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NICO ARTEAGA\Documents\NICOLAS ARTEAGA\ING. JAVIER MENESES\"/>
    </mc:Choice>
  </mc:AlternateContent>
  <xr:revisionPtr revIDLastSave="0" documentId="13_ncr:1_{C6A6BE30-6772-44EE-9FFF-640FE11BEBE4}" xr6:coauthVersionLast="36" xr6:coauthVersionMax="36" xr10:uidLastSave="{00000000-0000-0000-0000-000000000000}"/>
  <bookViews>
    <workbookView xWindow="0" yWindow="0" windowWidth="23040" windowHeight="8940" xr2:uid="{5C14F221-97C3-4068-9F69-83B63BE3D278}"/>
  </bookViews>
  <sheets>
    <sheet name="7- ACTA DE COMP Y FIJ DE P" sheetId="1" r:id="rId1"/>
    <sheet name="NP-01" sheetId="3" r:id="rId2"/>
    <sheet name="NP-02" sheetId="4" r:id="rId3"/>
    <sheet name="NP-03" sheetId="2" r:id="rId4"/>
    <sheet name="NP-04" sheetId="5" r:id="rId5"/>
    <sheet name="NP-05" sheetId="6" r:id="rId6"/>
    <sheet name="NP-06" sheetId="7" r:id="rId7"/>
    <sheet name="NP-07" sheetId="8" r:id="rId8"/>
    <sheet name="NP-08" sheetId="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s>
  <definedNames>
    <definedName name="\0" localSheetId="1">#REF!</definedName>
    <definedName name="\0" localSheetId="2">#REF!</definedName>
    <definedName name="\0">#REF!</definedName>
    <definedName name="\00" localSheetId="1">#REF!</definedName>
    <definedName name="\00" localSheetId="2">#REF!</definedName>
    <definedName name="\00">#REF!</definedName>
    <definedName name="\a" localSheetId="1">#REF!</definedName>
    <definedName name="\a" localSheetId="2">#REF!</definedName>
    <definedName name="\a">#REF!</definedName>
    <definedName name="\AA" localSheetId="1">#REF!</definedName>
    <definedName name="\AA" localSheetId="2">#REF!</definedName>
    <definedName name="\AA">#REF!</definedName>
    <definedName name="\b" localSheetId="1">#REF!</definedName>
    <definedName name="\b" localSheetId="2">#REF!</definedName>
    <definedName name="\b">#REF!</definedName>
    <definedName name="\bb" localSheetId="1">#REF!</definedName>
    <definedName name="\bb" localSheetId="2">#REF!</definedName>
    <definedName name="\bb">#REF!</definedName>
    <definedName name="\c">#REF!</definedName>
    <definedName name="\E" localSheetId="1">#REF!</definedName>
    <definedName name="\E" localSheetId="2">#REF!</definedName>
    <definedName name="\E">#REF!</definedName>
    <definedName name="\EE" localSheetId="1">#REF!</definedName>
    <definedName name="\EE" localSheetId="2">#REF!</definedName>
    <definedName name="\EE">#REF!</definedName>
    <definedName name="\G" localSheetId="1">#REF!</definedName>
    <definedName name="\G" localSheetId="2">#REF!</definedName>
    <definedName name="\G">#REF!</definedName>
    <definedName name="\i">#REF!</definedName>
    <definedName name="\k" localSheetId="1">#REF!</definedName>
    <definedName name="\k" localSheetId="2">#REF!</definedName>
    <definedName name="\k">#REF!</definedName>
    <definedName name="\l" localSheetId="1">#REF!</definedName>
    <definedName name="\l" localSheetId="2">#REF!</definedName>
    <definedName name="\l">#REF!</definedName>
    <definedName name="\M" localSheetId="1">#REF!</definedName>
    <definedName name="\M" localSheetId="2">#REF!</definedName>
    <definedName name="\M">#REF!</definedName>
    <definedName name="\ñ" localSheetId="1">#REF!</definedName>
    <definedName name="\ñ" localSheetId="2">#REF!</definedName>
    <definedName name="\ñ">#REF!</definedName>
    <definedName name="\P" localSheetId="1">#REF!</definedName>
    <definedName name="\P" localSheetId="2">#REF!</definedName>
    <definedName name="\P">#REF!</definedName>
    <definedName name="\R" localSheetId="1">#REF!</definedName>
    <definedName name="\R" localSheetId="2">#REF!</definedName>
    <definedName name="\R">#REF!</definedName>
    <definedName name="\s" localSheetId="1">#REF!</definedName>
    <definedName name="\s" localSheetId="2">#REF!</definedName>
    <definedName name="\s">#REF!</definedName>
    <definedName name="\t">#REF!</definedName>
    <definedName name="\V" localSheetId="1">#REF!</definedName>
    <definedName name="\V" localSheetId="2">#REF!</definedName>
    <definedName name="\V">#REF!</definedName>
    <definedName name="\X">#N/A</definedName>
    <definedName name="\Z">#N/A</definedName>
    <definedName name="_" localSheetId="1">#REF!</definedName>
    <definedName name="_" localSheetId="2">#REF!</definedName>
    <definedName name="_">#REF!</definedName>
    <definedName name="_____________________________________________AFC1">[1]INV!$A$25:$D$28</definedName>
    <definedName name="_____________________________________________AFC3">[1]INV!$F$25:$I$28</definedName>
    <definedName name="_____________________________________________AFC5">[1]INV!$K$25:$N$28</definedName>
    <definedName name="_____________________________________________BGC1">[1]INV!$A$5:$D$8</definedName>
    <definedName name="_____________________________________________BGC3">[1]INV!$F$5:$I$8</definedName>
    <definedName name="_____________________________________________BGC5">[1]INV!$K$5:$N$8</definedName>
    <definedName name="_____________________________________________CAC1">[1]INV!$A$19:$D$22</definedName>
    <definedName name="_____________________________________________CAC3">[1]INV!$F$19:$I$22</definedName>
    <definedName name="_____________________________________________CAC5">[1]INV!$K$19:$N$22</definedName>
    <definedName name="_____________________________________________SBC1">[1]INV!$A$12:$D$15</definedName>
    <definedName name="_____________________________________________SBC3">[1]INV!$F$12:$I$15</definedName>
    <definedName name="_____________________________________________SBC5">[1]INV!$K$12:$N$15</definedName>
    <definedName name="____________________________________________AFC1">[1]INV!$A$25:$D$28</definedName>
    <definedName name="____________________________________________AFC3">[1]INV!$F$25:$I$28</definedName>
    <definedName name="____________________________________________AFC5">[1]INV!$K$25:$N$28</definedName>
    <definedName name="____________________________________________BGC1">[1]INV!$A$5:$D$8</definedName>
    <definedName name="____________________________________________BGC3">[1]INV!$F$5:$I$8</definedName>
    <definedName name="____________________________________________BGC5">[1]INV!$K$5:$N$8</definedName>
    <definedName name="____________________________________________CAC1">[1]INV!$A$19:$D$22</definedName>
    <definedName name="____________________________________________CAC3">[1]INV!$F$19:$I$22</definedName>
    <definedName name="____________________________________________CAC5">[1]INV!$K$19:$N$22</definedName>
    <definedName name="____________________________________________SBC1">[1]INV!$A$12:$D$15</definedName>
    <definedName name="____________________________________________SBC3">[1]INV!$F$12:$I$15</definedName>
    <definedName name="____________________________________________SBC5">[1]INV!$K$12:$N$15</definedName>
    <definedName name="___________________________________________AFC1">[1]INV!$A$25:$D$28</definedName>
    <definedName name="___________________________________________AFC3">[1]INV!$F$25:$I$28</definedName>
    <definedName name="___________________________________________AFC5">[1]INV!$K$25:$N$28</definedName>
    <definedName name="___________________________________________BGC1">[1]INV!$A$5:$D$8</definedName>
    <definedName name="___________________________________________BGC3">[1]INV!$F$5:$I$8</definedName>
    <definedName name="___________________________________________BGC5">[1]INV!$K$5:$N$8</definedName>
    <definedName name="___________________________________________CAC1">[1]INV!$A$19:$D$22</definedName>
    <definedName name="___________________________________________CAC3">[1]INV!$F$19:$I$22</definedName>
    <definedName name="___________________________________________CAC5">[1]INV!$K$19:$N$22</definedName>
    <definedName name="___________________________________________SBC1">[1]INV!$A$12:$D$15</definedName>
    <definedName name="___________________________________________SBC3">[1]INV!$F$12:$I$15</definedName>
    <definedName name="___________________________________________SBC5">[1]INV!$K$12:$N$15</definedName>
    <definedName name="__________________________________________AFC1">[1]INV!$A$25:$D$28</definedName>
    <definedName name="__________________________________________AFC3">[1]INV!$F$25:$I$28</definedName>
    <definedName name="__________________________________________AFC5">[1]INV!$K$25:$N$28</definedName>
    <definedName name="__________________________________________BGC1">[1]INV!$A$5:$D$8</definedName>
    <definedName name="__________________________________________BGC3">[1]INV!$F$5:$I$8</definedName>
    <definedName name="__________________________________________BGC5">[1]INV!$K$5:$N$8</definedName>
    <definedName name="__________________________________________CAC1">[1]INV!$A$19:$D$22</definedName>
    <definedName name="__________________________________________CAC3">[1]INV!$F$19:$I$22</definedName>
    <definedName name="__________________________________________CAC5">[1]INV!$K$19:$N$22</definedName>
    <definedName name="__________________________________________SBC1">[1]INV!$A$12:$D$15</definedName>
    <definedName name="__________________________________________SBC3">[1]INV!$F$12:$I$15</definedName>
    <definedName name="__________________________________________SBC5">[1]INV!$K$12:$N$15</definedName>
    <definedName name="_________________________________________AFC1">[1]INV!$A$25:$D$28</definedName>
    <definedName name="_________________________________________AFC3">[1]INV!$F$25:$I$28</definedName>
    <definedName name="_________________________________________AFC5">[1]INV!$K$25:$N$28</definedName>
    <definedName name="_________________________________________BGC1">[1]INV!$A$5:$D$8</definedName>
    <definedName name="_________________________________________BGC3">[1]INV!$F$5:$I$8</definedName>
    <definedName name="_________________________________________BGC5">[1]INV!$K$5:$N$8</definedName>
    <definedName name="_________________________________________CAC1">[1]INV!$A$19:$D$22</definedName>
    <definedName name="_________________________________________CAC3">[1]INV!$F$19:$I$22</definedName>
    <definedName name="_________________________________________CAC5">[1]INV!$K$19:$N$22</definedName>
    <definedName name="_________________________________________SBC1">[1]INV!$A$12:$D$15</definedName>
    <definedName name="_________________________________________SBC3">[1]INV!$F$12:$I$15</definedName>
    <definedName name="_________________________________________SBC5">[1]INV!$K$12:$N$15</definedName>
    <definedName name="________________________________________AFC1">[1]INV!$A$25:$D$28</definedName>
    <definedName name="________________________________________AFC3">[1]INV!$F$25:$I$28</definedName>
    <definedName name="________________________________________AFC5">[1]INV!$K$25:$N$28</definedName>
    <definedName name="________________________________________BGC1">[1]INV!$A$5:$D$8</definedName>
    <definedName name="________________________________________BGC3">[1]INV!$F$5:$I$8</definedName>
    <definedName name="________________________________________BGC5">[1]INV!$K$5:$N$8</definedName>
    <definedName name="________________________________________CAC1">[1]INV!$A$19:$D$22</definedName>
    <definedName name="________________________________________CAC3">[1]INV!$F$19:$I$22</definedName>
    <definedName name="________________________________________CAC5">[1]INV!$K$19:$N$22</definedName>
    <definedName name="________________________________________SBC1">[1]INV!$A$12:$D$15</definedName>
    <definedName name="________________________________________SBC3">[1]INV!$F$12:$I$15</definedName>
    <definedName name="________________________________________SBC5">[1]INV!$K$12:$N$15</definedName>
    <definedName name="_______________________________________AFC1">[1]INV!$A$25:$D$28</definedName>
    <definedName name="_______________________________________AFC3">[1]INV!$F$25:$I$28</definedName>
    <definedName name="_______________________________________AFC5">[1]INV!$K$25:$N$28</definedName>
    <definedName name="_______________________________________BGC1">[1]INV!$A$5:$D$8</definedName>
    <definedName name="_______________________________________BGC3">[1]INV!$F$5:$I$8</definedName>
    <definedName name="_______________________________________BGC5">[1]INV!$K$5:$N$8</definedName>
    <definedName name="_______________________________________CAC1">[1]INV!$A$19:$D$22</definedName>
    <definedName name="_______________________________________CAC3">[1]INV!$F$19:$I$22</definedName>
    <definedName name="_______________________________________CAC5">[1]INV!$K$19:$N$22</definedName>
    <definedName name="_______________________________________SBC1">[1]INV!$A$12:$D$15</definedName>
    <definedName name="_______________________________________SBC3">[1]INV!$F$12:$I$15</definedName>
    <definedName name="_______________________________________SBC5">[1]INV!$K$12:$N$15</definedName>
    <definedName name="______________________________________AFC1">[1]INV!$A$25:$D$28</definedName>
    <definedName name="______________________________________AFC3">[1]INV!$F$25:$I$28</definedName>
    <definedName name="______________________________________AFC5">[1]INV!$K$25:$N$28</definedName>
    <definedName name="______________________________________BGC1">[1]INV!$A$5:$D$8</definedName>
    <definedName name="______________________________________BGC3">[1]INV!$F$5:$I$8</definedName>
    <definedName name="______________________________________BGC5">[1]INV!$K$5:$N$8</definedName>
    <definedName name="______________________________________CAC1">[1]INV!$A$19:$D$22</definedName>
    <definedName name="______________________________________CAC3">[1]INV!$F$19:$I$22</definedName>
    <definedName name="______________________________________CAC5">[1]INV!$K$19:$N$22</definedName>
    <definedName name="______________________________________SBC1">[1]INV!$A$12:$D$15</definedName>
    <definedName name="______________________________________SBC3">[1]INV!$F$12:$I$15</definedName>
    <definedName name="______________________________________SBC5">[1]INV!$K$12:$N$15</definedName>
    <definedName name="_____________________________________AFC1">[1]INV!$A$25:$D$28</definedName>
    <definedName name="_____________________________________AFC3">[1]INV!$F$25:$I$28</definedName>
    <definedName name="_____________________________________AFC5">[1]INV!$K$25:$N$28</definedName>
    <definedName name="_____________________________________BGC1">[1]INV!$A$5:$D$8</definedName>
    <definedName name="_____________________________________BGC3">[1]INV!$F$5:$I$8</definedName>
    <definedName name="_____________________________________BGC5">[1]INV!$K$5:$N$8</definedName>
    <definedName name="_____________________________________CAC1">[1]INV!$A$19:$D$22</definedName>
    <definedName name="_____________________________________CAC3">[1]INV!$F$19:$I$22</definedName>
    <definedName name="_____________________________________CAC5">[1]INV!$K$19:$N$22</definedName>
    <definedName name="_____________________________________SBC1">[1]INV!$A$12:$D$15</definedName>
    <definedName name="_____________________________________SBC3">[1]INV!$F$12:$I$15</definedName>
    <definedName name="_____________________________________SBC5">[1]INV!$K$12:$N$15</definedName>
    <definedName name="____________________________________AFC1">[1]INV!$A$25:$D$28</definedName>
    <definedName name="____________________________________AFC3">[1]INV!$F$25:$I$28</definedName>
    <definedName name="____________________________________AFC5">[1]INV!$K$25:$N$28</definedName>
    <definedName name="____________________________________BGC1">[1]INV!$A$5:$D$8</definedName>
    <definedName name="____________________________________BGC3">[1]INV!$F$5:$I$8</definedName>
    <definedName name="____________________________________BGC5">[1]INV!$K$5:$N$8</definedName>
    <definedName name="____________________________________CAC1">[1]INV!$A$19:$D$22</definedName>
    <definedName name="____________________________________CAC3">[1]INV!$F$19:$I$22</definedName>
    <definedName name="____________________________________CAC5">[1]INV!$K$19:$N$22</definedName>
    <definedName name="____________________________________PJ50" localSheetId="1">#REF!</definedName>
    <definedName name="____________________________________PJ50" localSheetId="2">#REF!</definedName>
    <definedName name="____________________________________PJ50">#REF!</definedName>
    <definedName name="____________________________________SBC1">[1]INV!$A$12:$D$15</definedName>
    <definedName name="____________________________________SBC3">[1]INV!$F$12:$I$15</definedName>
    <definedName name="____________________________________SBC5">[1]INV!$K$12:$N$15</definedName>
    <definedName name="___________________________________AFC1">[1]INV!$A$25:$D$28</definedName>
    <definedName name="___________________________________AFC3">[1]INV!$F$25:$I$28</definedName>
    <definedName name="___________________________________AFC5">[1]INV!$K$25:$N$28</definedName>
    <definedName name="___________________________________BGC1">[1]INV!$A$5:$D$8</definedName>
    <definedName name="___________________________________BGC3">[1]INV!$F$5:$I$8</definedName>
    <definedName name="___________________________________BGC5">[1]INV!$K$5:$N$8</definedName>
    <definedName name="___________________________________CAC1">[1]INV!$A$19:$D$22</definedName>
    <definedName name="___________________________________CAC3">[1]INV!$F$19:$I$22</definedName>
    <definedName name="___________________________________CAC5">[1]INV!$K$19:$N$22</definedName>
    <definedName name="___________________________________SBC1">[1]INV!$A$12:$D$15</definedName>
    <definedName name="___________________________________SBC3">[1]INV!$F$12:$I$15</definedName>
    <definedName name="___________________________________SBC5">[1]INV!$K$12:$N$15</definedName>
    <definedName name="__________________________________AFC1">[1]INV!$A$25:$D$28</definedName>
    <definedName name="__________________________________AFC3">[1]INV!$F$25:$I$28</definedName>
    <definedName name="__________________________________AFC5">[1]INV!$K$25:$N$28</definedName>
    <definedName name="__________________________________BGC1">[1]INV!$A$5:$D$8</definedName>
    <definedName name="__________________________________BGC3">[1]INV!$F$5:$I$8</definedName>
    <definedName name="__________________________________BGC5">[1]INV!$K$5:$N$8</definedName>
    <definedName name="__________________________________CAC1">[1]INV!$A$19:$D$22</definedName>
    <definedName name="__________________________________CAC3">[1]INV!$F$19:$I$22</definedName>
    <definedName name="__________________________________CAC5">[1]INV!$K$19:$N$22</definedName>
    <definedName name="__________________________________SBC1">[1]INV!$A$12:$D$15</definedName>
    <definedName name="__________________________________SBC3">[1]INV!$F$12:$I$15</definedName>
    <definedName name="__________________________________SBC5">[1]INV!$K$12:$N$15</definedName>
    <definedName name="_________________________________AFC1">[1]INV!$A$25:$D$28</definedName>
    <definedName name="_________________________________AFC3">[1]INV!$F$25:$I$28</definedName>
    <definedName name="_________________________________AFC5">[1]INV!$K$25:$N$28</definedName>
    <definedName name="_________________________________BGC1">[1]INV!$A$5:$D$8</definedName>
    <definedName name="_________________________________BGC3">[1]INV!$F$5:$I$8</definedName>
    <definedName name="_________________________________BGC5">[1]INV!$K$5:$N$8</definedName>
    <definedName name="_________________________________CAC1">[1]INV!$A$19:$D$22</definedName>
    <definedName name="_________________________________CAC3">[1]INV!$F$19:$I$22</definedName>
    <definedName name="_________________________________CAC5">[1]INV!$K$19:$N$22</definedName>
    <definedName name="_________________________________SBC1">[1]INV!$A$12:$D$15</definedName>
    <definedName name="_________________________________SBC3">[1]INV!$F$12:$I$15</definedName>
    <definedName name="_________________________________SBC5">[1]INV!$K$12:$N$15</definedName>
    <definedName name="________________________________AFC1">[1]INV!$A$25:$D$28</definedName>
    <definedName name="________________________________AFC3">[1]INV!$F$25:$I$28</definedName>
    <definedName name="________________________________AFC5">[1]INV!$K$25:$N$28</definedName>
    <definedName name="________________________________BGC1">[1]INV!$A$5:$D$8</definedName>
    <definedName name="________________________________BGC3">[1]INV!$F$5:$I$8</definedName>
    <definedName name="________________________________BGC5">[1]INV!$K$5:$N$8</definedName>
    <definedName name="________________________________CAC1">[1]INV!$A$19:$D$22</definedName>
    <definedName name="________________________________CAC3">[1]INV!$F$19:$I$22</definedName>
    <definedName name="________________________________CAC5">[1]INV!$K$19:$N$22</definedName>
    <definedName name="________________________________SBC1">[1]INV!$A$12:$D$15</definedName>
    <definedName name="________________________________SBC3">[1]INV!$F$12:$I$15</definedName>
    <definedName name="________________________________SBC5">[1]INV!$K$12:$N$15</definedName>
    <definedName name="_______________________________AFC1">[1]INV!$A$25:$D$28</definedName>
    <definedName name="_______________________________AFC3">[1]INV!$F$25:$I$28</definedName>
    <definedName name="_______________________________AFC5">[1]INV!$K$25:$N$28</definedName>
    <definedName name="_______________________________BGC1">[1]INV!$A$5:$D$8</definedName>
    <definedName name="_______________________________BGC3">[1]INV!$F$5:$I$8</definedName>
    <definedName name="_______________________________BGC5">[1]INV!$K$5:$N$8</definedName>
    <definedName name="_______________________________CAC1">[1]INV!$A$19:$D$22</definedName>
    <definedName name="_______________________________CAC3">[1]INV!$F$19:$I$22</definedName>
    <definedName name="_______________________________CAC5">[1]INV!$K$19:$N$22</definedName>
    <definedName name="_______________________________SBC1">[1]INV!$A$12:$D$15</definedName>
    <definedName name="_______________________________SBC3">[1]INV!$F$12:$I$15</definedName>
    <definedName name="_______________________________SBC5">[1]INV!$K$12:$N$15</definedName>
    <definedName name="______________________________AFC1">[1]INV!$A$25:$D$28</definedName>
    <definedName name="______________________________AFC3">[1]INV!$F$25:$I$28</definedName>
    <definedName name="______________________________AFC5">[1]INV!$K$25:$N$28</definedName>
    <definedName name="______________________________BGC1">[1]INV!$A$5:$D$8</definedName>
    <definedName name="______________________________BGC3">[1]INV!$F$5:$I$8</definedName>
    <definedName name="______________________________BGC5">[1]INV!$K$5:$N$8</definedName>
    <definedName name="______________________________CAC1">[1]INV!$A$19:$D$22</definedName>
    <definedName name="______________________________CAC3">[1]INV!$F$19:$I$22</definedName>
    <definedName name="______________________________CAC5">[1]INV!$K$19:$N$22</definedName>
    <definedName name="______________________________IPC2002" localSheetId="1">#REF!</definedName>
    <definedName name="______________________________IPC2002" localSheetId="2">#REF!</definedName>
    <definedName name="______________________________IPC2002">#REF!</definedName>
    <definedName name="______________________________SBC1">[1]INV!$A$12:$D$15</definedName>
    <definedName name="______________________________SBC3">[1]INV!$F$12:$I$15</definedName>
    <definedName name="______________________________SBC5">[1]INV!$K$12:$N$15</definedName>
    <definedName name="_____________________________AFC1">[1]INV!$A$25:$D$28</definedName>
    <definedName name="_____________________________AFC3">[1]INV!$F$25:$I$28</definedName>
    <definedName name="_____________________________AFC5">[1]INV!$K$25:$N$28</definedName>
    <definedName name="_____________________________BGC1">[1]INV!$A$5:$D$8</definedName>
    <definedName name="_____________________________BGC3">[1]INV!$F$5:$I$8</definedName>
    <definedName name="_____________________________BGC5">[1]INV!$K$5:$N$8</definedName>
    <definedName name="_____________________________CAC1">[1]INV!$A$19:$D$22</definedName>
    <definedName name="_____________________________CAC3">[1]INV!$F$19:$I$22</definedName>
    <definedName name="_____________________________CAC5">[1]INV!$K$19:$N$22</definedName>
    <definedName name="_____________________________SBC1">[1]INV!$A$12:$D$15</definedName>
    <definedName name="_____________________________SBC3">[1]INV!$F$12:$I$15</definedName>
    <definedName name="_____________________________SBC5">[1]INV!$K$12:$N$15</definedName>
    <definedName name="____________________________AFC1">[1]INV!$A$25:$D$28</definedName>
    <definedName name="____________________________AFC3">[1]INV!$F$25:$I$28</definedName>
    <definedName name="____________________________AFC5">[1]INV!$K$25:$N$28</definedName>
    <definedName name="____________________________BGC1">[1]INV!$A$5:$D$8</definedName>
    <definedName name="____________________________BGC3">[1]INV!$F$5:$I$8</definedName>
    <definedName name="____________________________BGC5">[1]INV!$K$5:$N$8</definedName>
    <definedName name="____________________________CAC1">[1]INV!$A$19:$D$22</definedName>
    <definedName name="____________________________CAC3">[1]INV!$F$19:$I$22</definedName>
    <definedName name="____________________________CAC5">[1]INV!$K$19:$N$22</definedName>
    <definedName name="____________________________SBC1">[1]INV!$A$12:$D$15</definedName>
    <definedName name="____________________________SBC3">[1]INV!$F$12:$I$15</definedName>
    <definedName name="____________________________SBC5">[1]INV!$K$12:$N$15</definedName>
    <definedName name="___________________________AFC1">[1]INV!$A$25:$D$28</definedName>
    <definedName name="___________________________AFC3">[1]INV!$F$25:$I$28</definedName>
    <definedName name="___________________________AFC5">[1]INV!$K$25:$N$28</definedName>
    <definedName name="___________________________BGC1">[1]INV!$A$5:$D$8</definedName>
    <definedName name="___________________________BGC3">[1]INV!$F$5:$I$8</definedName>
    <definedName name="___________________________BGC5">[1]INV!$K$5:$N$8</definedName>
    <definedName name="___________________________CAC1">[1]INV!$A$19:$D$22</definedName>
    <definedName name="___________________________CAC3">[1]INV!$F$19:$I$22</definedName>
    <definedName name="___________________________CAC5">[1]INV!$K$19:$N$22</definedName>
    <definedName name="___________________________SBC1">[1]INV!$A$12:$D$15</definedName>
    <definedName name="___________________________SBC3">[1]INV!$F$12:$I$15</definedName>
    <definedName name="___________________________SBC5">[1]INV!$K$12:$N$15</definedName>
    <definedName name="__________________________AFC1">[1]INV!$A$25:$D$28</definedName>
    <definedName name="__________________________AFC3">[1]INV!$F$25:$I$28</definedName>
    <definedName name="__________________________AFC5">[1]INV!$K$25:$N$28</definedName>
    <definedName name="__________________________BGC1">[1]INV!$A$5:$D$8</definedName>
    <definedName name="__________________________BGC3">[1]INV!$F$5:$I$8</definedName>
    <definedName name="__________________________BGC5">[1]INV!$K$5:$N$8</definedName>
    <definedName name="__________________________CAC1">[1]INV!$A$19:$D$22</definedName>
    <definedName name="__________________________CAC3">[1]INV!$F$19:$I$22</definedName>
    <definedName name="__________________________CAC5">[1]INV!$K$19:$N$22</definedName>
    <definedName name="__________________________SBC1">[1]INV!$A$12:$D$15</definedName>
    <definedName name="__________________________SBC3">[1]INV!$F$12:$I$15</definedName>
    <definedName name="__________________________SBC5">[1]INV!$K$12:$N$15</definedName>
    <definedName name="_________________________AFC1">[1]INV!$A$25:$D$28</definedName>
    <definedName name="_________________________AFC3">[1]INV!$F$25:$I$28</definedName>
    <definedName name="_________________________AFC5">[1]INV!$K$25:$N$28</definedName>
    <definedName name="_________________________BGC1">[1]INV!$A$5:$D$8</definedName>
    <definedName name="_________________________BGC3">[1]INV!$F$5:$I$8</definedName>
    <definedName name="_________________________BGC5">[1]INV!$K$5:$N$8</definedName>
    <definedName name="_________________________CAC1">[1]INV!$A$19:$D$22</definedName>
    <definedName name="_________________________CAC3">[1]INV!$F$19:$I$22</definedName>
    <definedName name="_________________________CAC5">[1]INV!$K$19:$N$22</definedName>
    <definedName name="_________________________EQP1">#REF!</definedName>
    <definedName name="_________________________EQP10">#REF!</definedName>
    <definedName name="_________________________EQP11">#REF!</definedName>
    <definedName name="_________________________EQP12">#REF!</definedName>
    <definedName name="_________________________EQP13">#REF!</definedName>
    <definedName name="_________________________EQP14">#REF!</definedName>
    <definedName name="_________________________EQP15">#REF!</definedName>
    <definedName name="_________________________EQP16">#REF!</definedName>
    <definedName name="_________________________EQP17">#REF!</definedName>
    <definedName name="_________________________EQP18">#REF!</definedName>
    <definedName name="_________________________EQP19">#REF!</definedName>
    <definedName name="_________________________EQP2">#REF!</definedName>
    <definedName name="_________________________EQP20">#REF!</definedName>
    <definedName name="_________________________EQP3">#REF!</definedName>
    <definedName name="_________________________EQP4">#REF!</definedName>
    <definedName name="_________________________EQP5">#REF!</definedName>
    <definedName name="_________________________EQP6">#REF!</definedName>
    <definedName name="_________________________EQP7">#REF!</definedName>
    <definedName name="_________________________EQP8">#REF!</definedName>
    <definedName name="_________________________EQP9">#REF!</definedName>
    <definedName name="_________________________MAT1">#REF!</definedName>
    <definedName name="_________________________MAT10">#REF!</definedName>
    <definedName name="_________________________MAT11">#REF!</definedName>
    <definedName name="_________________________MAT12">#REF!</definedName>
    <definedName name="_________________________MAT13">#REF!</definedName>
    <definedName name="_________________________MAT14">#REF!</definedName>
    <definedName name="_________________________MAT15">#REF!</definedName>
    <definedName name="_________________________MAT16">#REF!</definedName>
    <definedName name="_________________________MAT17">#REF!</definedName>
    <definedName name="_________________________MAT18">#REF!</definedName>
    <definedName name="_________________________MAT19">#REF!</definedName>
    <definedName name="_________________________MAT2">#REF!</definedName>
    <definedName name="_________________________MAT20">#REF!</definedName>
    <definedName name="_________________________MAT21">#REF!</definedName>
    <definedName name="_________________________MAT22">#REF!</definedName>
    <definedName name="_________________________MAT23">#REF!</definedName>
    <definedName name="_________________________MAT24">#REF!</definedName>
    <definedName name="_________________________MAT25">#REF!</definedName>
    <definedName name="_________________________MAT26">#REF!</definedName>
    <definedName name="_________________________MAT27">#REF!</definedName>
    <definedName name="_________________________MAT28">#REF!</definedName>
    <definedName name="_________________________MAT29">#REF!</definedName>
    <definedName name="_________________________MAT3">#REF!</definedName>
    <definedName name="_________________________MAT30">#REF!</definedName>
    <definedName name="_________________________MAT31">#REF!</definedName>
    <definedName name="_________________________MAT32">#REF!</definedName>
    <definedName name="_________________________MAT33">#REF!</definedName>
    <definedName name="_________________________MAT34">#REF!</definedName>
    <definedName name="_________________________MAT35">#REF!</definedName>
    <definedName name="_________________________MAT36">#REF!</definedName>
    <definedName name="_________________________MAT37">#REF!</definedName>
    <definedName name="_________________________MAT4">#REF!</definedName>
    <definedName name="_________________________MAT5">#REF!</definedName>
    <definedName name="_________________________MAT6">#REF!</definedName>
    <definedName name="_________________________MAT7">#REF!</definedName>
    <definedName name="_________________________MAT8">#REF!</definedName>
    <definedName name="_________________________MAT9">#REF!</definedName>
    <definedName name="_________________________MO1">#REF!</definedName>
    <definedName name="_________________________MO10">#REF!</definedName>
    <definedName name="_________________________MO2">#REF!</definedName>
    <definedName name="_________________________MO3">#REF!</definedName>
    <definedName name="_________________________MO4">#REF!</definedName>
    <definedName name="_________________________MO5">#REF!</definedName>
    <definedName name="_________________________MO6">#REF!</definedName>
    <definedName name="_________________________MO7">#REF!</definedName>
    <definedName name="_________________________MO8">#REF!</definedName>
    <definedName name="_________________________MO9">#REF!</definedName>
    <definedName name="_________________________MV1">#REF!</definedName>
    <definedName name="_________________________MV10">#REF!</definedName>
    <definedName name="_________________________MV11">#REF!</definedName>
    <definedName name="_________________________MV12">#REF!</definedName>
    <definedName name="_________________________MV13">#REF!</definedName>
    <definedName name="_________________________MV14">#REF!</definedName>
    <definedName name="_________________________MV15">#REF!</definedName>
    <definedName name="_________________________MV16">#REF!</definedName>
    <definedName name="_________________________MV17">#REF!</definedName>
    <definedName name="_________________________MV18">#REF!</definedName>
    <definedName name="_________________________MV19">#REF!</definedName>
    <definedName name="_________________________MV2">#REF!</definedName>
    <definedName name="_________________________MV20">#REF!</definedName>
    <definedName name="_________________________MV3">#REF!</definedName>
    <definedName name="_________________________MV5">#REF!</definedName>
    <definedName name="_________________________MV6">#REF!</definedName>
    <definedName name="_________________________MV7">#REF!</definedName>
    <definedName name="_________________________MV8">#REF!</definedName>
    <definedName name="_________________________MV9">#REF!</definedName>
    <definedName name="_________________________SBC1">[1]INV!$A$12:$D$15</definedName>
    <definedName name="_________________________SBC3">[1]INV!$F$12:$I$15</definedName>
    <definedName name="_________________________SBC5">[1]INV!$K$12:$N$15</definedName>
    <definedName name="________________________AFC1">[1]INV!$A$25:$D$28</definedName>
    <definedName name="________________________AFC3">[1]INV!$F$25:$I$28</definedName>
    <definedName name="________________________AFC5">[1]INV!$K$25:$N$28</definedName>
    <definedName name="________________________BGC1">[1]INV!$A$5:$D$8</definedName>
    <definedName name="________________________BGC3">[1]INV!$F$5:$I$8</definedName>
    <definedName name="________________________BGC5">[1]INV!$K$5:$N$8</definedName>
    <definedName name="________________________CAC1">[1]INV!$A$19:$D$22</definedName>
    <definedName name="________________________CAC3">[1]INV!$F$19:$I$22</definedName>
    <definedName name="________________________CAC5">[1]INV!$K$19:$N$22</definedName>
    <definedName name="________________________EQP1">#REF!</definedName>
    <definedName name="________________________EQP10">#REF!</definedName>
    <definedName name="________________________EQP11">#REF!</definedName>
    <definedName name="________________________EQP12">#REF!</definedName>
    <definedName name="________________________EQP13">#REF!</definedName>
    <definedName name="________________________EQP14">#REF!</definedName>
    <definedName name="________________________EQP15">#REF!</definedName>
    <definedName name="________________________EQP16">#REF!</definedName>
    <definedName name="________________________EQP17">#REF!</definedName>
    <definedName name="________________________EQP18">#REF!</definedName>
    <definedName name="________________________EQP19">#REF!</definedName>
    <definedName name="________________________EQP2">#REF!</definedName>
    <definedName name="________________________EQP20">#REF!</definedName>
    <definedName name="________________________EQP3">#REF!</definedName>
    <definedName name="________________________EQP4">#REF!</definedName>
    <definedName name="________________________EQP5">#REF!</definedName>
    <definedName name="________________________EQP6">#REF!</definedName>
    <definedName name="________________________EQP7">#REF!</definedName>
    <definedName name="________________________EQP8">#REF!</definedName>
    <definedName name="________________________EQP9">#REF!</definedName>
    <definedName name="________________________MAT1">#REF!</definedName>
    <definedName name="________________________MAT10">#REF!</definedName>
    <definedName name="________________________MAT11">#REF!</definedName>
    <definedName name="________________________MAT12">#REF!</definedName>
    <definedName name="________________________MAT13">#REF!</definedName>
    <definedName name="________________________MAT14">#REF!</definedName>
    <definedName name="________________________MAT15">#REF!</definedName>
    <definedName name="________________________MAT16">#REF!</definedName>
    <definedName name="________________________MAT17">#REF!</definedName>
    <definedName name="________________________MAT18">#REF!</definedName>
    <definedName name="________________________MAT19">#REF!</definedName>
    <definedName name="________________________MAT2">#REF!</definedName>
    <definedName name="________________________MAT20">#REF!</definedName>
    <definedName name="________________________MAT21">#REF!</definedName>
    <definedName name="________________________MAT22">#REF!</definedName>
    <definedName name="________________________MAT23">#REF!</definedName>
    <definedName name="________________________MAT24">#REF!</definedName>
    <definedName name="________________________MAT25">#REF!</definedName>
    <definedName name="________________________MAT26">#REF!</definedName>
    <definedName name="________________________MAT27">#REF!</definedName>
    <definedName name="________________________MAT28">#REF!</definedName>
    <definedName name="________________________MAT29">#REF!</definedName>
    <definedName name="________________________MAT3">#REF!</definedName>
    <definedName name="________________________MAT30">#REF!</definedName>
    <definedName name="________________________MAT31">#REF!</definedName>
    <definedName name="________________________MAT32">#REF!</definedName>
    <definedName name="________________________MAT33">#REF!</definedName>
    <definedName name="________________________MAT34">#REF!</definedName>
    <definedName name="________________________MAT35">#REF!</definedName>
    <definedName name="________________________MAT36">#REF!</definedName>
    <definedName name="________________________MAT37">#REF!</definedName>
    <definedName name="________________________MAT38">#REF!</definedName>
    <definedName name="________________________MAT39">#REF!</definedName>
    <definedName name="________________________MAT4">#REF!</definedName>
    <definedName name="________________________MAT40">#REF!</definedName>
    <definedName name="________________________MAT5">#REF!</definedName>
    <definedName name="________________________MAT6">#REF!</definedName>
    <definedName name="________________________MAT7">#REF!</definedName>
    <definedName name="________________________MAT8">#REF!</definedName>
    <definedName name="________________________MAT9">#REF!</definedName>
    <definedName name="________________________MO1">#REF!</definedName>
    <definedName name="________________________MO10">#REF!</definedName>
    <definedName name="________________________MO2">#REF!</definedName>
    <definedName name="________________________MO3">#REF!</definedName>
    <definedName name="________________________MO4">#REF!</definedName>
    <definedName name="________________________MO5">#REF!</definedName>
    <definedName name="________________________MO6">#REF!</definedName>
    <definedName name="________________________MO7">#REF!</definedName>
    <definedName name="________________________MO8">#REF!</definedName>
    <definedName name="________________________MO9">#REF!</definedName>
    <definedName name="________________________MV1">#REF!</definedName>
    <definedName name="________________________MV10">#REF!</definedName>
    <definedName name="________________________MV11">#REF!</definedName>
    <definedName name="________________________MV12">#REF!</definedName>
    <definedName name="________________________MV13">#REF!</definedName>
    <definedName name="________________________MV14">#REF!</definedName>
    <definedName name="________________________MV15">#REF!</definedName>
    <definedName name="________________________MV16">#REF!</definedName>
    <definedName name="________________________MV17">#REF!</definedName>
    <definedName name="________________________MV18">#REF!</definedName>
    <definedName name="________________________MV19">#REF!</definedName>
    <definedName name="________________________MV2">#REF!</definedName>
    <definedName name="________________________MV20">#REF!</definedName>
    <definedName name="________________________MV3">#REF!</definedName>
    <definedName name="________________________MV4">#REF!</definedName>
    <definedName name="________________________MV5">#REF!</definedName>
    <definedName name="________________________MV6">#REF!</definedName>
    <definedName name="________________________MV7">#REF!</definedName>
    <definedName name="________________________MV8">#REF!</definedName>
    <definedName name="________________________MV9">#REF!</definedName>
    <definedName name="________________________POR1">#REF!</definedName>
    <definedName name="________________________POR2">#REF!</definedName>
    <definedName name="________________________POR3">#REF!</definedName>
    <definedName name="________________________POR4">#REF!</definedName>
    <definedName name="________________________POR5">#REF!</definedName>
    <definedName name="________________________SBC1">[1]INV!$A$12:$D$15</definedName>
    <definedName name="________________________SBC3">[1]INV!$F$12:$I$15</definedName>
    <definedName name="________________________SBC5">[1]INV!$K$12:$N$15</definedName>
    <definedName name="_______________________AFC1">[1]INV!$A$25:$D$28</definedName>
    <definedName name="_______________________AFC3">[1]INV!$F$25:$I$28</definedName>
    <definedName name="_______________________AFC5">[1]INV!$K$25:$N$28</definedName>
    <definedName name="_______________________BGC1">[1]INV!$A$5:$D$8</definedName>
    <definedName name="_______________________BGC3">[1]INV!$F$5:$I$8</definedName>
    <definedName name="_______________________BGC5">[1]INV!$K$5:$N$8</definedName>
    <definedName name="_______________________CAC1">[1]INV!$A$19:$D$22</definedName>
    <definedName name="_______________________CAC3">[1]INV!$F$19:$I$22</definedName>
    <definedName name="_______________________CAC5">[1]INV!$K$19:$N$22</definedName>
    <definedName name="_______________________EQP1">#REF!</definedName>
    <definedName name="_______________________EQP10">#REF!</definedName>
    <definedName name="_______________________EQP11">#REF!</definedName>
    <definedName name="_______________________EQP12">#REF!</definedName>
    <definedName name="_______________________EQP13">#REF!</definedName>
    <definedName name="_______________________EQP14">#REF!</definedName>
    <definedName name="_______________________EQP15">#REF!</definedName>
    <definedName name="_______________________EQP16">#REF!</definedName>
    <definedName name="_______________________EQP17">#REF!</definedName>
    <definedName name="_______________________EQP18">#REF!</definedName>
    <definedName name="_______________________EQP19">#REF!</definedName>
    <definedName name="_______________________EQP2">#REF!</definedName>
    <definedName name="_______________________EQP20">#REF!</definedName>
    <definedName name="_______________________eqp27">#REF!</definedName>
    <definedName name="_______________________EQP3">#REF!</definedName>
    <definedName name="_______________________EQP4">#REF!</definedName>
    <definedName name="_______________________EQP5">#REF!</definedName>
    <definedName name="_______________________EQP6">#REF!</definedName>
    <definedName name="_______________________EQP7">#REF!</definedName>
    <definedName name="_______________________EQP8">#REF!</definedName>
    <definedName name="_______________________EQP9">#REF!</definedName>
    <definedName name="_______________________MAT1">#REF!</definedName>
    <definedName name="_______________________MAT10">#REF!</definedName>
    <definedName name="_______________________MAT100">#REF!</definedName>
    <definedName name="_______________________MAT101">#REF!</definedName>
    <definedName name="_______________________MAT102">#REF!</definedName>
    <definedName name="_______________________MAT103">#REF!</definedName>
    <definedName name="_______________________MAT104">#REF!</definedName>
    <definedName name="_______________________MAT105">#REF!</definedName>
    <definedName name="_______________________MAT106">#REF!</definedName>
    <definedName name="_______________________MAT107">#REF!</definedName>
    <definedName name="_______________________MAT108">#REF!</definedName>
    <definedName name="_______________________MAT109">#REF!</definedName>
    <definedName name="_______________________MAT11">#REF!</definedName>
    <definedName name="_______________________MAT110">#REF!</definedName>
    <definedName name="_______________________MAT111">#REF!</definedName>
    <definedName name="_______________________MAT112">#REF!</definedName>
    <definedName name="_______________________MAT113">#REF!</definedName>
    <definedName name="_______________________MAT114">#REF!</definedName>
    <definedName name="_______________________MAT115">#REF!</definedName>
    <definedName name="_______________________MAT116">#REF!</definedName>
    <definedName name="_______________________MAT117">#REF!</definedName>
    <definedName name="_______________________MAT118">#REF!</definedName>
    <definedName name="_______________________MAT119">#REF!</definedName>
    <definedName name="_______________________MAT12">#REF!</definedName>
    <definedName name="_______________________MAT120">#REF!</definedName>
    <definedName name="_______________________MAT121">#REF!</definedName>
    <definedName name="_______________________MAT122">#REF!</definedName>
    <definedName name="_______________________MAT123">#REF!</definedName>
    <definedName name="_______________________MAT124">#REF!</definedName>
    <definedName name="_______________________MAT125">#REF!</definedName>
    <definedName name="_______________________MAT126">#REF!</definedName>
    <definedName name="_______________________MAT127">#REF!</definedName>
    <definedName name="_______________________MAT128">#REF!</definedName>
    <definedName name="_______________________MAT129">#REF!</definedName>
    <definedName name="_______________________MAT13">#REF!</definedName>
    <definedName name="_______________________MAT130">#REF!</definedName>
    <definedName name="_______________________MAT131">#REF!</definedName>
    <definedName name="_______________________MAT132">#REF!</definedName>
    <definedName name="_______________________MAT133">#REF!</definedName>
    <definedName name="_______________________MAT134">#REF!</definedName>
    <definedName name="_______________________MAT135">#REF!</definedName>
    <definedName name="_______________________MAT136">#REF!</definedName>
    <definedName name="_______________________MAT137">#REF!</definedName>
    <definedName name="_______________________MAT138">#REF!</definedName>
    <definedName name="_______________________MAT139">#REF!</definedName>
    <definedName name="_______________________MAT14">#REF!</definedName>
    <definedName name="_______________________MAT140">#REF!</definedName>
    <definedName name="_______________________MAT141">#REF!</definedName>
    <definedName name="_______________________MAT142">#REF!</definedName>
    <definedName name="_______________________MAT143">#REF!</definedName>
    <definedName name="_______________________MAT144">#REF!</definedName>
    <definedName name="_______________________MAT145">#REF!</definedName>
    <definedName name="_______________________MAT146">#REF!</definedName>
    <definedName name="_______________________MAT147">#REF!</definedName>
    <definedName name="_______________________MAT148">#REF!</definedName>
    <definedName name="_______________________MAT149">#REF!</definedName>
    <definedName name="_______________________MAT15">#REF!</definedName>
    <definedName name="_______________________MAT150">#REF!</definedName>
    <definedName name="_______________________MAT151">#REF!</definedName>
    <definedName name="_______________________MAT152">#REF!</definedName>
    <definedName name="_______________________MAT153">#REF!</definedName>
    <definedName name="_______________________MAT154">#REF!</definedName>
    <definedName name="_______________________MAT155">#REF!</definedName>
    <definedName name="_______________________MAT156">#REF!</definedName>
    <definedName name="_______________________MAT157">#REF!</definedName>
    <definedName name="_______________________MAT158">#REF!</definedName>
    <definedName name="_______________________MAT159">#REF!</definedName>
    <definedName name="_______________________MAT16">#REF!</definedName>
    <definedName name="_______________________MAT160">#REF!</definedName>
    <definedName name="_______________________MAT161">#REF!</definedName>
    <definedName name="_______________________MAT162">#REF!</definedName>
    <definedName name="_______________________MAT163">#REF!</definedName>
    <definedName name="_______________________MAT164">#REF!</definedName>
    <definedName name="_______________________MAT165">#REF!</definedName>
    <definedName name="_______________________MAT166">#REF!</definedName>
    <definedName name="_______________________MAT17">#REF!</definedName>
    <definedName name="_______________________MAT18">#REF!</definedName>
    <definedName name="_______________________MAT19">#REF!</definedName>
    <definedName name="_______________________MAT2">#REF!</definedName>
    <definedName name="_______________________MAT20">#REF!</definedName>
    <definedName name="_______________________MAT21">#REF!</definedName>
    <definedName name="_______________________MAT22">#REF!</definedName>
    <definedName name="_______________________MAT23">#REF!</definedName>
    <definedName name="_______________________MAT24">#REF!</definedName>
    <definedName name="_______________________MAT25">#REF!</definedName>
    <definedName name="_______________________MAT26">#REF!</definedName>
    <definedName name="_______________________MAT27">#REF!</definedName>
    <definedName name="_______________________MAT28">#REF!</definedName>
    <definedName name="_______________________MAT29">#REF!</definedName>
    <definedName name="_______________________MAT3">#REF!</definedName>
    <definedName name="_______________________MAT30">#REF!</definedName>
    <definedName name="_______________________MAT31">#REF!</definedName>
    <definedName name="_______________________MAT32">#REF!</definedName>
    <definedName name="_______________________MAT33">#REF!</definedName>
    <definedName name="_______________________MAT34">#REF!</definedName>
    <definedName name="_______________________MAT35">#REF!</definedName>
    <definedName name="_______________________MAT36">#REF!</definedName>
    <definedName name="_______________________MAT37">#REF!</definedName>
    <definedName name="_______________________MAT38">#REF!</definedName>
    <definedName name="_______________________MAT39">#REF!</definedName>
    <definedName name="_______________________MAT4">#REF!</definedName>
    <definedName name="_______________________MAT40">#REF!</definedName>
    <definedName name="_______________________MAT41">#REF!</definedName>
    <definedName name="_______________________MAT42">#REF!</definedName>
    <definedName name="_______________________MAT43">#REF!</definedName>
    <definedName name="_______________________MAT44">#REF!</definedName>
    <definedName name="_______________________MAT45">#REF!</definedName>
    <definedName name="_______________________MAT46">#REF!</definedName>
    <definedName name="_______________________MAT47">#REF!</definedName>
    <definedName name="_______________________MAT48">#REF!</definedName>
    <definedName name="_______________________MAT49">#REF!</definedName>
    <definedName name="_______________________MAT5">#REF!</definedName>
    <definedName name="_______________________MAT50">#REF!</definedName>
    <definedName name="_______________________MAT51">#REF!</definedName>
    <definedName name="_______________________MAT52">#REF!</definedName>
    <definedName name="_______________________MAT53">#REF!</definedName>
    <definedName name="_______________________MAT54">#REF!</definedName>
    <definedName name="_______________________MAT55">#REF!</definedName>
    <definedName name="_______________________MAT56">#REF!</definedName>
    <definedName name="_______________________MAT57">#REF!</definedName>
    <definedName name="_______________________MAT58">#REF!</definedName>
    <definedName name="_______________________MAT59">#REF!</definedName>
    <definedName name="_______________________MAT6">#REF!</definedName>
    <definedName name="_______________________MAT60">#REF!</definedName>
    <definedName name="_______________________MAT61">#REF!</definedName>
    <definedName name="_______________________MAT62">#REF!</definedName>
    <definedName name="_______________________MAT63">#REF!</definedName>
    <definedName name="_______________________MAT64">#REF!</definedName>
    <definedName name="_______________________MAT65">#REF!</definedName>
    <definedName name="_______________________MAT66">#REF!</definedName>
    <definedName name="_______________________MAT67">#REF!</definedName>
    <definedName name="_______________________MAT68">#REF!</definedName>
    <definedName name="_______________________MAT69">#REF!</definedName>
    <definedName name="_______________________MAT7">#REF!</definedName>
    <definedName name="_______________________MAT70">#REF!</definedName>
    <definedName name="_______________________MAT71">#REF!</definedName>
    <definedName name="_______________________MAT72">#REF!</definedName>
    <definedName name="_______________________MAT73">#REF!</definedName>
    <definedName name="_______________________MAT74">#REF!</definedName>
    <definedName name="_______________________MAT75">#REF!</definedName>
    <definedName name="_______________________MAT76">#REF!</definedName>
    <definedName name="_______________________MAT77">#REF!</definedName>
    <definedName name="_______________________MAT78">#REF!</definedName>
    <definedName name="_______________________MAT79">#REF!</definedName>
    <definedName name="_______________________MAT8">#REF!</definedName>
    <definedName name="_______________________MAT80">#REF!</definedName>
    <definedName name="_______________________MAT81">#REF!</definedName>
    <definedName name="_______________________MAT82">#REF!</definedName>
    <definedName name="_______________________MAT83">#REF!</definedName>
    <definedName name="_______________________MAT84">#REF!</definedName>
    <definedName name="_______________________MAT85">#REF!</definedName>
    <definedName name="_______________________MAT86">#REF!</definedName>
    <definedName name="_______________________MAT87">#REF!</definedName>
    <definedName name="_______________________MAT88">#REF!</definedName>
    <definedName name="_______________________MAT89">#REF!</definedName>
    <definedName name="_______________________MAT9">#REF!</definedName>
    <definedName name="_______________________MAT90">#REF!</definedName>
    <definedName name="_______________________MAT91">#REF!</definedName>
    <definedName name="_______________________MAT92">#REF!</definedName>
    <definedName name="_______________________MAT93">#REF!</definedName>
    <definedName name="_______________________MAT94">#REF!</definedName>
    <definedName name="_______________________MAT95">#REF!</definedName>
    <definedName name="_______________________MAT96">#REF!</definedName>
    <definedName name="_______________________MAT97">#REF!</definedName>
    <definedName name="_______________________MAT98">#REF!</definedName>
    <definedName name="_______________________MAT99">#REF!</definedName>
    <definedName name="_______________________MO1">#REF!</definedName>
    <definedName name="_______________________MO10">#REF!</definedName>
    <definedName name="_______________________MO2">#REF!</definedName>
    <definedName name="_______________________MO3">#REF!</definedName>
    <definedName name="_______________________MO4">#REF!</definedName>
    <definedName name="_______________________MO5">#REF!</definedName>
    <definedName name="_______________________MO6">#REF!</definedName>
    <definedName name="_______________________MO7">#REF!</definedName>
    <definedName name="_______________________MO8">#REF!</definedName>
    <definedName name="_______________________MO9">#REF!</definedName>
    <definedName name="_______________________MV1">#REF!</definedName>
    <definedName name="_______________________MV10">#REF!</definedName>
    <definedName name="_______________________MV11">#REF!</definedName>
    <definedName name="_______________________MV12">#REF!</definedName>
    <definedName name="_______________________MV13">#REF!</definedName>
    <definedName name="_______________________MV14">#REF!</definedName>
    <definedName name="_______________________MV15">#REF!</definedName>
    <definedName name="_______________________MV16">#REF!</definedName>
    <definedName name="_______________________MV17">#REF!</definedName>
    <definedName name="_______________________MV18">#REF!</definedName>
    <definedName name="_______________________MV19">#REF!</definedName>
    <definedName name="_______________________MV2">#REF!</definedName>
    <definedName name="_______________________MV20">#REF!</definedName>
    <definedName name="_______________________MV3">#REF!</definedName>
    <definedName name="_______________________MV4">#REF!</definedName>
    <definedName name="_______________________MV5">#REF!</definedName>
    <definedName name="_______________________MV6">#REF!</definedName>
    <definedName name="_______________________MV7">#REF!</definedName>
    <definedName name="_______________________MV8">#REF!</definedName>
    <definedName name="_______________________MV9">#REF!</definedName>
    <definedName name="_______________________POR1">#REF!</definedName>
    <definedName name="_______________________POR2">#REF!</definedName>
    <definedName name="_______________________POR3">#REF!</definedName>
    <definedName name="_______________________POR4">#REF!</definedName>
    <definedName name="_______________________POR5">#REF!</definedName>
    <definedName name="_______________________SBC1">[1]INV!$A$12:$D$15</definedName>
    <definedName name="_______________________SBC3">[1]INV!$F$12:$I$15</definedName>
    <definedName name="_______________________SBC5">[1]INV!$K$12:$N$15</definedName>
    <definedName name="______________________AFC1">[1]INV!$A$25:$D$28</definedName>
    <definedName name="______________________AFC3">[1]INV!$F$25:$I$28</definedName>
    <definedName name="______________________AFC5">[1]INV!$K$25:$N$28</definedName>
    <definedName name="______________________BGC1">[1]INV!$A$5:$D$8</definedName>
    <definedName name="______________________BGC3">[1]INV!$F$5:$I$8</definedName>
    <definedName name="______________________BGC5">[1]INV!$K$5:$N$8</definedName>
    <definedName name="______________________CAC1">[1]INV!$A$19:$D$22</definedName>
    <definedName name="______________________CAC3">[1]INV!$F$19:$I$22</definedName>
    <definedName name="______________________CAC5">[1]INV!$K$19:$N$22</definedName>
    <definedName name="______________________EQP1">#REF!</definedName>
    <definedName name="______________________EQP10">#REF!</definedName>
    <definedName name="______________________EQP11">#REF!</definedName>
    <definedName name="______________________EQP12">#REF!</definedName>
    <definedName name="______________________EQP13">#REF!</definedName>
    <definedName name="______________________EQP14">#REF!</definedName>
    <definedName name="______________________EQP15">#REF!</definedName>
    <definedName name="______________________EQP16">#REF!</definedName>
    <definedName name="______________________EQP17">#REF!</definedName>
    <definedName name="______________________EQP18">#REF!</definedName>
    <definedName name="______________________EQP19">#REF!</definedName>
    <definedName name="______________________EQP2">#REF!</definedName>
    <definedName name="______________________EQP20">#REF!</definedName>
    <definedName name="______________________eqp27">#REF!</definedName>
    <definedName name="______________________EQP3">#REF!</definedName>
    <definedName name="______________________EQP4">#REF!</definedName>
    <definedName name="______________________EQP5">#REF!</definedName>
    <definedName name="______________________EQP6">#REF!</definedName>
    <definedName name="______________________EQP7">#REF!</definedName>
    <definedName name="______________________EQP8">#REF!</definedName>
    <definedName name="______________________EQP9">#REF!</definedName>
    <definedName name="______________________MAT1">#REF!</definedName>
    <definedName name="______________________MAT10">#REF!</definedName>
    <definedName name="______________________MAT100">#REF!</definedName>
    <definedName name="______________________MAT101">#REF!</definedName>
    <definedName name="______________________MAT102">#REF!</definedName>
    <definedName name="______________________MAT103">#REF!</definedName>
    <definedName name="______________________MAT104">#REF!</definedName>
    <definedName name="______________________MAT105">#REF!</definedName>
    <definedName name="______________________MAT106">#REF!</definedName>
    <definedName name="______________________MAT107">#REF!</definedName>
    <definedName name="______________________MAT108">#REF!</definedName>
    <definedName name="______________________MAT109">#REF!</definedName>
    <definedName name="______________________MAT11">#REF!</definedName>
    <definedName name="______________________MAT110">#REF!</definedName>
    <definedName name="______________________MAT111">#REF!</definedName>
    <definedName name="______________________MAT112">#REF!</definedName>
    <definedName name="______________________MAT113">#REF!</definedName>
    <definedName name="______________________MAT114">#REF!</definedName>
    <definedName name="______________________MAT115">#REF!</definedName>
    <definedName name="______________________MAT116">#REF!</definedName>
    <definedName name="______________________MAT117">#REF!</definedName>
    <definedName name="______________________MAT118">#REF!</definedName>
    <definedName name="______________________MAT119">#REF!</definedName>
    <definedName name="______________________MAT12">#REF!</definedName>
    <definedName name="______________________MAT120">#REF!</definedName>
    <definedName name="______________________MAT121">#REF!</definedName>
    <definedName name="______________________MAT122">#REF!</definedName>
    <definedName name="______________________MAT123">#REF!</definedName>
    <definedName name="______________________MAT124">#REF!</definedName>
    <definedName name="______________________MAT125">#REF!</definedName>
    <definedName name="______________________MAT126">#REF!</definedName>
    <definedName name="______________________MAT127">#REF!</definedName>
    <definedName name="______________________MAT128">#REF!</definedName>
    <definedName name="______________________MAT129">#REF!</definedName>
    <definedName name="______________________MAT13">#REF!</definedName>
    <definedName name="______________________MAT130">#REF!</definedName>
    <definedName name="______________________MAT131">#REF!</definedName>
    <definedName name="______________________MAT132">#REF!</definedName>
    <definedName name="______________________MAT133">#REF!</definedName>
    <definedName name="______________________MAT134">#REF!</definedName>
    <definedName name="______________________MAT135">#REF!</definedName>
    <definedName name="______________________MAT136">#REF!</definedName>
    <definedName name="______________________MAT137">#REF!</definedName>
    <definedName name="______________________MAT138">#REF!</definedName>
    <definedName name="______________________MAT139">#REF!</definedName>
    <definedName name="______________________MAT14">#REF!</definedName>
    <definedName name="______________________MAT140">#REF!</definedName>
    <definedName name="______________________MAT141">#REF!</definedName>
    <definedName name="______________________MAT142">#REF!</definedName>
    <definedName name="______________________MAT143">#REF!</definedName>
    <definedName name="______________________MAT144">#REF!</definedName>
    <definedName name="______________________MAT145">#REF!</definedName>
    <definedName name="______________________MAT146">#REF!</definedName>
    <definedName name="______________________MAT147">#REF!</definedName>
    <definedName name="______________________MAT148">#REF!</definedName>
    <definedName name="______________________MAT149">#REF!</definedName>
    <definedName name="______________________MAT15">#REF!</definedName>
    <definedName name="______________________MAT150">#REF!</definedName>
    <definedName name="______________________MAT151">#REF!</definedName>
    <definedName name="______________________MAT152">#REF!</definedName>
    <definedName name="______________________MAT153">#REF!</definedName>
    <definedName name="______________________MAT154">#REF!</definedName>
    <definedName name="______________________MAT155">#REF!</definedName>
    <definedName name="______________________MAT156">#REF!</definedName>
    <definedName name="______________________MAT157">#REF!</definedName>
    <definedName name="______________________MAT158">#REF!</definedName>
    <definedName name="______________________MAT159">#REF!</definedName>
    <definedName name="______________________MAT16">#REF!</definedName>
    <definedName name="______________________MAT160">#REF!</definedName>
    <definedName name="______________________MAT161">#REF!</definedName>
    <definedName name="______________________MAT162">#REF!</definedName>
    <definedName name="______________________MAT163">#REF!</definedName>
    <definedName name="______________________MAT164">#REF!</definedName>
    <definedName name="______________________MAT165">#REF!</definedName>
    <definedName name="______________________MAT166">#REF!</definedName>
    <definedName name="______________________MAT17">#REF!</definedName>
    <definedName name="______________________MAT18">#REF!</definedName>
    <definedName name="______________________MAT19">#REF!</definedName>
    <definedName name="______________________MAT2">#REF!</definedName>
    <definedName name="______________________MAT20">#REF!</definedName>
    <definedName name="______________________MAT21">#REF!</definedName>
    <definedName name="______________________MAT22">#REF!</definedName>
    <definedName name="______________________MAT23">#REF!</definedName>
    <definedName name="______________________MAT24">#REF!</definedName>
    <definedName name="______________________MAT25">#REF!</definedName>
    <definedName name="______________________MAT26">#REF!</definedName>
    <definedName name="______________________MAT27">#REF!</definedName>
    <definedName name="______________________MAT28">#REF!</definedName>
    <definedName name="______________________MAT29">#REF!</definedName>
    <definedName name="______________________MAT3">#REF!</definedName>
    <definedName name="______________________MAT30">#REF!</definedName>
    <definedName name="______________________MAT31">#REF!</definedName>
    <definedName name="______________________MAT32">#REF!</definedName>
    <definedName name="______________________MAT33">#REF!</definedName>
    <definedName name="______________________MAT34">#REF!</definedName>
    <definedName name="______________________MAT35">#REF!</definedName>
    <definedName name="______________________MAT36">#REF!</definedName>
    <definedName name="______________________MAT37">#REF!</definedName>
    <definedName name="______________________MAT38">#REF!</definedName>
    <definedName name="______________________MAT39">#REF!</definedName>
    <definedName name="______________________MAT4">#REF!</definedName>
    <definedName name="______________________MAT40">#REF!</definedName>
    <definedName name="______________________MAT41">#REF!</definedName>
    <definedName name="______________________MAT42">#REF!</definedName>
    <definedName name="______________________MAT43">#REF!</definedName>
    <definedName name="______________________MAT44">#REF!</definedName>
    <definedName name="______________________MAT45">#REF!</definedName>
    <definedName name="______________________MAT46">#REF!</definedName>
    <definedName name="______________________MAT47">#REF!</definedName>
    <definedName name="______________________MAT48">#REF!</definedName>
    <definedName name="______________________MAT49">#REF!</definedName>
    <definedName name="______________________MAT5">#REF!</definedName>
    <definedName name="______________________MAT50">#REF!</definedName>
    <definedName name="______________________MAT51">#REF!</definedName>
    <definedName name="______________________MAT52">#REF!</definedName>
    <definedName name="______________________MAT53">#REF!</definedName>
    <definedName name="______________________MAT54">#REF!</definedName>
    <definedName name="______________________MAT55">#REF!</definedName>
    <definedName name="______________________MAT56">#REF!</definedName>
    <definedName name="______________________MAT57">#REF!</definedName>
    <definedName name="______________________MAT58">#REF!</definedName>
    <definedName name="______________________MAT59">#REF!</definedName>
    <definedName name="______________________MAT6">#REF!</definedName>
    <definedName name="______________________MAT60">#REF!</definedName>
    <definedName name="______________________MAT61">#REF!</definedName>
    <definedName name="______________________MAT62">#REF!</definedName>
    <definedName name="______________________MAT63">#REF!</definedName>
    <definedName name="______________________MAT64">#REF!</definedName>
    <definedName name="______________________MAT65">#REF!</definedName>
    <definedName name="______________________MAT66">#REF!</definedName>
    <definedName name="______________________MAT67">#REF!</definedName>
    <definedName name="______________________MAT68">#REF!</definedName>
    <definedName name="______________________MAT69">#REF!</definedName>
    <definedName name="______________________MAT7">#REF!</definedName>
    <definedName name="______________________MAT70">#REF!</definedName>
    <definedName name="______________________MAT71">#REF!</definedName>
    <definedName name="______________________MAT72">#REF!</definedName>
    <definedName name="______________________MAT73">#REF!</definedName>
    <definedName name="______________________MAT74">#REF!</definedName>
    <definedName name="______________________MAT75">#REF!</definedName>
    <definedName name="______________________MAT76">#REF!</definedName>
    <definedName name="______________________MAT77">#REF!</definedName>
    <definedName name="______________________MAT78">#REF!</definedName>
    <definedName name="______________________MAT79">#REF!</definedName>
    <definedName name="______________________MAT8">#REF!</definedName>
    <definedName name="______________________MAT80">#REF!</definedName>
    <definedName name="______________________MAT81">#REF!</definedName>
    <definedName name="______________________MAT82">#REF!</definedName>
    <definedName name="______________________MAT83">#REF!</definedName>
    <definedName name="______________________MAT84">#REF!</definedName>
    <definedName name="______________________MAT85">#REF!</definedName>
    <definedName name="______________________MAT86">#REF!</definedName>
    <definedName name="______________________MAT87">#REF!</definedName>
    <definedName name="______________________MAT88">#REF!</definedName>
    <definedName name="______________________MAT89">#REF!</definedName>
    <definedName name="______________________MAT9">#REF!</definedName>
    <definedName name="______________________MAT90">#REF!</definedName>
    <definedName name="______________________MAT91">#REF!</definedName>
    <definedName name="______________________MAT92">#REF!</definedName>
    <definedName name="______________________MAT93">#REF!</definedName>
    <definedName name="______________________MAT94">#REF!</definedName>
    <definedName name="______________________MAT95">#REF!</definedName>
    <definedName name="______________________MAT96">#REF!</definedName>
    <definedName name="______________________MAT97">#REF!</definedName>
    <definedName name="______________________MAT98">#REF!</definedName>
    <definedName name="______________________MAT99">#REF!</definedName>
    <definedName name="______________________MO1">#REF!</definedName>
    <definedName name="______________________MO10">#REF!</definedName>
    <definedName name="______________________MO2">#REF!</definedName>
    <definedName name="______________________MO3">#REF!</definedName>
    <definedName name="______________________MO4">#REF!</definedName>
    <definedName name="______________________MO5">#REF!</definedName>
    <definedName name="______________________MO6">#REF!</definedName>
    <definedName name="______________________MO7">#REF!</definedName>
    <definedName name="______________________MO8">#REF!</definedName>
    <definedName name="______________________MO9">#REF!</definedName>
    <definedName name="______________________MV1">#REF!</definedName>
    <definedName name="______________________MV10">#REF!</definedName>
    <definedName name="______________________MV11">#REF!</definedName>
    <definedName name="______________________MV12">#REF!</definedName>
    <definedName name="______________________MV13">#REF!</definedName>
    <definedName name="______________________MV14">#REF!</definedName>
    <definedName name="______________________MV15">#REF!</definedName>
    <definedName name="______________________MV16">#REF!</definedName>
    <definedName name="______________________MV17">#REF!</definedName>
    <definedName name="______________________MV18">#REF!</definedName>
    <definedName name="______________________MV19">#REF!</definedName>
    <definedName name="______________________MV2">#REF!</definedName>
    <definedName name="______________________MV20">#REF!</definedName>
    <definedName name="______________________MV3">#REF!</definedName>
    <definedName name="______________________MV4">#REF!</definedName>
    <definedName name="______________________MV5">#REF!</definedName>
    <definedName name="______________________MV6">#REF!</definedName>
    <definedName name="______________________MV7">#REF!</definedName>
    <definedName name="______________________MV8">#REF!</definedName>
    <definedName name="______________________MV9">#REF!</definedName>
    <definedName name="______________________POR1">#REF!</definedName>
    <definedName name="______________________POR2">#REF!</definedName>
    <definedName name="______________________POR3">#REF!</definedName>
    <definedName name="______________________POR4">#REF!</definedName>
    <definedName name="______________________POR5">#REF!</definedName>
    <definedName name="______________________SBC1">[1]INV!$A$12:$D$15</definedName>
    <definedName name="______________________SBC3">[1]INV!$F$12:$I$15</definedName>
    <definedName name="______________________SBC5">[1]INV!$K$12:$N$15</definedName>
    <definedName name="_____________________AFC1">[1]INV!$A$25:$D$28</definedName>
    <definedName name="_____________________AFC3">[1]INV!$F$25:$I$28</definedName>
    <definedName name="_____________________AFC5">[1]INV!$K$25:$N$28</definedName>
    <definedName name="_____________________BGC1">[1]INV!$A$5:$D$8</definedName>
    <definedName name="_____________________BGC3">[1]INV!$F$5:$I$8</definedName>
    <definedName name="_____________________BGC5">[1]INV!$K$5:$N$8</definedName>
    <definedName name="_____________________CAC1">[1]INV!$A$19:$D$22</definedName>
    <definedName name="_____________________CAC3">[1]INV!$F$19:$I$22</definedName>
    <definedName name="_____________________CAC5">[1]INV!$K$19:$N$22</definedName>
    <definedName name="_____________________EQP1">#REF!</definedName>
    <definedName name="_____________________EQP10">#REF!</definedName>
    <definedName name="_____________________EQP11">#REF!</definedName>
    <definedName name="_____________________EQP12">#REF!</definedName>
    <definedName name="_____________________EQP13">#REF!</definedName>
    <definedName name="_____________________EQP14">#REF!</definedName>
    <definedName name="_____________________EQP15">#REF!</definedName>
    <definedName name="_____________________EQP16">#REF!</definedName>
    <definedName name="_____________________EQP17">#REF!</definedName>
    <definedName name="_____________________EQP18">#REF!</definedName>
    <definedName name="_____________________EQP19">#REF!</definedName>
    <definedName name="_____________________EQP2">#REF!</definedName>
    <definedName name="_____________________EQP20">#REF!</definedName>
    <definedName name="_____________________eqp27">#REF!</definedName>
    <definedName name="_____________________EQP3">#REF!</definedName>
    <definedName name="_____________________EQP4">#REF!</definedName>
    <definedName name="_____________________EQP5">#REF!</definedName>
    <definedName name="_____________________EQP6">#REF!</definedName>
    <definedName name="_____________________EQP7">#REF!</definedName>
    <definedName name="_____________________EQP8">#REF!</definedName>
    <definedName name="_____________________EQP9">#REF!</definedName>
    <definedName name="_____________________MAT1">#REF!</definedName>
    <definedName name="_____________________MAT10">#REF!</definedName>
    <definedName name="_____________________MAT100">#REF!</definedName>
    <definedName name="_____________________MAT101">#REF!</definedName>
    <definedName name="_____________________MAT102">#REF!</definedName>
    <definedName name="_____________________MAT103">#REF!</definedName>
    <definedName name="_____________________MAT104">#REF!</definedName>
    <definedName name="_____________________MAT105">#REF!</definedName>
    <definedName name="_____________________MAT106">#REF!</definedName>
    <definedName name="_____________________MAT107">#REF!</definedName>
    <definedName name="_____________________MAT108">#REF!</definedName>
    <definedName name="_____________________MAT109">#REF!</definedName>
    <definedName name="_____________________MAT11">#REF!</definedName>
    <definedName name="_____________________MAT110">#REF!</definedName>
    <definedName name="_____________________MAT111">#REF!</definedName>
    <definedName name="_____________________MAT112">#REF!</definedName>
    <definedName name="_____________________MAT113">#REF!</definedName>
    <definedName name="_____________________MAT114">#REF!</definedName>
    <definedName name="_____________________MAT115">#REF!</definedName>
    <definedName name="_____________________MAT116">#REF!</definedName>
    <definedName name="_____________________MAT117">#REF!</definedName>
    <definedName name="_____________________MAT118">#REF!</definedName>
    <definedName name="_____________________MAT119">#REF!</definedName>
    <definedName name="_____________________MAT12">#REF!</definedName>
    <definedName name="_____________________MAT120">#REF!</definedName>
    <definedName name="_____________________MAT121">#REF!</definedName>
    <definedName name="_____________________MAT122">#REF!</definedName>
    <definedName name="_____________________MAT123">#REF!</definedName>
    <definedName name="_____________________MAT124">#REF!</definedName>
    <definedName name="_____________________MAT125">#REF!</definedName>
    <definedName name="_____________________MAT126">#REF!</definedName>
    <definedName name="_____________________MAT127">#REF!</definedName>
    <definedName name="_____________________MAT128">#REF!</definedName>
    <definedName name="_____________________MAT129">#REF!</definedName>
    <definedName name="_____________________MAT13">#REF!</definedName>
    <definedName name="_____________________MAT130">#REF!</definedName>
    <definedName name="_____________________MAT131">#REF!</definedName>
    <definedName name="_____________________MAT132">#REF!</definedName>
    <definedName name="_____________________MAT133">#REF!</definedName>
    <definedName name="_____________________MAT134">#REF!</definedName>
    <definedName name="_____________________MAT135">#REF!</definedName>
    <definedName name="_____________________MAT136">#REF!</definedName>
    <definedName name="_____________________MAT137">#REF!</definedName>
    <definedName name="_____________________MAT138">#REF!</definedName>
    <definedName name="_____________________MAT139">#REF!</definedName>
    <definedName name="_____________________MAT14">#REF!</definedName>
    <definedName name="_____________________MAT140">#REF!</definedName>
    <definedName name="_____________________MAT141">#REF!</definedName>
    <definedName name="_____________________MAT142">#REF!</definedName>
    <definedName name="_____________________MAT143">#REF!</definedName>
    <definedName name="_____________________MAT144">#REF!</definedName>
    <definedName name="_____________________MAT145">#REF!</definedName>
    <definedName name="_____________________MAT146">#REF!</definedName>
    <definedName name="_____________________MAT147">#REF!</definedName>
    <definedName name="_____________________MAT148">#REF!</definedName>
    <definedName name="_____________________MAT149">#REF!</definedName>
    <definedName name="_____________________MAT15">#REF!</definedName>
    <definedName name="_____________________MAT150">#REF!</definedName>
    <definedName name="_____________________MAT151">#REF!</definedName>
    <definedName name="_____________________MAT152">#REF!</definedName>
    <definedName name="_____________________MAT153">#REF!</definedName>
    <definedName name="_____________________MAT154">#REF!</definedName>
    <definedName name="_____________________MAT155">#REF!</definedName>
    <definedName name="_____________________MAT156">#REF!</definedName>
    <definedName name="_____________________MAT157">#REF!</definedName>
    <definedName name="_____________________MAT158">#REF!</definedName>
    <definedName name="_____________________MAT159">#REF!</definedName>
    <definedName name="_____________________MAT16">#REF!</definedName>
    <definedName name="_____________________MAT160">#REF!</definedName>
    <definedName name="_____________________MAT161">#REF!</definedName>
    <definedName name="_____________________MAT162">#REF!</definedName>
    <definedName name="_____________________MAT163">#REF!</definedName>
    <definedName name="_____________________MAT164">#REF!</definedName>
    <definedName name="_____________________MAT165">#REF!</definedName>
    <definedName name="_____________________MAT166">#REF!</definedName>
    <definedName name="_____________________MAT17">#REF!</definedName>
    <definedName name="_____________________MAT18">#REF!</definedName>
    <definedName name="_____________________MAT19">#REF!</definedName>
    <definedName name="_____________________MAT2">#REF!</definedName>
    <definedName name="_____________________MAT20">#REF!</definedName>
    <definedName name="_____________________MAT21">#REF!</definedName>
    <definedName name="_____________________MAT22">#REF!</definedName>
    <definedName name="_____________________MAT23">#REF!</definedName>
    <definedName name="_____________________MAT24">#REF!</definedName>
    <definedName name="_____________________MAT25">#REF!</definedName>
    <definedName name="_____________________MAT26">#REF!</definedName>
    <definedName name="_____________________MAT27">#REF!</definedName>
    <definedName name="_____________________MAT28">#REF!</definedName>
    <definedName name="_____________________MAT29">#REF!</definedName>
    <definedName name="_____________________MAT3">#REF!</definedName>
    <definedName name="_____________________MAT30">#REF!</definedName>
    <definedName name="_____________________MAT31">#REF!</definedName>
    <definedName name="_____________________MAT32">#REF!</definedName>
    <definedName name="_____________________MAT33">#REF!</definedName>
    <definedName name="_____________________MAT34">#REF!</definedName>
    <definedName name="_____________________MAT35">#REF!</definedName>
    <definedName name="_____________________MAT36">#REF!</definedName>
    <definedName name="_____________________MAT37">#REF!</definedName>
    <definedName name="_____________________MAT38">#REF!</definedName>
    <definedName name="_____________________MAT39">#REF!</definedName>
    <definedName name="_____________________MAT4">#REF!</definedName>
    <definedName name="_____________________MAT40">#REF!</definedName>
    <definedName name="_____________________MAT41">#REF!</definedName>
    <definedName name="_____________________MAT42">#REF!</definedName>
    <definedName name="_____________________MAT43">#REF!</definedName>
    <definedName name="_____________________MAT44">#REF!</definedName>
    <definedName name="_____________________MAT45">#REF!</definedName>
    <definedName name="_____________________MAT46">#REF!</definedName>
    <definedName name="_____________________MAT47">#REF!</definedName>
    <definedName name="_____________________MAT48">#REF!</definedName>
    <definedName name="_____________________MAT49">#REF!</definedName>
    <definedName name="_____________________MAT5">#REF!</definedName>
    <definedName name="_____________________MAT50">#REF!</definedName>
    <definedName name="_____________________MAT51">#REF!</definedName>
    <definedName name="_____________________MAT52">#REF!</definedName>
    <definedName name="_____________________MAT53">#REF!</definedName>
    <definedName name="_____________________MAT54">#REF!</definedName>
    <definedName name="_____________________MAT55">#REF!</definedName>
    <definedName name="_____________________MAT56">#REF!</definedName>
    <definedName name="_____________________MAT57">#REF!</definedName>
    <definedName name="_____________________MAT58">#REF!</definedName>
    <definedName name="_____________________MAT59">#REF!</definedName>
    <definedName name="_____________________MAT6">#REF!</definedName>
    <definedName name="_____________________MAT60">#REF!</definedName>
    <definedName name="_____________________MAT61">#REF!</definedName>
    <definedName name="_____________________MAT62">#REF!</definedName>
    <definedName name="_____________________MAT63">#REF!</definedName>
    <definedName name="_____________________MAT64">#REF!</definedName>
    <definedName name="_____________________MAT65">#REF!</definedName>
    <definedName name="_____________________MAT66">#REF!</definedName>
    <definedName name="_____________________MAT67">#REF!</definedName>
    <definedName name="_____________________MAT68">#REF!</definedName>
    <definedName name="_____________________MAT69">#REF!</definedName>
    <definedName name="_____________________MAT7">#REF!</definedName>
    <definedName name="_____________________MAT70">#REF!</definedName>
    <definedName name="_____________________MAT71">#REF!</definedName>
    <definedName name="_____________________MAT72">#REF!</definedName>
    <definedName name="_____________________MAT73">#REF!</definedName>
    <definedName name="_____________________MAT74">#REF!</definedName>
    <definedName name="_____________________MAT75">#REF!</definedName>
    <definedName name="_____________________MAT76">#REF!</definedName>
    <definedName name="_____________________MAT77">#REF!</definedName>
    <definedName name="_____________________MAT78">#REF!</definedName>
    <definedName name="_____________________MAT79">#REF!</definedName>
    <definedName name="_____________________MAT8">#REF!</definedName>
    <definedName name="_____________________MAT80">#REF!</definedName>
    <definedName name="_____________________MAT81">#REF!</definedName>
    <definedName name="_____________________MAT82">#REF!</definedName>
    <definedName name="_____________________MAT83">#REF!</definedName>
    <definedName name="_____________________MAT84">#REF!</definedName>
    <definedName name="_____________________MAT85">#REF!</definedName>
    <definedName name="_____________________MAT86">#REF!</definedName>
    <definedName name="_____________________MAT87">#REF!</definedName>
    <definedName name="_____________________MAT88">#REF!</definedName>
    <definedName name="_____________________MAT89">#REF!</definedName>
    <definedName name="_____________________MAT9">#REF!</definedName>
    <definedName name="_____________________MAT90">#REF!</definedName>
    <definedName name="_____________________MAT91">#REF!</definedName>
    <definedName name="_____________________MAT92">#REF!</definedName>
    <definedName name="_____________________MAT93">#REF!</definedName>
    <definedName name="_____________________MAT94">#REF!</definedName>
    <definedName name="_____________________MAT95">#REF!</definedName>
    <definedName name="_____________________MAT96">#REF!</definedName>
    <definedName name="_____________________MAT97">#REF!</definedName>
    <definedName name="_____________________MAT98">#REF!</definedName>
    <definedName name="_____________________MAT99">#REF!</definedName>
    <definedName name="_____________________MO1">#REF!</definedName>
    <definedName name="_____________________MO10">#REF!</definedName>
    <definedName name="_____________________MO2">#REF!</definedName>
    <definedName name="_____________________MO3">#REF!</definedName>
    <definedName name="_____________________MO4">#REF!</definedName>
    <definedName name="_____________________MO5">#REF!</definedName>
    <definedName name="_____________________MO6">#REF!</definedName>
    <definedName name="_____________________MO7">#REF!</definedName>
    <definedName name="_____________________MO8">#REF!</definedName>
    <definedName name="_____________________MO9">#REF!</definedName>
    <definedName name="_____________________MV1">#REF!</definedName>
    <definedName name="_____________________MV10">#REF!</definedName>
    <definedName name="_____________________MV11">#REF!</definedName>
    <definedName name="_____________________MV12">#REF!</definedName>
    <definedName name="_____________________MV13">#REF!</definedName>
    <definedName name="_____________________MV14">#REF!</definedName>
    <definedName name="_____________________MV15">#REF!</definedName>
    <definedName name="_____________________MV16">#REF!</definedName>
    <definedName name="_____________________MV17">#REF!</definedName>
    <definedName name="_____________________MV18">#REF!</definedName>
    <definedName name="_____________________MV19">#REF!</definedName>
    <definedName name="_____________________MV2">#REF!</definedName>
    <definedName name="_____________________MV20">#REF!</definedName>
    <definedName name="_____________________MV3">#REF!</definedName>
    <definedName name="_____________________MV4">#REF!</definedName>
    <definedName name="_____________________MV5">#REF!</definedName>
    <definedName name="_____________________MV6">#REF!</definedName>
    <definedName name="_____________________MV7">#REF!</definedName>
    <definedName name="_____________________MV8">#REF!</definedName>
    <definedName name="_____________________MV9">#REF!</definedName>
    <definedName name="_____________________POR1">#REF!</definedName>
    <definedName name="_____________________POR2">#REF!</definedName>
    <definedName name="_____________________POR3">#REF!</definedName>
    <definedName name="_____________________POR4">#REF!</definedName>
    <definedName name="_____________________POR5">#REF!</definedName>
    <definedName name="_____________________SBC1">[1]INV!$A$12:$D$15</definedName>
    <definedName name="_____________________SBC3">[1]INV!$F$12:$I$15</definedName>
    <definedName name="_____________________SBC5">[1]INV!$K$12:$N$15</definedName>
    <definedName name="____________________AFC1">[1]INV!$A$25:$D$28</definedName>
    <definedName name="____________________AFC3">[1]INV!$F$25:$I$28</definedName>
    <definedName name="____________________AFC5">[1]INV!$K$25:$N$28</definedName>
    <definedName name="____________________BGC1">[1]INV!$A$5:$D$8</definedName>
    <definedName name="____________________BGC3">[1]INV!$F$5:$I$8</definedName>
    <definedName name="____________________BGC5">[1]INV!$K$5:$N$8</definedName>
    <definedName name="____________________CAC1">[1]INV!$A$19:$D$22</definedName>
    <definedName name="____________________CAC3">[1]INV!$F$19:$I$22</definedName>
    <definedName name="____________________CAC5">[1]INV!$K$19:$N$22</definedName>
    <definedName name="____________________EQP1">#REF!</definedName>
    <definedName name="____________________EQP10">#REF!</definedName>
    <definedName name="____________________EQP11">#REF!</definedName>
    <definedName name="____________________EQP12">#REF!</definedName>
    <definedName name="____________________EQP13">#REF!</definedName>
    <definedName name="____________________EQP14">#REF!</definedName>
    <definedName name="____________________EQP15">#REF!</definedName>
    <definedName name="____________________EQP16">#REF!</definedName>
    <definedName name="____________________EQP17">#REF!</definedName>
    <definedName name="____________________EQP18">#REF!</definedName>
    <definedName name="____________________EQP19">#REF!</definedName>
    <definedName name="____________________EQP2">#REF!</definedName>
    <definedName name="____________________EQP20">#REF!</definedName>
    <definedName name="____________________eqp27">#REF!</definedName>
    <definedName name="____________________EQP3">#REF!</definedName>
    <definedName name="____________________EQP4">#REF!</definedName>
    <definedName name="____________________EQP5">#REF!</definedName>
    <definedName name="____________________EQP6">#REF!</definedName>
    <definedName name="____________________EQP7">#REF!</definedName>
    <definedName name="____________________EQP8">#REF!</definedName>
    <definedName name="____________________EQP9">#REF!</definedName>
    <definedName name="____________________MAT1">#REF!</definedName>
    <definedName name="____________________MAT10">#REF!</definedName>
    <definedName name="____________________MAT100">#REF!</definedName>
    <definedName name="____________________MAT101">#REF!</definedName>
    <definedName name="____________________MAT102">#REF!</definedName>
    <definedName name="____________________MAT103">#REF!</definedName>
    <definedName name="____________________MAT104">#REF!</definedName>
    <definedName name="____________________MAT105">#REF!</definedName>
    <definedName name="____________________MAT106">#REF!</definedName>
    <definedName name="____________________MAT107">#REF!</definedName>
    <definedName name="____________________MAT108">#REF!</definedName>
    <definedName name="____________________MAT109">#REF!</definedName>
    <definedName name="____________________MAT11">#REF!</definedName>
    <definedName name="____________________MAT110">#REF!</definedName>
    <definedName name="____________________MAT111">#REF!</definedName>
    <definedName name="____________________MAT112">#REF!</definedName>
    <definedName name="____________________MAT113">#REF!</definedName>
    <definedName name="____________________MAT114">#REF!</definedName>
    <definedName name="____________________MAT115">#REF!</definedName>
    <definedName name="____________________MAT116">#REF!</definedName>
    <definedName name="____________________MAT117">#REF!</definedName>
    <definedName name="____________________MAT118">#REF!</definedName>
    <definedName name="____________________MAT119">#REF!</definedName>
    <definedName name="____________________MAT12">#REF!</definedName>
    <definedName name="____________________MAT120">#REF!</definedName>
    <definedName name="____________________MAT121">#REF!</definedName>
    <definedName name="____________________MAT122">#REF!</definedName>
    <definedName name="____________________MAT123">#REF!</definedName>
    <definedName name="____________________MAT124">#REF!</definedName>
    <definedName name="____________________MAT125">#REF!</definedName>
    <definedName name="____________________MAT126">#REF!</definedName>
    <definedName name="____________________MAT127">#REF!</definedName>
    <definedName name="____________________MAT128">#REF!</definedName>
    <definedName name="____________________MAT129">#REF!</definedName>
    <definedName name="____________________MAT13">#REF!</definedName>
    <definedName name="____________________MAT130">#REF!</definedName>
    <definedName name="____________________MAT131">#REF!</definedName>
    <definedName name="____________________MAT132">#REF!</definedName>
    <definedName name="____________________MAT133">#REF!</definedName>
    <definedName name="____________________MAT134">#REF!</definedName>
    <definedName name="____________________MAT135">#REF!</definedName>
    <definedName name="____________________MAT136">#REF!</definedName>
    <definedName name="____________________MAT137">#REF!</definedName>
    <definedName name="____________________MAT138">#REF!</definedName>
    <definedName name="____________________MAT139">#REF!</definedName>
    <definedName name="____________________MAT14">#REF!</definedName>
    <definedName name="____________________MAT140">#REF!</definedName>
    <definedName name="____________________MAT141">#REF!</definedName>
    <definedName name="____________________MAT142">#REF!</definedName>
    <definedName name="____________________MAT143">#REF!</definedName>
    <definedName name="____________________MAT144">#REF!</definedName>
    <definedName name="____________________MAT145">#REF!</definedName>
    <definedName name="____________________MAT146">#REF!</definedName>
    <definedName name="____________________MAT147">#REF!</definedName>
    <definedName name="____________________MAT148">#REF!</definedName>
    <definedName name="____________________MAT149">#REF!</definedName>
    <definedName name="____________________MAT15">#REF!</definedName>
    <definedName name="____________________MAT150">#REF!</definedName>
    <definedName name="____________________MAT151">#REF!</definedName>
    <definedName name="____________________MAT152">#REF!</definedName>
    <definedName name="____________________MAT153">#REF!</definedName>
    <definedName name="____________________MAT154">#REF!</definedName>
    <definedName name="____________________MAT155">#REF!</definedName>
    <definedName name="____________________MAT156">#REF!</definedName>
    <definedName name="____________________MAT157">#REF!</definedName>
    <definedName name="____________________MAT158">#REF!</definedName>
    <definedName name="____________________MAT159">#REF!</definedName>
    <definedName name="____________________MAT16">#REF!</definedName>
    <definedName name="____________________MAT160">#REF!</definedName>
    <definedName name="____________________MAT161">#REF!</definedName>
    <definedName name="____________________MAT162">#REF!</definedName>
    <definedName name="____________________MAT163">#REF!</definedName>
    <definedName name="____________________MAT164">#REF!</definedName>
    <definedName name="____________________MAT165">#REF!</definedName>
    <definedName name="____________________MAT166">#REF!</definedName>
    <definedName name="____________________MAT17">#REF!</definedName>
    <definedName name="____________________MAT18">#REF!</definedName>
    <definedName name="____________________MAT19">#REF!</definedName>
    <definedName name="____________________MAT2">#REF!</definedName>
    <definedName name="____________________MAT20">#REF!</definedName>
    <definedName name="____________________MAT21">#REF!</definedName>
    <definedName name="____________________MAT22">#REF!</definedName>
    <definedName name="____________________MAT23">#REF!</definedName>
    <definedName name="____________________MAT24">#REF!</definedName>
    <definedName name="____________________MAT25">#REF!</definedName>
    <definedName name="____________________MAT26">#REF!</definedName>
    <definedName name="____________________MAT27">#REF!</definedName>
    <definedName name="____________________MAT28">#REF!</definedName>
    <definedName name="____________________MAT29">#REF!</definedName>
    <definedName name="____________________MAT3">#REF!</definedName>
    <definedName name="____________________MAT30">#REF!</definedName>
    <definedName name="____________________MAT31">#REF!</definedName>
    <definedName name="____________________MAT32">#REF!</definedName>
    <definedName name="____________________MAT33">#REF!</definedName>
    <definedName name="____________________MAT34">#REF!</definedName>
    <definedName name="____________________MAT35">#REF!</definedName>
    <definedName name="____________________MAT36">#REF!</definedName>
    <definedName name="____________________MAT37">#REF!</definedName>
    <definedName name="____________________MAT38">#REF!</definedName>
    <definedName name="____________________MAT39">#REF!</definedName>
    <definedName name="____________________MAT4">#REF!</definedName>
    <definedName name="____________________MAT40">#REF!</definedName>
    <definedName name="____________________MAT41">#REF!</definedName>
    <definedName name="____________________MAT42">#REF!</definedName>
    <definedName name="____________________MAT43">#REF!</definedName>
    <definedName name="____________________MAT44">#REF!</definedName>
    <definedName name="____________________MAT45">#REF!</definedName>
    <definedName name="____________________MAT46">#REF!</definedName>
    <definedName name="____________________MAT47">#REF!</definedName>
    <definedName name="____________________MAT48">#REF!</definedName>
    <definedName name="____________________MAT49">#REF!</definedName>
    <definedName name="____________________MAT5">#REF!</definedName>
    <definedName name="____________________MAT50">#REF!</definedName>
    <definedName name="____________________MAT51">#REF!</definedName>
    <definedName name="____________________MAT52">#REF!</definedName>
    <definedName name="____________________MAT53">#REF!</definedName>
    <definedName name="____________________MAT54">#REF!</definedName>
    <definedName name="____________________MAT55">#REF!</definedName>
    <definedName name="____________________MAT56">#REF!</definedName>
    <definedName name="____________________MAT57">#REF!</definedName>
    <definedName name="____________________MAT58">#REF!</definedName>
    <definedName name="____________________MAT59">#REF!</definedName>
    <definedName name="____________________MAT6">#REF!</definedName>
    <definedName name="____________________MAT60">#REF!</definedName>
    <definedName name="____________________MAT61">#REF!</definedName>
    <definedName name="____________________MAT62">#REF!</definedName>
    <definedName name="____________________MAT63">#REF!</definedName>
    <definedName name="____________________MAT64">#REF!</definedName>
    <definedName name="____________________MAT65">#REF!</definedName>
    <definedName name="____________________MAT66">#REF!</definedName>
    <definedName name="____________________MAT67">#REF!</definedName>
    <definedName name="____________________MAT68">#REF!</definedName>
    <definedName name="____________________MAT69">#REF!</definedName>
    <definedName name="____________________MAT7">#REF!</definedName>
    <definedName name="____________________MAT70">#REF!</definedName>
    <definedName name="____________________MAT71">#REF!</definedName>
    <definedName name="____________________MAT72">#REF!</definedName>
    <definedName name="____________________MAT73">#REF!</definedName>
    <definedName name="____________________MAT74">#REF!</definedName>
    <definedName name="____________________MAT75">#REF!</definedName>
    <definedName name="____________________MAT76">#REF!</definedName>
    <definedName name="____________________MAT77">#REF!</definedName>
    <definedName name="____________________MAT78">#REF!</definedName>
    <definedName name="____________________MAT79">#REF!</definedName>
    <definedName name="____________________MAT8">#REF!</definedName>
    <definedName name="____________________MAT80">#REF!</definedName>
    <definedName name="____________________MAT81">#REF!</definedName>
    <definedName name="____________________MAT82">#REF!</definedName>
    <definedName name="____________________MAT83">#REF!</definedName>
    <definedName name="____________________MAT84">#REF!</definedName>
    <definedName name="____________________MAT85">#REF!</definedName>
    <definedName name="____________________MAT86">#REF!</definedName>
    <definedName name="____________________MAT87">#REF!</definedName>
    <definedName name="____________________MAT88">#REF!</definedName>
    <definedName name="____________________MAT89">#REF!</definedName>
    <definedName name="____________________MAT9">#REF!</definedName>
    <definedName name="____________________MAT90">#REF!</definedName>
    <definedName name="____________________MAT91">#REF!</definedName>
    <definedName name="____________________MAT92">#REF!</definedName>
    <definedName name="____________________MAT93">#REF!</definedName>
    <definedName name="____________________MAT94">#REF!</definedName>
    <definedName name="____________________MAT95">#REF!</definedName>
    <definedName name="____________________MAT96">#REF!</definedName>
    <definedName name="____________________MAT97">#REF!</definedName>
    <definedName name="____________________MAT98">#REF!</definedName>
    <definedName name="____________________MAT99">#REF!</definedName>
    <definedName name="____________________MO1">#REF!</definedName>
    <definedName name="____________________MO10">#REF!</definedName>
    <definedName name="____________________MO2">#REF!</definedName>
    <definedName name="____________________MO3">#REF!</definedName>
    <definedName name="____________________MO4">#REF!</definedName>
    <definedName name="____________________MO5">#REF!</definedName>
    <definedName name="____________________MO6">#REF!</definedName>
    <definedName name="____________________MO7">#REF!</definedName>
    <definedName name="____________________MO8">#REF!</definedName>
    <definedName name="____________________MO9">#REF!</definedName>
    <definedName name="____________________MV1">#REF!</definedName>
    <definedName name="____________________MV10">#REF!</definedName>
    <definedName name="____________________MV11">#REF!</definedName>
    <definedName name="____________________MV12">#REF!</definedName>
    <definedName name="____________________MV13">#REF!</definedName>
    <definedName name="____________________MV14">#REF!</definedName>
    <definedName name="____________________MV15">#REF!</definedName>
    <definedName name="____________________MV16">#REF!</definedName>
    <definedName name="____________________MV17">#REF!</definedName>
    <definedName name="____________________MV18">#REF!</definedName>
    <definedName name="____________________MV19">#REF!</definedName>
    <definedName name="____________________MV2">#REF!</definedName>
    <definedName name="____________________MV20">#REF!</definedName>
    <definedName name="____________________MV3">#REF!</definedName>
    <definedName name="____________________MV4">#REF!</definedName>
    <definedName name="____________________MV5">#REF!</definedName>
    <definedName name="____________________MV6">#REF!</definedName>
    <definedName name="____________________MV7">#REF!</definedName>
    <definedName name="____________________MV8">#REF!</definedName>
    <definedName name="____________________MV9">#REF!</definedName>
    <definedName name="____________________POR1">#REF!</definedName>
    <definedName name="____________________POR2">#REF!</definedName>
    <definedName name="____________________POR3">#REF!</definedName>
    <definedName name="____________________POR4">#REF!</definedName>
    <definedName name="____________________POR5">#REF!</definedName>
    <definedName name="____________________SBC1">[1]INV!$A$12:$D$15</definedName>
    <definedName name="____________________SBC3">[1]INV!$F$12:$I$15</definedName>
    <definedName name="____________________SBC5">[1]INV!$K$12:$N$15</definedName>
    <definedName name="___________________AFC1">[1]INV!$A$25:$D$28</definedName>
    <definedName name="___________________AFC3">[1]INV!$F$25:$I$28</definedName>
    <definedName name="___________________AFC5">[1]INV!$K$25:$N$28</definedName>
    <definedName name="___________________BGC1">[1]INV!$A$5:$D$8</definedName>
    <definedName name="___________________BGC3">[1]INV!$F$5:$I$8</definedName>
    <definedName name="___________________BGC5">[1]INV!$K$5:$N$8</definedName>
    <definedName name="___________________CAC1">[1]INV!$A$19:$D$22</definedName>
    <definedName name="___________________CAC3">[1]INV!$F$19:$I$22</definedName>
    <definedName name="___________________CAC5">[1]INV!$K$19:$N$22</definedName>
    <definedName name="___________________EQP1">#REF!</definedName>
    <definedName name="___________________EQP10">#REF!</definedName>
    <definedName name="___________________EQP11">#REF!</definedName>
    <definedName name="___________________EQP12">#REF!</definedName>
    <definedName name="___________________EQP13">#REF!</definedName>
    <definedName name="___________________EQP14">#REF!</definedName>
    <definedName name="___________________EQP15">#REF!</definedName>
    <definedName name="___________________EQP16">#REF!</definedName>
    <definedName name="___________________EQP17">#REF!</definedName>
    <definedName name="___________________EQP18">#REF!</definedName>
    <definedName name="___________________EQP19">#REF!</definedName>
    <definedName name="___________________EQP2">#REF!</definedName>
    <definedName name="___________________EQP20">#REF!</definedName>
    <definedName name="___________________eqp27">#REF!</definedName>
    <definedName name="___________________EQP3">#REF!</definedName>
    <definedName name="___________________EQP4">#REF!</definedName>
    <definedName name="___________________EQP5">#REF!</definedName>
    <definedName name="___________________EQP6">#REF!</definedName>
    <definedName name="___________________EQP7">#REF!</definedName>
    <definedName name="___________________EQP8">#REF!</definedName>
    <definedName name="___________________EQP9">#REF!</definedName>
    <definedName name="___________________MAT1">#REF!</definedName>
    <definedName name="___________________MAT10">#REF!</definedName>
    <definedName name="___________________MAT100">#REF!</definedName>
    <definedName name="___________________MAT101">#REF!</definedName>
    <definedName name="___________________MAT102">#REF!</definedName>
    <definedName name="___________________MAT103">#REF!</definedName>
    <definedName name="___________________MAT104">#REF!</definedName>
    <definedName name="___________________MAT105">#REF!</definedName>
    <definedName name="___________________MAT106">#REF!</definedName>
    <definedName name="___________________MAT107">#REF!</definedName>
    <definedName name="___________________MAT108">#REF!</definedName>
    <definedName name="___________________MAT109">#REF!</definedName>
    <definedName name="___________________MAT11">#REF!</definedName>
    <definedName name="___________________MAT110">#REF!</definedName>
    <definedName name="___________________MAT111">#REF!</definedName>
    <definedName name="___________________MAT112">#REF!</definedName>
    <definedName name="___________________MAT113">#REF!</definedName>
    <definedName name="___________________MAT114">#REF!</definedName>
    <definedName name="___________________MAT115">#REF!</definedName>
    <definedName name="___________________MAT116">#REF!</definedName>
    <definedName name="___________________MAT117">#REF!</definedName>
    <definedName name="___________________MAT118">#REF!</definedName>
    <definedName name="___________________MAT119">#REF!</definedName>
    <definedName name="___________________MAT12">#REF!</definedName>
    <definedName name="___________________MAT120">#REF!</definedName>
    <definedName name="___________________MAT121">#REF!</definedName>
    <definedName name="___________________MAT122">#REF!</definedName>
    <definedName name="___________________MAT123">#REF!</definedName>
    <definedName name="___________________MAT124">#REF!</definedName>
    <definedName name="___________________MAT125">#REF!</definedName>
    <definedName name="___________________MAT126">#REF!</definedName>
    <definedName name="___________________MAT127">#REF!</definedName>
    <definedName name="___________________MAT128">#REF!</definedName>
    <definedName name="___________________MAT129">#REF!</definedName>
    <definedName name="___________________MAT13">#REF!</definedName>
    <definedName name="___________________MAT130">#REF!</definedName>
    <definedName name="___________________MAT131">#REF!</definedName>
    <definedName name="___________________MAT132">#REF!</definedName>
    <definedName name="___________________MAT133">#REF!</definedName>
    <definedName name="___________________MAT134">#REF!</definedName>
    <definedName name="___________________MAT135">#REF!</definedName>
    <definedName name="___________________MAT136">#REF!</definedName>
    <definedName name="___________________MAT137">#REF!</definedName>
    <definedName name="___________________MAT138">#REF!</definedName>
    <definedName name="___________________MAT139">#REF!</definedName>
    <definedName name="___________________MAT14">#REF!</definedName>
    <definedName name="___________________MAT140">#REF!</definedName>
    <definedName name="___________________MAT141">#REF!</definedName>
    <definedName name="___________________MAT142">#REF!</definedName>
    <definedName name="___________________MAT143">#REF!</definedName>
    <definedName name="___________________MAT144">#REF!</definedName>
    <definedName name="___________________MAT145">#REF!</definedName>
    <definedName name="___________________MAT146">#REF!</definedName>
    <definedName name="___________________MAT147">#REF!</definedName>
    <definedName name="___________________MAT148">#REF!</definedName>
    <definedName name="___________________MAT149">#REF!</definedName>
    <definedName name="___________________MAT15">#REF!</definedName>
    <definedName name="___________________MAT150">#REF!</definedName>
    <definedName name="___________________MAT151">#REF!</definedName>
    <definedName name="___________________MAT152">#REF!</definedName>
    <definedName name="___________________MAT153">#REF!</definedName>
    <definedName name="___________________MAT154">#REF!</definedName>
    <definedName name="___________________MAT155">#REF!</definedName>
    <definedName name="___________________MAT156">#REF!</definedName>
    <definedName name="___________________MAT157">#REF!</definedName>
    <definedName name="___________________MAT158">#REF!</definedName>
    <definedName name="___________________MAT159">#REF!</definedName>
    <definedName name="___________________MAT16">#REF!</definedName>
    <definedName name="___________________MAT160">#REF!</definedName>
    <definedName name="___________________MAT161">#REF!</definedName>
    <definedName name="___________________MAT162">#REF!</definedName>
    <definedName name="___________________MAT163">#REF!</definedName>
    <definedName name="___________________MAT164">#REF!</definedName>
    <definedName name="___________________MAT165">#REF!</definedName>
    <definedName name="___________________MAT166">#REF!</definedName>
    <definedName name="___________________MAT17">#REF!</definedName>
    <definedName name="___________________MAT18">#REF!</definedName>
    <definedName name="___________________MAT19">#REF!</definedName>
    <definedName name="___________________MAT2">#REF!</definedName>
    <definedName name="___________________MAT20">#REF!</definedName>
    <definedName name="___________________MAT21">#REF!</definedName>
    <definedName name="___________________MAT22">#REF!</definedName>
    <definedName name="___________________MAT23">#REF!</definedName>
    <definedName name="___________________MAT24">#REF!</definedName>
    <definedName name="___________________MAT25">#REF!</definedName>
    <definedName name="___________________MAT26">#REF!</definedName>
    <definedName name="___________________MAT27">#REF!</definedName>
    <definedName name="___________________MAT28">#REF!</definedName>
    <definedName name="___________________MAT29">#REF!</definedName>
    <definedName name="___________________MAT3">#REF!</definedName>
    <definedName name="___________________MAT30">#REF!</definedName>
    <definedName name="___________________MAT31">#REF!</definedName>
    <definedName name="___________________MAT32">#REF!</definedName>
    <definedName name="___________________MAT33">#REF!</definedName>
    <definedName name="___________________MAT34">#REF!</definedName>
    <definedName name="___________________MAT35">#REF!</definedName>
    <definedName name="___________________MAT36">#REF!</definedName>
    <definedName name="___________________MAT37">#REF!</definedName>
    <definedName name="___________________MAT38">#REF!</definedName>
    <definedName name="___________________MAT39">#REF!</definedName>
    <definedName name="___________________MAT4">#REF!</definedName>
    <definedName name="___________________MAT40">#REF!</definedName>
    <definedName name="___________________MAT41">#REF!</definedName>
    <definedName name="___________________MAT42">#REF!</definedName>
    <definedName name="___________________MAT43">#REF!</definedName>
    <definedName name="___________________MAT44">#REF!</definedName>
    <definedName name="___________________MAT45">#REF!</definedName>
    <definedName name="___________________MAT46">#REF!</definedName>
    <definedName name="___________________MAT47">#REF!</definedName>
    <definedName name="___________________MAT48">#REF!</definedName>
    <definedName name="___________________MAT49">#REF!</definedName>
    <definedName name="___________________MAT5">#REF!</definedName>
    <definedName name="___________________MAT50">#REF!</definedName>
    <definedName name="___________________MAT51">#REF!</definedName>
    <definedName name="___________________MAT52">#REF!</definedName>
    <definedName name="___________________MAT53">#REF!</definedName>
    <definedName name="___________________MAT54">#REF!</definedName>
    <definedName name="___________________MAT55">#REF!</definedName>
    <definedName name="___________________MAT56">#REF!</definedName>
    <definedName name="___________________MAT57">#REF!</definedName>
    <definedName name="___________________MAT58">#REF!</definedName>
    <definedName name="___________________MAT59">#REF!</definedName>
    <definedName name="___________________MAT6">#REF!</definedName>
    <definedName name="___________________MAT60">#REF!</definedName>
    <definedName name="___________________MAT61">#REF!</definedName>
    <definedName name="___________________MAT62">#REF!</definedName>
    <definedName name="___________________MAT63">#REF!</definedName>
    <definedName name="___________________MAT64">#REF!</definedName>
    <definedName name="___________________MAT65">#REF!</definedName>
    <definedName name="___________________MAT66">#REF!</definedName>
    <definedName name="___________________MAT67">#REF!</definedName>
    <definedName name="___________________MAT68">#REF!</definedName>
    <definedName name="___________________MAT69">#REF!</definedName>
    <definedName name="___________________MAT7">#REF!</definedName>
    <definedName name="___________________MAT70">#REF!</definedName>
    <definedName name="___________________MAT71">#REF!</definedName>
    <definedName name="___________________MAT72">#REF!</definedName>
    <definedName name="___________________MAT73">#REF!</definedName>
    <definedName name="___________________MAT74">#REF!</definedName>
    <definedName name="___________________MAT75">#REF!</definedName>
    <definedName name="___________________MAT76">#REF!</definedName>
    <definedName name="___________________MAT77">#REF!</definedName>
    <definedName name="___________________MAT78">#REF!</definedName>
    <definedName name="___________________MAT79">#REF!</definedName>
    <definedName name="___________________MAT8">#REF!</definedName>
    <definedName name="___________________MAT80">#REF!</definedName>
    <definedName name="___________________MAT81">#REF!</definedName>
    <definedName name="___________________MAT82">#REF!</definedName>
    <definedName name="___________________MAT83">#REF!</definedName>
    <definedName name="___________________MAT84">#REF!</definedName>
    <definedName name="___________________MAT85">#REF!</definedName>
    <definedName name="___________________MAT86">#REF!</definedName>
    <definedName name="___________________MAT87">#REF!</definedName>
    <definedName name="___________________MAT88">#REF!</definedName>
    <definedName name="___________________MAT89">#REF!</definedName>
    <definedName name="___________________MAT9">#REF!</definedName>
    <definedName name="___________________MAT90">#REF!</definedName>
    <definedName name="___________________MAT91">#REF!</definedName>
    <definedName name="___________________MAT92">#REF!</definedName>
    <definedName name="___________________MAT93">#REF!</definedName>
    <definedName name="___________________MAT94">#REF!</definedName>
    <definedName name="___________________MAT95">#REF!</definedName>
    <definedName name="___________________MAT96">#REF!</definedName>
    <definedName name="___________________MAT97">#REF!</definedName>
    <definedName name="___________________MAT98">#REF!</definedName>
    <definedName name="___________________MAT99">#REF!</definedName>
    <definedName name="___________________MO1">#REF!</definedName>
    <definedName name="___________________MO10">#REF!</definedName>
    <definedName name="___________________MO2">#REF!</definedName>
    <definedName name="___________________MO3">#REF!</definedName>
    <definedName name="___________________MO4">#REF!</definedName>
    <definedName name="___________________MO5">#REF!</definedName>
    <definedName name="___________________MO6">#REF!</definedName>
    <definedName name="___________________MO7">#REF!</definedName>
    <definedName name="___________________MO8">#REF!</definedName>
    <definedName name="___________________MO9">#REF!</definedName>
    <definedName name="___________________MV1">#REF!</definedName>
    <definedName name="___________________MV10">#REF!</definedName>
    <definedName name="___________________MV11">#REF!</definedName>
    <definedName name="___________________MV12">#REF!</definedName>
    <definedName name="___________________MV13">#REF!</definedName>
    <definedName name="___________________MV14">#REF!</definedName>
    <definedName name="___________________MV15">#REF!</definedName>
    <definedName name="___________________MV16">#REF!</definedName>
    <definedName name="___________________MV17">#REF!</definedName>
    <definedName name="___________________MV18">#REF!</definedName>
    <definedName name="___________________MV19">#REF!</definedName>
    <definedName name="___________________MV2">#REF!</definedName>
    <definedName name="___________________MV20">#REF!</definedName>
    <definedName name="___________________MV3">#REF!</definedName>
    <definedName name="___________________MV4">#REF!</definedName>
    <definedName name="___________________MV5">#REF!</definedName>
    <definedName name="___________________MV6">#REF!</definedName>
    <definedName name="___________________MV7">#REF!</definedName>
    <definedName name="___________________MV8">#REF!</definedName>
    <definedName name="___________________MV9">#REF!</definedName>
    <definedName name="___________________POR1">#REF!</definedName>
    <definedName name="___________________POR2">#REF!</definedName>
    <definedName name="___________________POR3">#REF!</definedName>
    <definedName name="___________________POR4">#REF!</definedName>
    <definedName name="___________________POR5">#REF!</definedName>
    <definedName name="___________________SBC1">[1]INV!$A$12:$D$15</definedName>
    <definedName name="___________________SBC3">[1]INV!$F$12:$I$15</definedName>
    <definedName name="___________________SBC5">[1]INV!$K$12:$N$15</definedName>
    <definedName name="__________________AFC1">[1]INV!$A$25:$D$28</definedName>
    <definedName name="__________________AFC3">[1]INV!$F$25:$I$28</definedName>
    <definedName name="__________________AFC5">[1]INV!$K$25:$N$28</definedName>
    <definedName name="__________________BGC1">[1]INV!$A$5:$D$8</definedName>
    <definedName name="__________________BGC3">[1]INV!$F$5:$I$8</definedName>
    <definedName name="__________________BGC5">[1]INV!$K$5:$N$8</definedName>
    <definedName name="__________________CAC1">[1]INV!$A$19:$D$22</definedName>
    <definedName name="__________________CAC3">[1]INV!$F$19:$I$22</definedName>
    <definedName name="__________________CAC5">[1]INV!$K$19:$N$22</definedName>
    <definedName name="__________________EQP1">#REF!</definedName>
    <definedName name="__________________EQP10">#REF!</definedName>
    <definedName name="__________________EQP11">#REF!</definedName>
    <definedName name="__________________EQP12">#REF!</definedName>
    <definedName name="__________________EQP13">#REF!</definedName>
    <definedName name="__________________EQP14">#REF!</definedName>
    <definedName name="__________________EQP15">#REF!</definedName>
    <definedName name="__________________EQP16">#REF!</definedName>
    <definedName name="__________________EQP17">#REF!</definedName>
    <definedName name="__________________EQP18">#REF!</definedName>
    <definedName name="__________________EQP19">#REF!</definedName>
    <definedName name="__________________EQP2">#REF!</definedName>
    <definedName name="__________________EQP20">#REF!</definedName>
    <definedName name="__________________eqp27">#REF!</definedName>
    <definedName name="__________________EQP3">#REF!</definedName>
    <definedName name="__________________EQP4">#REF!</definedName>
    <definedName name="__________________EQP5">#REF!</definedName>
    <definedName name="__________________EQP6">#REF!</definedName>
    <definedName name="__________________EQP7">#REF!</definedName>
    <definedName name="__________________EQP8">#REF!</definedName>
    <definedName name="__________________EQP9">#REF!</definedName>
    <definedName name="__________________MAT1">#REF!</definedName>
    <definedName name="__________________MAT10">#REF!</definedName>
    <definedName name="__________________MAT100">#REF!</definedName>
    <definedName name="__________________MAT101">#REF!</definedName>
    <definedName name="__________________MAT102">#REF!</definedName>
    <definedName name="__________________MAT103">#REF!</definedName>
    <definedName name="__________________MAT104">#REF!</definedName>
    <definedName name="__________________MAT105">#REF!</definedName>
    <definedName name="__________________MAT106">#REF!</definedName>
    <definedName name="__________________MAT107">#REF!</definedName>
    <definedName name="__________________MAT108">#REF!</definedName>
    <definedName name="__________________MAT109">#REF!</definedName>
    <definedName name="__________________MAT11">#REF!</definedName>
    <definedName name="__________________MAT110">#REF!</definedName>
    <definedName name="__________________MAT111">#REF!</definedName>
    <definedName name="__________________MAT112">#REF!</definedName>
    <definedName name="__________________MAT113">#REF!</definedName>
    <definedName name="__________________MAT114">#REF!</definedName>
    <definedName name="__________________MAT115">#REF!</definedName>
    <definedName name="__________________MAT116">#REF!</definedName>
    <definedName name="__________________MAT117">#REF!</definedName>
    <definedName name="__________________MAT118">#REF!</definedName>
    <definedName name="__________________MAT119">#REF!</definedName>
    <definedName name="__________________MAT12">#REF!</definedName>
    <definedName name="__________________MAT120">#REF!</definedName>
    <definedName name="__________________MAT121">#REF!</definedName>
    <definedName name="__________________MAT122">#REF!</definedName>
    <definedName name="__________________MAT123">#REF!</definedName>
    <definedName name="__________________MAT124">#REF!</definedName>
    <definedName name="__________________MAT125">#REF!</definedName>
    <definedName name="__________________MAT126">#REF!</definedName>
    <definedName name="__________________MAT127">#REF!</definedName>
    <definedName name="__________________MAT128">#REF!</definedName>
    <definedName name="__________________MAT129">#REF!</definedName>
    <definedName name="__________________MAT13">#REF!</definedName>
    <definedName name="__________________MAT130">#REF!</definedName>
    <definedName name="__________________MAT131">#REF!</definedName>
    <definedName name="__________________MAT132">#REF!</definedName>
    <definedName name="__________________MAT133">#REF!</definedName>
    <definedName name="__________________MAT134">#REF!</definedName>
    <definedName name="__________________MAT135">#REF!</definedName>
    <definedName name="__________________MAT136">#REF!</definedName>
    <definedName name="__________________MAT137">#REF!</definedName>
    <definedName name="__________________MAT138">#REF!</definedName>
    <definedName name="__________________MAT139">#REF!</definedName>
    <definedName name="__________________MAT14">#REF!</definedName>
    <definedName name="__________________MAT140">#REF!</definedName>
    <definedName name="__________________MAT141">#REF!</definedName>
    <definedName name="__________________MAT142">#REF!</definedName>
    <definedName name="__________________MAT143">#REF!</definedName>
    <definedName name="__________________MAT144">#REF!</definedName>
    <definedName name="__________________MAT145">#REF!</definedName>
    <definedName name="__________________MAT146">#REF!</definedName>
    <definedName name="__________________MAT147">#REF!</definedName>
    <definedName name="__________________MAT148">#REF!</definedName>
    <definedName name="__________________MAT149">#REF!</definedName>
    <definedName name="__________________MAT15">#REF!</definedName>
    <definedName name="__________________MAT150">#REF!</definedName>
    <definedName name="__________________MAT151">#REF!</definedName>
    <definedName name="__________________MAT152">#REF!</definedName>
    <definedName name="__________________MAT153">#REF!</definedName>
    <definedName name="__________________MAT154">#REF!</definedName>
    <definedName name="__________________MAT155">#REF!</definedName>
    <definedName name="__________________MAT156">#REF!</definedName>
    <definedName name="__________________MAT157">#REF!</definedName>
    <definedName name="__________________MAT158">#REF!</definedName>
    <definedName name="__________________MAT159">#REF!</definedName>
    <definedName name="__________________MAT16">#REF!</definedName>
    <definedName name="__________________MAT160">#REF!</definedName>
    <definedName name="__________________MAT161">#REF!</definedName>
    <definedName name="__________________MAT162">#REF!</definedName>
    <definedName name="__________________MAT163">#REF!</definedName>
    <definedName name="__________________MAT164">#REF!</definedName>
    <definedName name="__________________MAT165">#REF!</definedName>
    <definedName name="__________________MAT166">#REF!</definedName>
    <definedName name="__________________MAT17">#REF!</definedName>
    <definedName name="__________________MAT18">#REF!</definedName>
    <definedName name="__________________MAT19">#REF!</definedName>
    <definedName name="__________________MAT2">#REF!</definedName>
    <definedName name="__________________MAT20">#REF!</definedName>
    <definedName name="__________________MAT21">#REF!</definedName>
    <definedName name="__________________MAT22">#REF!</definedName>
    <definedName name="__________________MAT23">#REF!</definedName>
    <definedName name="__________________MAT24">#REF!</definedName>
    <definedName name="__________________MAT25">#REF!</definedName>
    <definedName name="__________________MAT26">#REF!</definedName>
    <definedName name="__________________MAT27">#REF!</definedName>
    <definedName name="__________________MAT28">#REF!</definedName>
    <definedName name="__________________MAT29">#REF!</definedName>
    <definedName name="__________________MAT3">#REF!</definedName>
    <definedName name="__________________MAT30">#REF!</definedName>
    <definedName name="__________________MAT31">#REF!</definedName>
    <definedName name="__________________MAT32">#REF!</definedName>
    <definedName name="__________________MAT33">#REF!</definedName>
    <definedName name="__________________MAT34">#REF!</definedName>
    <definedName name="__________________MAT35">#REF!</definedName>
    <definedName name="__________________MAT36">#REF!</definedName>
    <definedName name="__________________MAT37">#REF!</definedName>
    <definedName name="__________________MAT38">#REF!</definedName>
    <definedName name="__________________MAT39">#REF!</definedName>
    <definedName name="__________________MAT4">#REF!</definedName>
    <definedName name="__________________MAT40">#REF!</definedName>
    <definedName name="__________________MAT41">#REF!</definedName>
    <definedName name="__________________MAT42">#REF!</definedName>
    <definedName name="__________________MAT43">#REF!</definedName>
    <definedName name="__________________MAT44">#REF!</definedName>
    <definedName name="__________________MAT45">#REF!</definedName>
    <definedName name="__________________MAT46">#REF!</definedName>
    <definedName name="__________________MAT47">#REF!</definedName>
    <definedName name="__________________MAT48">#REF!</definedName>
    <definedName name="__________________MAT49">#REF!</definedName>
    <definedName name="__________________MAT5">#REF!</definedName>
    <definedName name="__________________MAT50">#REF!</definedName>
    <definedName name="__________________MAT51">#REF!</definedName>
    <definedName name="__________________MAT52">#REF!</definedName>
    <definedName name="__________________MAT53">#REF!</definedName>
    <definedName name="__________________MAT54">#REF!</definedName>
    <definedName name="__________________MAT55">#REF!</definedName>
    <definedName name="__________________MAT56">#REF!</definedName>
    <definedName name="__________________MAT57">#REF!</definedName>
    <definedName name="__________________MAT58">#REF!</definedName>
    <definedName name="__________________MAT59">#REF!</definedName>
    <definedName name="__________________MAT6">#REF!</definedName>
    <definedName name="__________________MAT60">#REF!</definedName>
    <definedName name="__________________MAT61">#REF!</definedName>
    <definedName name="__________________MAT62">#REF!</definedName>
    <definedName name="__________________MAT63">#REF!</definedName>
    <definedName name="__________________MAT64">#REF!</definedName>
    <definedName name="__________________MAT65">#REF!</definedName>
    <definedName name="__________________MAT66">#REF!</definedName>
    <definedName name="__________________MAT67">#REF!</definedName>
    <definedName name="__________________MAT68">#REF!</definedName>
    <definedName name="__________________MAT69">#REF!</definedName>
    <definedName name="__________________MAT7">#REF!</definedName>
    <definedName name="__________________MAT70">#REF!</definedName>
    <definedName name="__________________MAT71">#REF!</definedName>
    <definedName name="__________________MAT72">#REF!</definedName>
    <definedName name="__________________MAT73">#REF!</definedName>
    <definedName name="__________________MAT74">#REF!</definedName>
    <definedName name="__________________MAT75">#REF!</definedName>
    <definedName name="__________________MAT76">#REF!</definedName>
    <definedName name="__________________MAT77">#REF!</definedName>
    <definedName name="__________________MAT78">#REF!</definedName>
    <definedName name="__________________MAT79">#REF!</definedName>
    <definedName name="__________________MAT8">#REF!</definedName>
    <definedName name="__________________MAT80">#REF!</definedName>
    <definedName name="__________________MAT81">#REF!</definedName>
    <definedName name="__________________MAT82">#REF!</definedName>
    <definedName name="__________________MAT83">#REF!</definedName>
    <definedName name="__________________MAT84">#REF!</definedName>
    <definedName name="__________________MAT85">#REF!</definedName>
    <definedName name="__________________MAT86">#REF!</definedName>
    <definedName name="__________________MAT87">#REF!</definedName>
    <definedName name="__________________MAT88">#REF!</definedName>
    <definedName name="__________________MAT89">#REF!</definedName>
    <definedName name="__________________MAT9">#REF!</definedName>
    <definedName name="__________________MAT90">#REF!</definedName>
    <definedName name="__________________MAT91">#REF!</definedName>
    <definedName name="__________________MAT92">#REF!</definedName>
    <definedName name="__________________MAT93">#REF!</definedName>
    <definedName name="__________________MAT94">#REF!</definedName>
    <definedName name="__________________MAT95">#REF!</definedName>
    <definedName name="__________________MAT96">#REF!</definedName>
    <definedName name="__________________MAT97">#REF!</definedName>
    <definedName name="__________________MAT98">#REF!</definedName>
    <definedName name="__________________MAT99">#REF!</definedName>
    <definedName name="__________________MO1">#REF!</definedName>
    <definedName name="__________________MO10">#REF!</definedName>
    <definedName name="__________________MO2">#REF!</definedName>
    <definedName name="__________________MO3">#REF!</definedName>
    <definedName name="__________________MO4">#REF!</definedName>
    <definedName name="__________________MO5">#REF!</definedName>
    <definedName name="__________________MO6">#REF!</definedName>
    <definedName name="__________________MO7">#REF!</definedName>
    <definedName name="__________________MO8">#REF!</definedName>
    <definedName name="__________________MO9">#REF!</definedName>
    <definedName name="__________________MV1">#REF!</definedName>
    <definedName name="__________________MV10">#REF!</definedName>
    <definedName name="__________________MV11">#REF!</definedName>
    <definedName name="__________________MV12">#REF!</definedName>
    <definedName name="__________________MV13">#REF!</definedName>
    <definedName name="__________________MV14">#REF!</definedName>
    <definedName name="__________________MV15">#REF!</definedName>
    <definedName name="__________________MV16">#REF!</definedName>
    <definedName name="__________________MV17">#REF!</definedName>
    <definedName name="__________________MV18">#REF!</definedName>
    <definedName name="__________________MV19">#REF!</definedName>
    <definedName name="__________________MV2">#REF!</definedName>
    <definedName name="__________________MV20">#REF!</definedName>
    <definedName name="__________________MV3">#REF!</definedName>
    <definedName name="__________________MV4">#REF!</definedName>
    <definedName name="__________________MV5">#REF!</definedName>
    <definedName name="__________________MV6">#REF!</definedName>
    <definedName name="__________________MV7">#REF!</definedName>
    <definedName name="__________________MV8">#REF!</definedName>
    <definedName name="__________________MV9">#REF!</definedName>
    <definedName name="__________________POR1">#REF!</definedName>
    <definedName name="__________________POR2">#REF!</definedName>
    <definedName name="__________________POR3">#REF!</definedName>
    <definedName name="__________________POR4">#REF!</definedName>
    <definedName name="__________________POR5">#REF!</definedName>
    <definedName name="__________________SBC1">[1]INV!$A$12:$D$15</definedName>
    <definedName name="__________________SBC3">[1]INV!$F$12:$I$15</definedName>
    <definedName name="__________________SBC5">[1]INV!$K$12:$N$15</definedName>
    <definedName name="_________________AFC1">[1]INV!$A$25:$D$28</definedName>
    <definedName name="_________________AFC3">[1]INV!$F$25:$I$28</definedName>
    <definedName name="_________________AFC5">[1]INV!$K$25:$N$28</definedName>
    <definedName name="_________________BGC1">[1]INV!$A$5:$D$8</definedName>
    <definedName name="_________________BGC3">[1]INV!$F$5:$I$8</definedName>
    <definedName name="_________________BGC5">[1]INV!$K$5:$N$8</definedName>
    <definedName name="_________________CAC1">[1]INV!$A$19:$D$22</definedName>
    <definedName name="_________________CAC3">[1]INV!$F$19:$I$22</definedName>
    <definedName name="_________________CAC5">[1]INV!$K$19:$N$22</definedName>
    <definedName name="_________________EQP1">#REF!</definedName>
    <definedName name="_________________EQP10">#REF!</definedName>
    <definedName name="_________________EQP11">#REF!</definedName>
    <definedName name="_________________EQP12">#REF!</definedName>
    <definedName name="_________________EQP13">#REF!</definedName>
    <definedName name="_________________EQP14">#REF!</definedName>
    <definedName name="_________________EQP15">#REF!</definedName>
    <definedName name="_________________EQP16">#REF!</definedName>
    <definedName name="_________________EQP17">#REF!</definedName>
    <definedName name="_________________EQP18">#REF!</definedName>
    <definedName name="_________________EQP19">#REF!</definedName>
    <definedName name="_________________EQP2">#REF!</definedName>
    <definedName name="_________________EQP20">#REF!</definedName>
    <definedName name="_________________eqp27">#REF!</definedName>
    <definedName name="_________________EQP3">#REF!</definedName>
    <definedName name="_________________EQP4">#REF!</definedName>
    <definedName name="_________________EQP5">#REF!</definedName>
    <definedName name="_________________EQP6">#REF!</definedName>
    <definedName name="_________________EQP7">#REF!</definedName>
    <definedName name="_________________EQP8">#REF!</definedName>
    <definedName name="_________________EQP9">#REF!</definedName>
    <definedName name="_________________MAT1">#REF!</definedName>
    <definedName name="_________________MAT10">#REF!</definedName>
    <definedName name="_________________MAT100">#REF!</definedName>
    <definedName name="_________________MAT101">#REF!</definedName>
    <definedName name="_________________MAT102">#REF!</definedName>
    <definedName name="_________________MAT103">#REF!</definedName>
    <definedName name="_________________MAT104">#REF!</definedName>
    <definedName name="_________________MAT105">#REF!</definedName>
    <definedName name="_________________MAT106">#REF!</definedName>
    <definedName name="_________________MAT107">#REF!</definedName>
    <definedName name="_________________MAT108">#REF!</definedName>
    <definedName name="_________________MAT109">#REF!</definedName>
    <definedName name="_________________MAT11">#REF!</definedName>
    <definedName name="_________________MAT110">#REF!</definedName>
    <definedName name="_________________MAT111">#REF!</definedName>
    <definedName name="_________________MAT112">#REF!</definedName>
    <definedName name="_________________MAT113">#REF!</definedName>
    <definedName name="_________________MAT114">#REF!</definedName>
    <definedName name="_________________MAT115">#REF!</definedName>
    <definedName name="_________________MAT116">#REF!</definedName>
    <definedName name="_________________MAT117">#REF!</definedName>
    <definedName name="_________________MAT118">#REF!</definedName>
    <definedName name="_________________MAT119">#REF!</definedName>
    <definedName name="_________________MAT12">#REF!</definedName>
    <definedName name="_________________MAT120">#REF!</definedName>
    <definedName name="_________________MAT121">#REF!</definedName>
    <definedName name="_________________MAT122">#REF!</definedName>
    <definedName name="_________________MAT123">#REF!</definedName>
    <definedName name="_________________MAT124">#REF!</definedName>
    <definedName name="_________________MAT125">#REF!</definedName>
    <definedName name="_________________MAT126">#REF!</definedName>
    <definedName name="_________________MAT127">#REF!</definedName>
    <definedName name="_________________MAT128">#REF!</definedName>
    <definedName name="_________________MAT129">#REF!</definedName>
    <definedName name="_________________MAT13">#REF!</definedName>
    <definedName name="_________________MAT130">#REF!</definedName>
    <definedName name="_________________MAT131">#REF!</definedName>
    <definedName name="_________________MAT132">#REF!</definedName>
    <definedName name="_________________MAT133">#REF!</definedName>
    <definedName name="_________________MAT134">#REF!</definedName>
    <definedName name="_________________MAT135">#REF!</definedName>
    <definedName name="_________________MAT136">#REF!</definedName>
    <definedName name="_________________MAT137">#REF!</definedName>
    <definedName name="_________________MAT138">#REF!</definedName>
    <definedName name="_________________MAT139">#REF!</definedName>
    <definedName name="_________________MAT14">#REF!</definedName>
    <definedName name="_________________MAT140">#REF!</definedName>
    <definedName name="_________________MAT141">#REF!</definedName>
    <definedName name="_________________MAT142">#REF!</definedName>
    <definedName name="_________________MAT143">#REF!</definedName>
    <definedName name="_________________MAT144">#REF!</definedName>
    <definedName name="_________________MAT145">#REF!</definedName>
    <definedName name="_________________MAT146">#REF!</definedName>
    <definedName name="_________________MAT147">#REF!</definedName>
    <definedName name="_________________MAT148">#REF!</definedName>
    <definedName name="_________________MAT149">#REF!</definedName>
    <definedName name="_________________MAT15">#REF!</definedName>
    <definedName name="_________________MAT150">#REF!</definedName>
    <definedName name="_________________MAT151">#REF!</definedName>
    <definedName name="_________________MAT152">#REF!</definedName>
    <definedName name="_________________MAT153">#REF!</definedName>
    <definedName name="_________________MAT154">#REF!</definedName>
    <definedName name="_________________MAT155">#REF!</definedName>
    <definedName name="_________________MAT156">#REF!</definedName>
    <definedName name="_________________MAT157">#REF!</definedName>
    <definedName name="_________________MAT158">#REF!</definedName>
    <definedName name="_________________MAT159">#REF!</definedName>
    <definedName name="_________________MAT16">#REF!</definedName>
    <definedName name="_________________MAT160">#REF!</definedName>
    <definedName name="_________________MAT161">#REF!</definedName>
    <definedName name="_________________MAT162">#REF!</definedName>
    <definedName name="_________________MAT163">#REF!</definedName>
    <definedName name="_________________MAT164">#REF!</definedName>
    <definedName name="_________________MAT165">#REF!</definedName>
    <definedName name="_________________MAT166">#REF!</definedName>
    <definedName name="_________________MAT17">#REF!</definedName>
    <definedName name="_________________MAT18">#REF!</definedName>
    <definedName name="_________________MAT19">#REF!</definedName>
    <definedName name="_________________MAT2">#REF!</definedName>
    <definedName name="_________________MAT20">#REF!</definedName>
    <definedName name="_________________MAT21">#REF!</definedName>
    <definedName name="_________________MAT22">#REF!</definedName>
    <definedName name="_________________MAT23">#REF!</definedName>
    <definedName name="_________________MAT24">#REF!</definedName>
    <definedName name="_________________MAT25">#REF!</definedName>
    <definedName name="_________________MAT26">#REF!</definedName>
    <definedName name="_________________MAT27">#REF!</definedName>
    <definedName name="_________________MAT28">#REF!</definedName>
    <definedName name="_________________MAT29">#REF!</definedName>
    <definedName name="_________________MAT3">#REF!</definedName>
    <definedName name="_________________MAT30">#REF!</definedName>
    <definedName name="_________________MAT31">#REF!</definedName>
    <definedName name="_________________MAT32">#REF!</definedName>
    <definedName name="_________________MAT33">#REF!</definedName>
    <definedName name="_________________MAT34">#REF!</definedName>
    <definedName name="_________________MAT35">#REF!</definedName>
    <definedName name="_________________MAT36">#REF!</definedName>
    <definedName name="_________________MAT37">#REF!</definedName>
    <definedName name="_________________MAT38">#REF!</definedName>
    <definedName name="_________________MAT39">#REF!</definedName>
    <definedName name="_________________MAT4">#REF!</definedName>
    <definedName name="_________________MAT40">#REF!</definedName>
    <definedName name="_________________MAT41">#REF!</definedName>
    <definedName name="_________________MAT42">#REF!</definedName>
    <definedName name="_________________MAT43">#REF!</definedName>
    <definedName name="_________________MAT44">#REF!</definedName>
    <definedName name="_________________MAT45">#REF!</definedName>
    <definedName name="_________________MAT46">#REF!</definedName>
    <definedName name="_________________MAT47">#REF!</definedName>
    <definedName name="_________________MAT48">#REF!</definedName>
    <definedName name="_________________MAT49">#REF!</definedName>
    <definedName name="_________________MAT5">#REF!</definedName>
    <definedName name="_________________MAT50">#REF!</definedName>
    <definedName name="_________________MAT51">#REF!</definedName>
    <definedName name="_________________MAT52">#REF!</definedName>
    <definedName name="_________________MAT53">#REF!</definedName>
    <definedName name="_________________MAT54">#REF!</definedName>
    <definedName name="_________________MAT55">#REF!</definedName>
    <definedName name="_________________MAT56">#REF!</definedName>
    <definedName name="_________________MAT57">#REF!</definedName>
    <definedName name="_________________MAT58">#REF!</definedName>
    <definedName name="_________________MAT59">#REF!</definedName>
    <definedName name="_________________MAT6">#REF!</definedName>
    <definedName name="_________________MAT60">#REF!</definedName>
    <definedName name="_________________MAT61">#REF!</definedName>
    <definedName name="_________________MAT62">#REF!</definedName>
    <definedName name="_________________MAT63">#REF!</definedName>
    <definedName name="_________________MAT64">#REF!</definedName>
    <definedName name="_________________MAT65">#REF!</definedName>
    <definedName name="_________________MAT66">#REF!</definedName>
    <definedName name="_________________MAT67">#REF!</definedName>
    <definedName name="_________________MAT68">#REF!</definedName>
    <definedName name="_________________MAT69">#REF!</definedName>
    <definedName name="_________________MAT7">#REF!</definedName>
    <definedName name="_________________MAT70">#REF!</definedName>
    <definedName name="_________________MAT71">#REF!</definedName>
    <definedName name="_________________MAT72">#REF!</definedName>
    <definedName name="_________________MAT73">#REF!</definedName>
    <definedName name="_________________MAT74">#REF!</definedName>
    <definedName name="_________________MAT75">#REF!</definedName>
    <definedName name="_________________MAT76">#REF!</definedName>
    <definedName name="_________________MAT77">#REF!</definedName>
    <definedName name="_________________MAT78">#REF!</definedName>
    <definedName name="_________________MAT79">#REF!</definedName>
    <definedName name="_________________MAT8">#REF!</definedName>
    <definedName name="_________________MAT80">#REF!</definedName>
    <definedName name="_________________MAT81">#REF!</definedName>
    <definedName name="_________________MAT82">#REF!</definedName>
    <definedName name="_________________MAT83">#REF!</definedName>
    <definedName name="_________________MAT84">#REF!</definedName>
    <definedName name="_________________MAT85">#REF!</definedName>
    <definedName name="_________________MAT86">#REF!</definedName>
    <definedName name="_________________MAT87">#REF!</definedName>
    <definedName name="_________________MAT88">#REF!</definedName>
    <definedName name="_________________MAT89">#REF!</definedName>
    <definedName name="_________________MAT9">#REF!</definedName>
    <definedName name="_________________MAT90">#REF!</definedName>
    <definedName name="_________________MAT91">#REF!</definedName>
    <definedName name="_________________MAT92">#REF!</definedName>
    <definedName name="_________________MAT93">#REF!</definedName>
    <definedName name="_________________MAT94">#REF!</definedName>
    <definedName name="_________________MAT95">#REF!</definedName>
    <definedName name="_________________MAT96">#REF!</definedName>
    <definedName name="_________________MAT97">#REF!</definedName>
    <definedName name="_________________MAT98">#REF!</definedName>
    <definedName name="_________________MAT99">#REF!</definedName>
    <definedName name="_________________MO1">#REF!</definedName>
    <definedName name="_________________MO10">#REF!</definedName>
    <definedName name="_________________MO2">#REF!</definedName>
    <definedName name="_________________MO3">#REF!</definedName>
    <definedName name="_________________MO4">#REF!</definedName>
    <definedName name="_________________MO5">#REF!</definedName>
    <definedName name="_________________MO6">#REF!</definedName>
    <definedName name="_________________MO7">#REF!</definedName>
    <definedName name="_________________MO8">#REF!</definedName>
    <definedName name="_________________MO9">#REF!</definedName>
    <definedName name="_________________MV1">#REF!</definedName>
    <definedName name="_________________MV10">#REF!</definedName>
    <definedName name="_________________MV11">#REF!</definedName>
    <definedName name="_________________MV12">#REF!</definedName>
    <definedName name="_________________MV13">#REF!</definedName>
    <definedName name="_________________MV14">#REF!</definedName>
    <definedName name="_________________MV15">#REF!</definedName>
    <definedName name="_________________MV16">#REF!</definedName>
    <definedName name="_________________MV17">#REF!</definedName>
    <definedName name="_________________MV18">#REF!</definedName>
    <definedName name="_________________MV19">#REF!</definedName>
    <definedName name="_________________MV2">#REF!</definedName>
    <definedName name="_________________MV20">#REF!</definedName>
    <definedName name="_________________MV3">#REF!</definedName>
    <definedName name="_________________MV4">#REF!</definedName>
    <definedName name="_________________MV5">#REF!</definedName>
    <definedName name="_________________MV6">#REF!</definedName>
    <definedName name="_________________MV7">#REF!</definedName>
    <definedName name="_________________MV8">#REF!</definedName>
    <definedName name="_________________MV9">#REF!</definedName>
    <definedName name="_________________POR1">#REF!</definedName>
    <definedName name="_________________POR2">#REF!</definedName>
    <definedName name="_________________POR3">#REF!</definedName>
    <definedName name="_________________POR4">#REF!</definedName>
    <definedName name="_________________POR5">#REF!</definedName>
    <definedName name="_________________SBC1">[1]INV!$A$12:$D$15</definedName>
    <definedName name="_________________SBC3">[1]INV!$F$12:$I$15</definedName>
    <definedName name="_________________SBC5">[1]INV!$K$12:$N$15</definedName>
    <definedName name="________________AFC1">[1]INV!$A$25:$D$28</definedName>
    <definedName name="________________AFC3">[1]INV!$F$25:$I$28</definedName>
    <definedName name="________________AFC5">[1]INV!$K$25:$N$28</definedName>
    <definedName name="________________BGC1">[1]INV!$A$5:$D$8</definedName>
    <definedName name="________________BGC3">[1]INV!$F$5:$I$8</definedName>
    <definedName name="________________BGC5">[1]INV!$K$5:$N$8</definedName>
    <definedName name="________________CAC1">[1]INV!$A$19:$D$22</definedName>
    <definedName name="________________CAC3">[1]INV!$F$19:$I$22</definedName>
    <definedName name="________________CAC5">[1]INV!$K$19:$N$22</definedName>
    <definedName name="________________EQP1">#REF!</definedName>
    <definedName name="________________EQP10">#REF!</definedName>
    <definedName name="________________EQP11">#REF!</definedName>
    <definedName name="________________EQP12">#REF!</definedName>
    <definedName name="________________EQP13">#REF!</definedName>
    <definedName name="________________EQP14">#REF!</definedName>
    <definedName name="________________EQP15">#REF!</definedName>
    <definedName name="________________EQP16">#REF!</definedName>
    <definedName name="________________EQP17">#REF!</definedName>
    <definedName name="________________EQP18">#REF!</definedName>
    <definedName name="________________EQP19">#REF!</definedName>
    <definedName name="________________EQP2">#REF!</definedName>
    <definedName name="________________EQP20">#REF!</definedName>
    <definedName name="________________eqp27">#REF!</definedName>
    <definedName name="________________EQP3">#REF!</definedName>
    <definedName name="________________EQP4">#REF!</definedName>
    <definedName name="________________EQP5">#REF!</definedName>
    <definedName name="________________EQP6">#REF!</definedName>
    <definedName name="________________EQP7">#REF!</definedName>
    <definedName name="________________EQP8">#REF!</definedName>
    <definedName name="________________EQP9">#REF!</definedName>
    <definedName name="________________MAT1">#REF!</definedName>
    <definedName name="________________MAT10">#REF!</definedName>
    <definedName name="________________MAT100">#REF!</definedName>
    <definedName name="________________MAT101">#REF!</definedName>
    <definedName name="________________MAT102">#REF!</definedName>
    <definedName name="________________MAT103">#REF!</definedName>
    <definedName name="________________MAT104">#REF!</definedName>
    <definedName name="________________MAT105">#REF!</definedName>
    <definedName name="________________MAT106">#REF!</definedName>
    <definedName name="________________MAT107">#REF!</definedName>
    <definedName name="________________MAT108">#REF!</definedName>
    <definedName name="________________MAT109">#REF!</definedName>
    <definedName name="________________MAT11">#REF!</definedName>
    <definedName name="________________MAT110">#REF!</definedName>
    <definedName name="________________MAT111">#REF!</definedName>
    <definedName name="________________MAT112">#REF!</definedName>
    <definedName name="________________MAT113">#REF!</definedName>
    <definedName name="________________MAT114">#REF!</definedName>
    <definedName name="________________MAT115">#REF!</definedName>
    <definedName name="________________MAT116">#REF!</definedName>
    <definedName name="________________MAT117">#REF!</definedName>
    <definedName name="________________MAT118">#REF!</definedName>
    <definedName name="________________MAT119">#REF!</definedName>
    <definedName name="________________MAT12">#REF!</definedName>
    <definedName name="________________MAT120">#REF!</definedName>
    <definedName name="________________MAT121">#REF!</definedName>
    <definedName name="________________MAT122">#REF!</definedName>
    <definedName name="________________MAT123">#REF!</definedName>
    <definedName name="________________MAT124">#REF!</definedName>
    <definedName name="________________MAT125">#REF!</definedName>
    <definedName name="________________MAT126">#REF!</definedName>
    <definedName name="________________MAT127">#REF!</definedName>
    <definedName name="________________MAT128">#REF!</definedName>
    <definedName name="________________MAT129">#REF!</definedName>
    <definedName name="________________MAT13">#REF!</definedName>
    <definedName name="________________MAT130">#REF!</definedName>
    <definedName name="________________MAT131">#REF!</definedName>
    <definedName name="________________MAT132">#REF!</definedName>
    <definedName name="________________MAT133">#REF!</definedName>
    <definedName name="________________MAT134">#REF!</definedName>
    <definedName name="________________MAT135">#REF!</definedName>
    <definedName name="________________MAT136">#REF!</definedName>
    <definedName name="________________MAT137">#REF!</definedName>
    <definedName name="________________MAT138">#REF!</definedName>
    <definedName name="________________MAT139">#REF!</definedName>
    <definedName name="________________MAT14">#REF!</definedName>
    <definedName name="________________MAT140">#REF!</definedName>
    <definedName name="________________MAT141">#REF!</definedName>
    <definedName name="________________MAT142">#REF!</definedName>
    <definedName name="________________MAT143">#REF!</definedName>
    <definedName name="________________MAT144">#REF!</definedName>
    <definedName name="________________MAT145">#REF!</definedName>
    <definedName name="________________MAT146">#REF!</definedName>
    <definedName name="________________MAT147">#REF!</definedName>
    <definedName name="________________MAT148">#REF!</definedName>
    <definedName name="________________MAT149">#REF!</definedName>
    <definedName name="________________MAT15">#REF!</definedName>
    <definedName name="________________MAT150">#REF!</definedName>
    <definedName name="________________MAT151">#REF!</definedName>
    <definedName name="________________MAT152">#REF!</definedName>
    <definedName name="________________MAT153">#REF!</definedName>
    <definedName name="________________MAT154">#REF!</definedName>
    <definedName name="________________MAT155">#REF!</definedName>
    <definedName name="________________MAT156">#REF!</definedName>
    <definedName name="________________MAT157">#REF!</definedName>
    <definedName name="________________MAT158">#REF!</definedName>
    <definedName name="________________MAT159">#REF!</definedName>
    <definedName name="________________MAT16">#REF!</definedName>
    <definedName name="________________MAT160">#REF!</definedName>
    <definedName name="________________MAT161">#REF!</definedName>
    <definedName name="________________MAT162">#REF!</definedName>
    <definedName name="________________MAT163">#REF!</definedName>
    <definedName name="________________MAT164">#REF!</definedName>
    <definedName name="________________MAT165">#REF!</definedName>
    <definedName name="________________MAT166">#REF!</definedName>
    <definedName name="________________MAT17">#REF!</definedName>
    <definedName name="________________MAT18">#REF!</definedName>
    <definedName name="________________MAT19">#REF!</definedName>
    <definedName name="________________MAT2">#REF!</definedName>
    <definedName name="________________MAT20">#REF!</definedName>
    <definedName name="________________MAT21">#REF!</definedName>
    <definedName name="________________MAT22">#REF!</definedName>
    <definedName name="________________MAT23">#REF!</definedName>
    <definedName name="________________MAT24">#REF!</definedName>
    <definedName name="________________MAT25">#REF!</definedName>
    <definedName name="________________MAT26">#REF!</definedName>
    <definedName name="________________MAT27">#REF!</definedName>
    <definedName name="________________MAT28">#REF!</definedName>
    <definedName name="________________MAT29">#REF!</definedName>
    <definedName name="________________MAT3">#REF!</definedName>
    <definedName name="________________MAT30">#REF!</definedName>
    <definedName name="________________MAT31">#REF!</definedName>
    <definedName name="________________MAT32">#REF!</definedName>
    <definedName name="________________MAT33">#REF!</definedName>
    <definedName name="________________MAT34">#REF!</definedName>
    <definedName name="________________MAT35">#REF!</definedName>
    <definedName name="________________MAT36">#REF!</definedName>
    <definedName name="________________MAT37">#REF!</definedName>
    <definedName name="________________MAT38">#REF!</definedName>
    <definedName name="________________MAT39">#REF!</definedName>
    <definedName name="________________MAT4">#REF!</definedName>
    <definedName name="________________MAT40">#REF!</definedName>
    <definedName name="________________MAT41">#REF!</definedName>
    <definedName name="________________MAT42">#REF!</definedName>
    <definedName name="________________MAT43">#REF!</definedName>
    <definedName name="________________MAT44">#REF!</definedName>
    <definedName name="________________MAT45">#REF!</definedName>
    <definedName name="________________MAT46">#REF!</definedName>
    <definedName name="________________MAT47">#REF!</definedName>
    <definedName name="________________MAT48">#REF!</definedName>
    <definedName name="________________MAT49">#REF!</definedName>
    <definedName name="________________MAT5">#REF!</definedName>
    <definedName name="________________MAT50">#REF!</definedName>
    <definedName name="________________MAT51">#REF!</definedName>
    <definedName name="________________MAT52">#REF!</definedName>
    <definedName name="________________MAT53">#REF!</definedName>
    <definedName name="________________MAT54">#REF!</definedName>
    <definedName name="________________MAT55">#REF!</definedName>
    <definedName name="________________MAT56">#REF!</definedName>
    <definedName name="________________MAT57">#REF!</definedName>
    <definedName name="________________MAT58">#REF!</definedName>
    <definedName name="________________MAT59">#REF!</definedName>
    <definedName name="________________MAT6">#REF!</definedName>
    <definedName name="________________MAT60">#REF!</definedName>
    <definedName name="________________MAT61">#REF!</definedName>
    <definedName name="________________MAT62">#REF!</definedName>
    <definedName name="________________MAT63">#REF!</definedName>
    <definedName name="________________MAT64">#REF!</definedName>
    <definedName name="________________MAT65">#REF!</definedName>
    <definedName name="________________MAT66">#REF!</definedName>
    <definedName name="________________MAT67">#REF!</definedName>
    <definedName name="________________MAT68">#REF!</definedName>
    <definedName name="________________MAT69">#REF!</definedName>
    <definedName name="________________MAT7">#REF!</definedName>
    <definedName name="________________MAT70">#REF!</definedName>
    <definedName name="________________MAT71">#REF!</definedName>
    <definedName name="________________MAT72">#REF!</definedName>
    <definedName name="________________MAT73">#REF!</definedName>
    <definedName name="________________MAT74">#REF!</definedName>
    <definedName name="________________MAT75">#REF!</definedName>
    <definedName name="________________MAT76">#REF!</definedName>
    <definedName name="________________MAT77">#REF!</definedName>
    <definedName name="________________MAT78">#REF!</definedName>
    <definedName name="________________MAT79">#REF!</definedName>
    <definedName name="________________MAT8">#REF!</definedName>
    <definedName name="________________MAT80">#REF!</definedName>
    <definedName name="________________MAT81">#REF!</definedName>
    <definedName name="________________MAT82">#REF!</definedName>
    <definedName name="________________MAT83">#REF!</definedName>
    <definedName name="________________MAT84">#REF!</definedName>
    <definedName name="________________MAT85">#REF!</definedName>
    <definedName name="________________MAT86">#REF!</definedName>
    <definedName name="________________MAT87">#REF!</definedName>
    <definedName name="________________MAT88">#REF!</definedName>
    <definedName name="________________MAT89">#REF!</definedName>
    <definedName name="________________MAT9">#REF!</definedName>
    <definedName name="________________MAT90">#REF!</definedName>
    <definedName name="________________MAT91">#REF!</definedName>
    <definedName name="________________MAT92">#REF!</definedName>
    <definedName name="________________MAT93">#REF!</definedName>
    <definedName name="________________MAT94">#REF!</definedName>
    <definedName name="________________MAT95">#REF!</definedName>
    <definedName name="________________MAT96">#REF!</definedName>
    <definedName name="________________MAT97">#REF!</definedName>
    <definedName name="________________MAT98">#REF!</definedName>
    <definedName name="________________MAT99">#REF!</definedName>
    <definedName name="________________MO1">#REF!</definedName>
    <definedName name="________________MO10">#REF!</definedName>
    <definedName name="________________MO2">#REF!</definedName>
    <definedName name="________________MO3">#REF!</definedName>
    <definedName name="________________MO4">#REF!</definedName>
    <definedName name="________________MO5">#REF!</definedName>
    <definedName name="________________MO6">#REF!</definedName>
    <definedName name="________________MO7">#REF!</definedName>
    <definedName name="________________MO8">#REF!</definedName>
    <definedName name="________________MO9">#REF!</definedName>
    <definedName name="________________MV1">#REF!</definedName>
    <definedName name="________________MV10">#REF!</definedName>
    <definedName name="________________MV11">#REF!</definedName>
    <definedName name="________________MV12">#REF!</definedName>
    <definedName name="________________MV13">#REF!</definedName>
    <definedName name="________________MV14">#REF!</definedName>
    <definedName name="________________MV15">#REF!</definedName>
    <definedName name="________________MV16">#REF!</definedName>
    <definedName name="________________MV17">#REF!</definedName>
    <definedName name="________________MV18">#REF!</definedName>
    <definedName name="________________MV19">#REF!</definedName>
    <definedName name="________________MV2">#REF!</definedName>
    <definedName name="________________MV20">#REF!</definedName>
    <definedName name="________________MV3">#REF!</definedName>
    <definedName name="________________MV4">#REF!</definedName>
    <definedName name="________________MV5">#REF!</definedName>
    <definedName name="________________MV6">#REF!</definedName>
    <definedName name="________________MV7">#REF!</definedName>
    <definedName name="________________MV8">#REF!</definedName>
    <definedName name="________________MV9">#REF!</definedName>
    <definedName name="________________POR1">#REF!</definedName>
    <definedName name="________________POR2">#REF!</definedName>
    <definedName name="________________POR3">#REF!</definedName>
    <definedName name="________________POR4">#REF!</definedName>
    <definedName name="________________POR5">#REF!</definedName>
    <definedName name="________________SBC1">[1]INV!$A$12:$D$15</definedName>
    <definedName name="________________SBC3">[1]INV!$F$12:$I$15</definedName>
    <definedName name="________________SBC5">[1]INV!$K$12:$N$15</definedName>
    <definedName name="_______________AFC1">[1]INV!$A$25:$D$28</definedName>
    <definedName name="_______________AFC3">[1]INV!$F$25:$I$28</definedName>
    <definedName name="_______________AFC5">[1]INV!$K$25:$N$28</definedName>
    <definedName name="_______________BGC1">[1]INV!$A$5:$D$8</definedName>
    <definedName name="_______________BGC3">[1]INV!$F$5:$I$8</definedName>
    <definedName name="_______________BGC5">[1]INV!$K$5:$N$8</definedName>
    <definedName name="_______________CAC1">[1]INV!$A$19:$D$22</definedName>
    <definedName name="_______________CAC3">[1]INV!$F$19:$I$22</definedName>
    <definedName name="_______________CAC5">[1]INV!$K$19:$N$22</definedName>
    <definedName name="_______________EQP1">#REF!</definedName>
    <definedName name="_______________EQP10">#REF!</definedName>
    <definedName name="_______________EQP11">#REF!</definedName>
    <definedName name="_______________EQP12">#REF!</definedName>
    <definedName name="_______________EQP13">#REF!</definedName>
    <definedName name="_______________EQP14">#REF!</definedName>
    <definedName name="_______________EQP15">#REF!</definedName>
    <definedName name="_______________EQP16">#REF!</definedName>
    <definedName name="_______________EQP17">#REF!</definedName>
    <definedName name="_______________EQP18">#REF!</definedName>
    <definedName name="_______________EQP19">#REF!</definedName>
    <definedName name="_______________EQP2">#REF!</definedName>
    <definedName name="_______________EQP20">#REF!</definedName>
    <definedName name="_______________eqp27">#REF!</definedName>
    <definedName name="_______________EQP3">#REF!</definedName>
    <definedName name="_______________EQP4">#REF!</definedName>
    <definedName name="_______________EQP5">#REF!</definedName>
    <definedName name="_______________EQP6">#REF!</definedName>
    <definedName name="_______________EQP7">#REF!</definedName>
    <definedName name="_______________EQP8">#REF!</definedName>
    <definedName name="_______________EQP9">#REF!</definedName>
    <definedName name="_______________EST1" localSheetId="1">#REF!</definedName>
    <definedName name="_______________EST1" localSheetId="2">#REF!</definedName>
    <definedName name="_______________EST1">#REF!</definedName>
    <definedName name="_______________EST10" localSheetId="1">#REF!</definedName>
    <definedName name="_______________EST10" localSheetId="2">#REF!</definedName>
    <definedName name="_______________EST10">#REF!</definedName>
    <definedName name="_______________EST11" localSheetId="1">#REF!</definedName>
    <definedName name="_______________EST11" localSheetId="2">#REF!</definedName>
    <definedName name="_______________EST11">#REF!</definedName>
    <definedName name="_______________EST12" localSheetId="1">#REF!</definedName>
    <definedName name="_______________EST12" localSheetId="2">#REF!</definedName>
    <definedName name="_______________EST12">#REF!</definedName>
    <definedName name="_______________EST13" localSheetId="1">#REF!</definedName>
    <definedName name="_______________EST13" localSheetId="2">#REF!</definedName>
    <definedName name="_______________EST13">#REF!</definedName>
    <definedName name="_______________EST14" localSheetId="1">#REF!</definedName>
    <definedName name="_______________EST14" localSheetId="2">#REF!</definedName>
    <definedName name="_______________EST14">#REF!</definedName>
    <definedName name="_______________EST15" localSheetId="1">#REF!</definedName>
    <definedName name="_______________EST15" localSheetId="2">#REF!</definedName>
    <definedName name="_______________EST15">#REF!</definedName>
    <definedName name="_______________EST16" localSheetId="1">#REF!</definedName>
    <definedName name="_______________EST16" localSheetId="2">#REF!</definedName>
    <definedName name="_______________EST16">#REF!</definedName>
    <definedName name="_______________EST17" localSheetId="1">#REF!</definedName>
    <definedName name="_______________EST17" localSheetId="2">#REF!</definedName>
    <definedName name="_______________EST17">#REF!</definedName>
    <definedName name="_______________EST18" localSheetId="1">#REF!</definedName>
    <definedName name="_______________EST18" localSheetId="2">#REF!</definedName>
    <definedName name="_______________EST18">#REF!</definedName>
    <definedName name="_______________EST19" localSheetId="1">#REF!</definedName>
    <definedName name="_______________EST19" localSheetId="2">#REF!</definedName>
    <definedName name="_______________EST19">#REF!</definedName>
    <definedName name="_______________EST2" localSheetId="1">#REF!</definedName>
    <definedName name="_______________EST2" localSheetId="2">#REF!</definedName>
    <definedName name="_______________EST2">#REF!</definedName>
    <definedName name="_______________EST3" localSheetId="1">#REF!</definedName>
    <definedName name="_______________EST3" localSheetId="2">#REF!</definedName>
    <definedName name="_______________EST3">#REF!</definedName>
    <definedName name="_______________EST4" localSheetId="1">#REF!</definedName>
    <definedName name="_______________EST4" localSheetId="2">#REF!</definedName>
    <definedName name="_______________EST4">#REF!</definedName>
    <definedName name="_______________EST5" localSheetId="1">#REF!</definedName>
    <definedName name="_______________EST5" localSheetId="2">#REF!</definedName>
    <definedName name="_______________EST5">#REF!</definedName>
    <definedName name="_______________EST6" localSheetId="1">#REF!</definedName>
    <definedName name="_______________EST6" localSheetId="2">#REF!</definedName>
    <definedName name="_______________EST6">#REF!</definedName>
    <definedName name="_______________EST7" localSheetId="1">#REF!</definedName>
    <definedName name="_______________EST7" localSheetId="2">#REF!</definedName>
    <definedName name="_______________EST7">#REF!</definedName>
    <definedName name="_______________EST8" localSheetId="1">#REF!</definedName>
    <definedName name="_______________EST8" localSheetId="2">#REF!</definedName>
    <definedName name="_______________EST8">#REF!</definedName>
    <definedName name="_______________EST9" localSheetId="1">#REF!</definedName>
    <definedName name="_______________EST9" localSheetId="2">#REF!</definedName>
    <definedName name="_______________EST9">#REF!</definedName>
    <definedName name="_______________EXC1" localSheetId="1">#REF!</definedName>
    <definedName name="_______________EXC1" localSheetId="2">#REF!</definedName>
    <definedName name="_______________EXC1">#REF!</definedName>
    <definedName name="_______________EXC10" localSheetId="1">#REF!</definedName>
    <definedName name="_______________EXC10" localSheetId="2">#REF!</definedName>
    <definedName name="_______________EXC10">#REF!</definedName>
    <definedName name="_______________EXC11" localSheetId="1">#REF!</definedName>
    <definedName name="_______________EXC11" localSheetId="2">#REF!</definedName>
    <definedName name="_______________EXC11">#REF!</definedName>
    <definedName name="_______________EXC12" localSheetId="1">#REF!</definedName>
    <definedName name="_______________EXC12" localSheetId="2">#REF!</definedName>
    <definedName name="_______________EXC12">#REF!</definedName>
    <definedName name="_______________EXC2" localSheetId="1">#REF!</definedName>
    <definedName name="_______________EXC2" localSheetId="2">#REF!</definedName>
    <definedName name="_______________EXC2">#REF!</definedName>
    <definedName name="_______________EXC3" localSheetId="1">#REF!</definedName>
    <definedName name="_______________EXC3" localSheetId="2">#REF!</definedName>
    <definedName name="_______________EXC3">#REF!</definedName>
    <definedName name="_______________EXC4" localSheetId="1">#REF!</definedName>
    <definedName name="_______________EXC4" localSheetId="2">#REF!</definedName>
    <definedName name="_______________EXC4">#REF!</definedName>
    <definedName name="_______________EXC5" localSheetId="1">#REF!</definedName>
    <definedName name="_______________EXC5" localSheetId="2">#REF!</definedName>
    <definedName name="_______________EXC5">#REF!</definedName>
    <definedName name="_______________EXC6" localSheetId="1">#REF!</definedName>
    <definedName name="_______________EXC6" localSheetId="2">#REF!</definedName>
    <definedName name="_______________EXC6">#REF!</definedName>
    <definedName name="_______________EXC7" localSheetId="1">#REF!</definedName>
    <definedName name="_______________EXC7" localSheetId="2">#REF!</definedName>
    <definedName name="_______________EXC7">#REF!</definedName>
    <definedName name="_______________EXC8" localSheetId="1">#REF!</definedName>
    <definedName name="_______________EXC8" localSheetId="2">#REF!</definedName>
    <definedName name="_______________EXC8">#REF!</definedName>
    <definedName name="_______________EXC9" localSheetId="1">#REF!</definedName>
    <definedName name="_______________EXC9" localSheetId="2">#REF!</definedName>
    <definedName name="_______________EXC9">#REF!</definedName>
    <definedName name="_______________MAT1">#REF!</definedName>
    <definedName name="_______________MAT10">#REF!</definedName>
    <definedName name="_______________MAT100">#REF!</definedName>
    <definedName name="_______________MAT101">#REF!</definedName>
    <definedName name="_______________MAT102">#REF!</definedName>
    <definedName name="_______________MAT103">#REF!</definedName>
    <definedName name="_______________MAT104">#REF!</definedName>
    <definedName name="_______________MAT105">#REF!</definedName>
    <definedName name="_______________MAT106">#REF!</definedName>
    <definedName name="_______________MAT107">#REF!</definedName>
    <definedName name="_______________MAT108">#REF!</definedName>
    <definedName name="_______________MAT109">#REF!</definedName>
    <definedName name="_______________MAT11">#REF!</definedName>
    <definedName name="_______________MAT110">#REF!</definedName>
    <definedName name="_______________MAT111">#REF!</definedName>
    <definedName name="_______________MAT112">#REF!</definedName>
    <definedName name="_______________MAT113">#REF!</definedName>
    <definedName name="_______________MAT114">#REF!</definedName>
    <definedName name="_______________MAT115">#REF!</definedName>
    <definedName name="_______________MAT116">#REF!</definedName>
    <definedName name="_______________MAT117">#REF!</definedName>
    <definedName name="_______________MAT118">#REF!</definedName>
    <definedName name="_______________MAT119">#REF!</definedName>
    <definedName name="_______________MAT12">#REF!</definedName>
    <definedName name="_______________MAT120">#REF!</definedName>
    <definedName name="_______________MAT121">#REF!</definedName>
    <definedName name="_______________MAT122">#REF!</definedName>
    <definedName name="_______________MAT123">#REF!</definedName>
    <definedName name="_______________MAT124">#REF!</definedName>
    <definedName name="_______________MAT125">#REF!</definedName>
    <definedName name="_______________MAT126">#REF!</definedName>
    <definedName name="_______________MAT127">#REF!</definedName>
    <definedName name="_______________MAT128">#REF!</definedName>
    <definedName name="_______________MAT129">#REF!</definedName>
    <definedName name="_______________MAT13">#REF!</definedName>
    <definedName name="_______________MAT130">#REF!</definedName>
    <definedName name="_______________MAT131">#REF!</definedName>
    <definedName name="_______________MAT132">#REF!</definedName>
    <definedName name="_______________MAT133">#REF!</definedName>
    <definedName name="_______________MAT134">#REF!</definedName>
    <definedName name="_______________MAT135">#REF!</definedName>
    <definedName name="_______________MAT136">#REF!</definedName>
    <definedName name="_______________MAT137">#REF!</definedName>
    <definedName name="_______________MAT138">#REF!</definedName>
    <definedName name="_______________MAT139">#REF!</definedName>
    <definedName name="_______________MAT14">#REF!</definedName>
    <definedName name="_______________MAT140">#REF!</definedName>
    <definedName name="_______________MAT141">#REF!</definedName>
    <definedName name="_______________MAT142">#REF!</definedName>
    <definedName name="_______________MAT143">#REF!</definedName>
    <definedName name="_______________MAT144">#REF!</definedName>
    <definedName name="_______________MAT145">#REF!</definedName>
    <definedName name="_______________MAT146">#REF!</definedName>
    <definedName name="_______________MAT147">#REF!</definedName>
    <definedName name="_______________MAT148">#REF!</definedName>
    <definedName name="_______________MAT149">#REF!</definedName>
    <definedName name="_______________MAT15">#REF!</definedName>
    <definedName name="_______________MAT150">#REF!</definedName>
    <definedName name="_______________MAT151">#REF!</definedName>
    <definedName name="_______________MAT152">#REF!</definedName>
    <definedName name="_______________MAT153">#REF!</definedName>
    <definedName name="_______________MAT154">#REF!</definedName>
    <definedName name="_______________MAT155">#REF!</definedName>
    <definedName name="_______________MAT156">#REF!</definedName>
    <definedName name="_______________MAT157">#REF!</definedName>
    <definedName name="_______________MAT158">#REF!</definedName>
    <definedName name="_______________MAT159">#REF!</definedName>
    <definedName name="_______________MAT16">#REF!</definedName>
    <definedName name="_______________MAT160">#REF!</definedName>
    <definedName name="_______________MAT161">#REF!</definedName>
    <definedName name="_______________MAT162">#REF!</definedName>
    <definedName name="_______________MAT163">#REF!</definedName>
    <definedName name="_______________MAT164">#REF!</definedName>
    <definedName name="_______________MAT165">#REF!</definedName>
    <definedName name="_______________MAT166">#REF!</definedName>
    <definedName name="_______________MAT17">#REF!</definedName>
    <definedName name="_______________MAT18">#REF!</definedName>
    <definedName name="_______________MAT19">#REF!</definedName>
    <definedName name="_______________MAT2">#REF!</definedName>
    <definedName name="_______________MAT20">#REF!</definedName>
    <definedName name="_______________MAT21">#REF!</definedName>
    <definedName name="_______________MAT22">#REF!</definedName>
    <definedName name="_______________MAT23">#REF!</definedName>
    <definedName name="_______________MAT24">#REF!</definedName>
    <definedName name="_______________MAT25">#REF!</definedName>
    <definedName name="_______________MAT26">#REF!</definedName>
    <definedName name="_______________MAT27">#REF!</definedName>
    <definedName name="_______________MAT28">#REF!</definedName>
    <definedName name="_______________MAT29">#REF!</definedName>
    <definedName name="_______________MAT3">#REF!</definedName>
    <definedName name="_______________MAT30">#REF!</definedName>
    <definedName name="_______________MAT31">#REF!</definedName>
    <definedName name="_______________MAT32">#REF!</definedName>
    <definedName name="_______________MAT33">#REF!</definedName>
    <definedName name="_______________MAT34">#REF!</definedName>
    <definedName name="_______________MAT35">#REF!</definedName>
    <definedName name="_______________MAT36">#REF!</definedName>
    <definedName name="_______________MAT37">#REF!</definedName>
    <definedName name="_______________MAT38">#REF!</definedName>
    <definedName name="_______________MAT39">#REF!</definedName>
    <definedName name="_______________MAT4">#REF!</definedName>
    <definedName name="_______________MAT40">#REF!</definedName>
    <definedName name="_______________MAT41">#REF!</definedName>
    <definedName name="_______________MAT42">#REF!</definedName>
    <definedName name="_______________MAT43">#REF!</definedName>
    <definedName name="_______________MAT44">#REF!</definedName>
    <definedName name="_______________MAT45">#REF!</definedName>
    <definedName name="_______________MAT46">#REF!</definedName>
    <definedName name="_______________MAT47">#REF!</definedName>
    <definedName name="_______________MAT48">#REF!</definedName>
    <definedName name="_______________MAT49">#REF!</definedName>
    <definedName name="_______________MAT5">#REF!</definedName>
    <definedName name="_______________MAT50">#REF!</definedName>
    <definedName name="_______________MAT51">#REF!</definedName>
    <definedName name="_______________MAT52">#REF!</definedName>
    <definedName name="_______________MAT53">#REF!</definedName>
    <definedName name="_______________MAT54">#REF!</definedName>
    <definedName name="_______________MAT55">#REF!</definedName>
    <definedName name="_______________MAT56">#REF!</definedName>
    <definedName name="_______________MAT57">#REF!</definedName>
    <definedName name="_______________MAT58">#REF!</definedName>
    <definedName name="_______________MAT59">#REF!</definedName>
    <definedName name="_______________MAT6">#REF!</definedName>
    <definedName name="_______________MAT60">#REF!</definedName>
    <definedName name="_______________MAT61">#REF!</definedName>
    <definedName name="_______________MAT62">#REF!</definedName>
    <definedName name="_______________MAT63">#REF!</definedName>
    <definedName name="_______________MAT64">#REF!</definedName>
    <definedName name="_______________MAT65">#REF!</definedName>
    <definedName name="_______________MAT66">#REF!</definedName>
    <definedName name="_______________MAT67">#REF!</definedName>
    <definedName name="_______________MAT68">#REF!</definedName>
    <definedName name="_______________MAT69">#REF!</definedName>
    <definedName name="_______________MAT7">#REF!</definedName>
    <definedName name="_______________MAT70">#REF!</definedName>
    <definedName name="_______________MAT71">#REF!</definedName>
    <definedName name="_______________MAT72">#REF!</definedName>
    <definedName name="_______________MAT73">#REF!</definedName>
    <definedName name="_______________MAT74">#REF!</definedName>
    <definedName name="_______________MAT75">#REF!</definedName>
    <definedName name="_______________MAT76">#REF!</definedName>
    <definedName name="_______________MAT77">#REF!</definedName>
    <definedName name="_______________MAT78">#REF!</definedName>
    <definedName name="_______________MAT79">#REF!</definedName>
    <definedName name="_______________MAT8">#REF!</definedName>
    <definedName name="_______________MAT80">#REF!</definedName>
    <definedName name="_______________MAT81">#REF!</definedName>
    <definedName name="_______________MAT82">#REF!</definedName>
    <definedName name="_______________MAT83">#REF!</definedName>
    <definedName name="_______________MAT84">#REF!</definedName>
    <definedName name="_______________MAT85">#REF!</definedName>
    <definedName name="_______________MAT86">#REF!</definedName>
    <definedName name="_______________MAT87">#REF!</definedName>
    <definedName name="_______________MAT88">#REF!</definedName>
    <definedName name="_______________MAT89">#REF!</definedName>
    <definedName name="_______________MAT9">#REF!</definedName>
    <definedName name="_______________MAT90">#REF!</definedName>
    <definedName name="_______________MAT91">#REF!</definedName>
    <definedName name="_______________MAT92">#REF!</definedName>
    <definedName name="_______________MAT93">#REF!</definedName>
    <definedName name="_______________MAT94">#REF!</definedName>
    <definedName name="_______________MAT95">#REF!</definedName>
    <definedName name="_______________MAT96">#REF!</definedName>
    <definedName name="_______________MAT97">#REF!</definedName>
    <definedName name="_______________MAT98">#REF!</definedName>
    <definedName name="_______________MAT99">#REF!</definedName>
    <definedName name="_______________MO1">#REF!</definedName>
    <definedName name="_______________MO10">#REF!</definedName>
    <definedName name="_______________MO2">#REF!</definedName>
    <definedName name="_______________MO3">#REF!</definedName>
    <definedName name="_______________MO4">#REF!</definedName>
    <definedName name="_______________MO5">#REF!</definedName>
    <definedName name="_______________MO6">#REF!</definedName>
    <definedName name="_______________MO7">#REF!</definedName>
    <definedName name="_______________MO8">#REF!</definedName>
    <definedName name="_______________MO9">#REF!</definedName>
    <definedName name="_______________MV1">#REF!</definedName>
    <definedName name="_______________MV10">#REF!</definedName>
    <definedName name="_______________MV11">#REF!</definedName>
    <definedName name="_______________MV12">#REF!</definedName>
    <definedName name="_______________MV13">#REF!</definedName>
    <definedName name="_______________MV14">#REF!</definedName>
    <definedName name="_______________MV15">#REF!</definedName>
    <definedName name="_______________MV16">#REF!</definedName>
    <definedName name="_______________MV17">#REF!</definedName>
    <definedName name="_______________MV18">#REF!</definedName>
    <definedName name="_______________MV19">#REF!</definedName>
    <definedName name="_______________MV2">#REF!</definedName>
    <definedName name="_______________MV20">#REF!</definedName>
    <definedName name="_______________MV3">#REF!</definedName>
    <definedName name="_______________MV4">#REF!</definedName>
    <definedName name="_______________MV5">#REF!</definedName>
    <definedName name="_______________MV6">#REF!</definedName>
    <definedName name="_______________MV7">#REF!</definedName>
    <definedName name="_______________MV8">#REF!</definedName>
    <definedName name="_______________MV9">#REF!</definedName>
    <definedName name="_______________POR1">#REF!</definedName>
    <definedName name="_______________POR2">#REF!</definedName>
    <definedName name="_______________POR3">#REF!</definedName>
    <definedName name="_______________POR4">#REF!</definedName>
    <definedName name="_______________POR5">#REF!</definedName>
    <definedName name="_______________SBC1">[1]INV!$A$12:$D$15</definedName>
    <definedName name="_______________SBC3">[1]INV!$F$12:$I$15</definedName>
    <definedName name="_______________SBC5">[1]INV!$K$12:$N$15</definedName>
    <definedName name="_______________V1" localSheetId="1">#REF!</definedName>
    <definedName name="_______________V1" localSheetId="2">#REF!</definedName>
    <definedName name="_______________V1">#REF!</definedName>
    <definedName name="______________AFC1">[1]INV!$A$25:$D$28</definedName>
    <definedName name="______________AFC3">[1]INV!$F$25:$I$28</definedName>
    <definedName name="______________AFC5">[1]INV!$K$25:$N$28</definedName>
    <definedName name="______________BGC1">[1]INV!$A$5:$D$8</definedName>
    <definedName name="______________BGC3">[1]INV!$F$5:$I$8</definedName>
    <definedName name="______________BGC5">[1]INV!$K$5:$N$8</definedName>
    <definedName name="______________CAC1">[1]INV!$A$19:$D$22</definedName>
    <definedName name="______________CAC3">[1]INV!$F$19:$I$22</definedName>
    <definedName name="______________CAC5">[1]INV!$K$19:$N$22</definedName>
    <definedName name="______________EQP1">#REF!</definedName>
    <definedName name="______________EQP10">#REF!</definedName>
    <definedName name="______________EQP11">#REF!</definedName>
    <definedName name="______________EQP12">#REF!</definedName>
    <definedName name="______________EQP13">#REF!</definedName>
    <definedName name="______________EQP14">#REF!</definedName>
    <definedName name="______________EQP15">#REF!</definedName>
    <definedName name="______________EQP16">#REF!</definedName>
    <definedName name="______________EQP17">#REF!</definedName>
    <definedName name="______________EQP18">#REF!</definedName>
    <definedName name="______________EQP19">#REF!</definedName>
    <definedName name="______________EQP2">#REF!</definedName>
    <definedName name="______________EQP20">#REF!</definedName>
    <definedName name="______________eqp27">#REF!</definedName>
    <definedName name="______________EQP3">#REF!</definedName>
    <definedName name="______________EQP4">#REF!</definedName>
    <definedName name="______________EQP5">#REF!</definedName>
    <definedName name="______________EQP6">#REF!</definedName>
    <definedName name="______________EQP7">#REF!</definedName>
    <definedName name="______________EQP8">#REF!</definedName>
    <definedName name="______________EQP9">#REF!</definedName>
    <definedName name="______________MAT1">#REF!</definedName>
    <definedName name="______________MAT10">#REF!</definedName>
    <definedName name="______________MAT100">#REF!</definedName>
    <definedName name="______________MAT101">#REF!</definedName>
    <definedName name="______________MAT102">#REF!</definedName>
    <definedName name="______________MAT103">#REF!</definedName>
    <definedName name="______________MAT104">#REF!</definedName>
    <definedName name="______________MAT105">#REF!</definedName>
    <definedName name="______________MAT106">#REF!</definedName>
    <definedName name="______________MAT107">#REF!</definedName>
    <definedName name="______________MAT108">#REF!</definedName>
    <definedName name="______________MAT109">#REF!</definedName>
    <definedName name="______________MAT11">#REF!</definedName>
    <definedName name="______________MAT110">#REF!</definedName>
    <definedName name="______________MAT111">#REF!</definedName>
    <definedName name="______________MAT112">#REF!</definedName>
    <definedName name="______________MAT113">#REF!</definedName>
    <definedName name="______________MAT114">#REF!</definedName>
    <definedName name="______________MAT115">#REF!</definedName>
    <definedName name="______________MAT116">#REF!</definedName>
    <definedName name="______________MAT117">#REF!</definedName>
    <definedName name="______________MAT118">#REF!</definedName>
    <definedName name="______________MAT119">#REF!</definedName>
    <definedName name="______________MAT12">#REF!</definedName>
    <definedName name="______________MAT120">#REF!</definedName>
    <definedName name="______________MAT121">#REF!</definedName>
    <definedName name="______________MAT122">#REF!</definedName>
    <definedName name="______________MAT123">#REF!</definedName>
    <definedName name="______________MAT124">#REF!</definedName>
    <definedName name="______________MAT125">#REF!</definedName>
    <definedName name="______________MAT126">#REF!</definedName>
    <definedName name="______________MAT127">#REF!</definedName>
    <definedName name="______________MAT128">#REF!</definedName>
    <definedName name="______________MAT129">#REF!</definedName>
    <definedName name="______________MAT13">#REF!</definedName>
    <definedName name="______________MAT130">#REF!</definedName>
    <definedName name="______________MAT131">#REF!</definedName>
    <definedName name="______________MAT132">#REF!</definedName>
    <definedName name="______________MAT133">#REF!</definedName>
    <definedName name="______________MAT134">#REF!</definedName>
    <definedName name="______________MAT135">#REF!</definedName>
    <definedName name="______________MAT136">#REF!</definedName>
    <definedName name="______________MAT137">#REF!</definedName>
    <definedName name="______________MAT138">#REF!</definedName>
    <definedName name="______________MAT139">#REF!</definedName>
    <definedName name="______________MAT14">#REF!</definedName>
    <definedName name="______________MAT140">#REF!</definedName>
    <definedName name="______________MAT141">#REF!</definedName>
    <definedName name="______________MAT142">#REF!</definedName>
    <definedName name="______________MAT143">#REF!</definedName>
    <definedName name="______________MAT144">#REF!</definedName>
    <definedName name="______________MAT145">#REF!</definedName>
    <definedName name="______________MAT146">#REF!</definedName>
    <definedName name="______________MAT147">#REF!</definedName>
    <definedName name="______________MAT148">#REF!</definedName>
    <definedName name="______________MAT149">#REF!</definedName>
    <definedName name="______________MAT15">#REF!</definedName>
    <definedName name="______________MAT150">#REF!</definedName>
    <definedName name="______________MAT151">#REF!</definedName>
    <definedName name="______________MAT152">#REF!</definedName>
    <definedName name="______________MAT153">#REF!</definedName>
    <definedName name="______________MAT154">#REF!</definedName>
    <definedName name="______________MAT155">#REF!</definedName>
    <definedName name="______________MAT156">#REF!</definedName>
    <definedName name="______________MAT157">#REF!</definedName>
    <definedName name="______________MAT158">#REF!</definedName>
    <definedName name="______________MAT159">#REF!</definedName>
    <definedName name="______________MAT16">#REF!</definedName>
    <definedName name="______________MAT160">#REF!</definedName>
    <definedName name="______________MAT161">#REF!</definedName>
    <definedName name="______________MAT162">#REF!</definedName>
    <definedName name="______________MAT163">#REF!</definedName>
    <definedName name="______________MAT164">#REF!</definedName>
    <definedName name="______________MAT165">#REF!</definedName>
    <definedName name="______________MAT166">#REF!</definedName>
    <definedName name="______________MAT17">#REF!</definedName>
    <definedName name="______________MAT18">#REF!</definedName>
    <definedName name="______________MAT19">#REF!</definedName>
    <definedName name="______________MAT2">#REF!</definedName>
    <definedName name="______________MAT20">#REF!</definedName>
    <definedName name="______________MAT21">#REF!</definedName>
    <definedName name="______________MAT22">#REF!</definedName>
    <definedName name="______________MAT23">#REF!</definedName>
    <definedName name="______________MAT24">#REF!</definedName>
    <definedName name="______________MAT25">#REF!</definedName>
    <definedName name="______________MAT26">#REF!</definedName>
    <definedName name="______________MAT27">#REF!</definedName>
    <definedName name="______________MAT28">#REF!</definedName>
    <definedName name="______________MAT29">#REF!</definedName>
    <definedName name="______________MAT3">#REF!</definedName>
    <definedName name="______________MAT30">#REF!</definedName>
    <definedName name="______________MAT31">#REF!</definedName>
    <definedName name="______________MAT32">#REF!</definedName>
    <definedName name="______________MAT33">#REF!</definedName>
    <definedName name="______________MAT34">#REF!</definedName>
    <definedName name="______________MAT35">#REF!</definedName>
    <definedName name="______________MAT36">#REF!</definedName>
    <definedName name="______________MAT37">#REF!</definedName>
    <definedName name="______________MAT38">#REF!</definedName>
    <definedName name="______________MAT39">#REF!</definedName>
    <definedName name="______________MAT4">#REF!</definedName>
    <definedName name="______________MAT40">#REF!</definedName>
    <definedName name="______________MAT41">#REF!</definedName>
    <definedName name="______________MAT42">#REF!</definedName>
    <definedName name="______________MAT43">#REF!</definedName>
    <definedName name="______________MAT44">#REF!</definedName>
    <definedName name="______________MAT45">#REF!</definedName>
    <definedName name="______________MAT46">#REF!</definedName>
    <definedName name="______________MAT47">#REF!</definedName>
    <definedName name="______________MAT48">#REF!</definedName>
    <definedName name="______________MAT49">#REF!</definedName>
    <definedName name="______________MAT5">#REF!</definedName>
    <definedName name="______________MAT50">#REF!</definedName>
    <definedName name="______________MAT51">#REF!</definedName>
    <definedName name="______________MAT52">#REF!</definedName>
    <definedName name="______________MAT53">#REF!</definedName>
    <definedName name="______________MAT54">#REF!</definedName>
    <definedName name="______________MAT55">#REF!</definedName>
    <definedName name="______________MAT56">#REF!</definedName>
    <definedName name="______________MAT57">#REF!</definedName>
    <definedName name="______________MAT58">#REF!</definedName>
    <definedName name="______________MAT59">#REF!</definedName>
    <definedName name="______________MAT6">#REF!</definedName>
    <definedName name="______________MAT60">#REF!</definedName>
    <definedName name="______________MAT61">#REF!</definedName>
    <definedName name="______________MAT62">#REF!</definedName>
    <definedName name="______________MAT63">#REF!</definedName>
    <definedName name="______________MAT64">#REF!</definedName>
    <definedName name="______________MAT65">#REF!</definedName>
    <definedName name="______________MAT66">#REF!</definedName>
    <definedName name="______________MAT67">#REF!</definedName>
    <definedName name="______________MAT68">#REF!</definedName>
    <definedName name="______________MAT69">#REF!</definedName>
    <definedName name="______________MAT7">#REF!</definedName>
    <definedName name="______________MAT70">#REF!</definedName>
    <definedName name="______________MAT71">#REF!</definedName>
    <definedName name="______________MAT72">#REF!</definedName>
    <definedName name="______________MAT73">#REF!</definedName>
    <definedName name="______________MAT74">#REF!</definedName>
    <definedName name="______________MAT75">#REF!</definedName>
    <definedName name="______________MAT76">#REF!</definedName>
    <definedName name="______________MAT77">#REF!</definedName>
    <definedName name="______________MAT78">#REF!</definedName>
    <definedName name="______________MAT79">#REF!</definedName>
    <definedName name="______________MAT8">#REF!</definedName>
    <definedName name="______________MAT80">#REF!</definedName>
    <definedName name="______________MAT81">#REF!</definedName>
    <definedName name="______________MAT82">#REF!</definedName>
    <definedName name="______________MAT83">#REF!</definedName>
    <definedName name="______________MAT84">#REF!</definedName>
    <definedName name="______________MAT85">#REF!</definedName>
    <definedName name="______________MAT86">#REF!</definedName>
    <definedName name="______________MAT87">#REF!</definedName>
    <definedName name="______________MAT88">#REF!</definedName>
    <definedName name="______________MAT89">#REF!</definedName>
    <definedName name="______________MAT9">#REF!</definedName>
    <definedName name="______________MAT90">#REF!</definedName>
    <definedName name="______________MAT91">#REF!</definedName>
    <definedName name="______________MAT92">#REF!</definedName>
    <definedName name="______________MAT93">#REF!</definedName>
    <definedName name="______________MAT94">#REF!</definedName>
    <definedName name="______________MAT95">#REF!</definedName>
    <definedName name="______________MAT96">#REF!</definedName>
    <definedName name="______________MAT97">#REF!</definedName>
    <definedName name="______________MAT98">#REF!</definedName>
    <definedName name="______________MAT99">#REF!</definedName>
    <definedName name="______________MO1">#REF!</definedName>
    <definedName name="______________MO10">#REF!</definedName>
    <definedName name="______________MO2">#REF!</definedName>
    <definedName name="______________MO3">#REF!</definedName>
    <definedName name="______________MO4">#REF!</definedName>
    <definedName name="______________MO5">#REF!</definedName>
    <definedName name="______________MO6">#REF!</definedName>
    <definedName name="______________MO7">#REF!</definedName>
    <definedName name="______________MO8">#REF!</definedName>
    <definedName name="______________MO9">#REF!</definedName>
    <definedName name="______________MV1">#REF!</definedName>
    <definedName name="______________MV10">#REF!</definedName>
    <definedName name="______________MV11">#REF!</definedName>
    <definedName name="______________MV12">#REF!</definedName>
    <definedName name="______________MV13">#REF!</definedName>
    <definedName name="______________MV14">#REF!</definedName>
    <definedName name="______________MV15">#REF!</definedName>
    <definedName name="______________MV16">#REF!</definedName>
    <definedName name="______________MV17">#REF!</definedName>
    <definedName name="______________MV18">#REF!</definedName>
    <definedName name="______________MV19">#REF!</definedName>
    <definedName name="______________MV2">#REF!</definedName>
    <definedName name="______________MV20">#REF!</definedName>
    <definedName name="______________MV3">#REF!</definedName>
    <definedName name="______________MV4">#REF!</definedName>
    <definedName name="______________MV5">#REF!</definedName>
    <definedName name="______________MV6">#REF!</definedName>
    <definedName name="______________MV7">#REF!</definedName>
    <definedName name="______________MV8">#REF!</definedName>
    <definedName name="______________MV9">#REF!</definedName>
    <definedName name="______________POR1">#REF!</definedName>
    <definedName name="______________POR2">#REF!</definedName>
    <definedName name="______________POR3">#REF!</definedName>
    <definedName name="______________POR4">#REF!</definedName>
    <definedName name="______________POR5">#REF!</definedName>
    <definedName name="______________SBC1">[1]INV!$A$12:$D$15</definedName>
    <definedName name="______________SBC3">[1]INV!$F$12:$I$15</definedName>
    <definedName name="______________SBC5">[1]INV!$K$12:$N$15</definedName>
    <definedName name="______________TC212" localSheetId="1">#REF!</definedName>
    <definedName name="______________TC212" localSheetId="2">#REF!</definedName>
    <definedName name="______________TC212">#REF!</definedName>
    <definedName name="_____________AFC1">[1]INV!$A$25:$D$28</definedName>
    <definedName name="_____________AFC3">[1]INV!$F$25:$I$28</definedName>
    <definedName name="_____________AFC5">[1]INV!$K$25:$N$28</definedName>
    <definedName name="_____________BGC1">[1]INV!$A$5:$D$8</definedName>
    <definedName name="_____________BGC3">[1]INV!$F$5:$I$8</definedName>
    <definedName name="_____________BGC5">[1]INV!$K$5:$N$8</definedName>
    <definedName name="_____________CAC1">[1]INV!$A$19:$D$22</definedName>
    <definedName name="_____________CAC3">[1]INV!$F$19:$I$22</definedName>
    <definedName name="_____________CAC5">[1]INV!$K$19:$N$22</definedName>
    <definedName name="_____________EQP1">#REF!</definedName>
    <definedName name="_____________EQP10">#REF!</definedName>
    <definedName name="_____________EQP11">#REF!</definedName>
    <definedName name="_____________EQP12">#REF!</definedName>
    <definedName name="_____________EQP13">#REF!</definedName>
    <definedName name="_____________EQP14">#REF!</definedName>
    <definedName name="_____________EQP15">#REF!</definedName>
    <definedName name="_____________EQP16">#REF!</definedName>
    <definedName name="_____________EQP17">#REF!</definedName>
    <definedName name="_____________EQP18">#REF!</definedName>
    <definedName name="_____________EQP19">#REF!</definedName>
    <definedName name="_____________EQP2">#REF!</definedName>
    <definedName name="_____________EQP20">#REF!</definedName>
    <definedName name="_____________eqp27">#REF!</definedName>
    <definedName name="_____________EQP3">#REF!</definedName>
    <definedName name="_____________EQP4">#REF!</definedName>
    <definedName name="_____________EQP5">#REF!</definedName>
    <definedName name="_____________EQP6">#REF!</definedName>
    <definedName name="_____________EQP7">#REF!</definedName>
    <definedName name="_____________EQP8">#REF!</definedName>
    <definedName name="_____________EQP9">#REF!</definedName>
    <definedName name="_____________EST1" localSheetId="1">#REF!</definedName>
    <definedName name="_____________EST1" localSheetId="2">#REF!</definedName>
    <definedName name="_____________EST1">#REF!</definedName>
    <definedName name="_____________EST10" localSheetId="1">#REF!</definedName>
    <definedName name="_____________EST10" localSheetId="2">#REF!</definedName>
    <definedName name="_____________EST10">#REF!</definedName>
    <definedName name="_____________EST11" localSheetId="1">#REF!</definedName>
    <definedName name="_____________EST11" localSheetId="2">#REF!</definedName>
    <definedName name="_____________EST11">#REF!</definedName>
    <definedName name="_____________MAT1">#REF!</definedName>
    <definedName name="_____________MAT10">#REF!</definedName>
    <definedName name="_____________MAT100">#REF!</definedName>
    <definedName name="_____________MAT101">#REF!</definedName>
    <definedName name="_____________MAT102">#REF!</definedName>
    <definedName name="_____________MAT103">#REF!</definedName>
    <definedName name="_____________MAT104">#REF!</definedName>
    <definedName name="_____________MAT105">#REF!</definedName>
    <definedName name="_____________MAT106">#REF!</definedName>
    <definedName name="_____________MAT107">#REF!</definedName>
    <definedName name="_____________MAT108">#REF!</definedName>
    <definedName name="_____________MAT109">#REF!</definedName>
    <definedName name="_____________MAT11">#REF!</definedName>
    <definedName name="_____________MAT110">#REF!</definedName>
    <definedName name="_____________MAT111">#REF!</definedName>
    <definedName name="_____________MAT112">#REF!</definedName>
    <definedName name="_____________MAT113">#REF!</definedName>
    <definedName name="_____________MAT114">#REF!</definedName>
    <definedName name="_____________MAT115">#REF!</definedName>
    <definedName name="_____________MAT116">#REF!</definedName>
    <definedName name="_____________MAT117">#REF!</definedName>
    <definedName name="_____________MAT118">#REF!</definedName>
    <definedName name="_____________MAT119">#REF!</definedName>
    <definedName name="_____________MAT12">#REF!</definedName>
    <definedName name="_____________MAT120">#REF!</definedName>
    <definedName name="_____________MAT121">#REF!</definedName>
    <definedName name="_____________MAT122">#REF!</definedName>
    <definedName name="_____________MAT123">#REF!</definedName>
    <definedName name="_____________MAT124">#REF!</definedName>
    <definedName name="_____________MAT125">#REF!</definedName>
    <definedName name="_____________MAT126">#REF!</definedName>
    <definedName name="_____________MAT127">#REF!</definedName>
    <definedName name="_____________MAT128">#REF!</definedName>
    <definedName name="_____________MAT129">#REF!</definedName>
    <definedName name="_____________MAT13">#REF!</definedName>
    <definedName name="_____________MAT130">#REF!</definedName>
    <definedName name="_____________MAT131">#REF!</definedName>
    <definedName name="_____________MAT132">#REF!</definedName>
    <definedName name="_____________MAT133">#REF!</definedName>
    <definedName name="_____________MAT134">#REF!</definedName>
    <definedName name="_____________MAT135">#REF!</definedName>
    <definedName name="_____________MAT136">#REF!</definedName>
    <definedName name="_____________MAT137">#REF!</definedName>
    <definedName name="_____________MAT138">#REF!</definedName>
    <definedName name="_____________MAT139">#REF!</definedName>
    <definedName name="_____________MAT14">#REF!</definedName>
    <definedName name="_____________MAT140">#REF!</definedName>
    <definedName name="_____________MAT141">#REF!</definedName>
    <definedName name="_____________MAT142">#REF!</definedName>
    <definedName name="_____________MAT143">#REF!</definedName>
    <definedName name="_____________MAT144">#REF!</definedName>
    <definedName name="_____________MAT145">#REF!</definedName>
    <definedName name="_____________MAT146">#REF!</definedName>
    <definedName name="_____________MAT147">#REF!</definedName>
    <definedName name="_____________MAT148">#REF!</definedName>
    <definedName name="_____________MAT149">#REF!</definedName>
    <definedName name="_____________MAT15">#REF!</definedName>
    <definedName name="_____________MAT150">#REF!</definedName>
    <definedName name="_____________MAT151">#REF!</definedName>
    <definedName name="_____________MAT152">#REF!</definedName>
    <definedName name="_____________MAT153">#REF!</definedName>
    <definedName name="_____________MAT154">#REF!</definedName>
    <definedName name="_____________MAT155">#REF!</definedName>
    <definedName name="_____________MAT156">#REF!</definedName>
    <definedName name="_____________MAT157">#REF!</definedName>
    <definedName name="_____________MAT158">#REF!</definedName>
    <definedName name="_____________MAT159">#REF!</definedName>
    <definedName name="_____________MAT16">#REF!</definedName>
    <definedName name="_____________MAT160">#REF!</definedName>
    <definedName name="_____________MAT161">#REF!</definedName>
    <definedName name="_____________MAT162">#REF!</definedName>
    <definedName name="_____________MAT163">#REF!</definedName>
    <definedName name="_____________MAT164">#REF!</definedName>
    <definedName name="_____________MAT165">#REF!</definedName>
    <definedName name="_____________MAT166">#REF!</definedName>
    <definedName name="_____________MAT17">#REF!</definedName>
    <definedName name="_____________MAT18">#REF!</definedName>
    <definedName name="_____________MAT19">#REF!</definedName>
    <definedName name="_____________MAT2">#REF!</definedName>
    <definedName name="_____________MAT20">#REF!</definedName>
    <definedName name="_____________MAT21">#REF!</definedName>
    <definedName name="_____________MAT22">#REF!</definedName>
    <definedName name="_____________MAT23">#REF!</definedName>
    <definedName name="_____________MAT24">#REF!</definedName>
    <definedName name="_____________MAT25">#REF!</definedName>
    <definedName name="_____________MAT26">#REF!</definedName>
    <definedName name="_____________MAT27">#REF!</definedName>
    <definedName name="_____________MAT28">#REF!</definedName>
    <definedName name="_____________MAT29">#REF!</definedName>
    <definedName name="_____________MAT3">#REF!</definedName>
    <definedName name="_____________MAT30">#REF!</definedName>
    <definedName name="_____________MAT31">#REF!</definedName>
    <definedName name="_____________MAT32">#REF!</definedName>
    <definedName name="_____________MAT33">#REF!</definedName>
    <definedName name="_____________MAT34">#REF!</definedName>
    <definedName name="_____________MAT35">#REF!</definedName>
    <definedName name="_____________MAT36">#REF!</definedName>
    <definedName name="_____________MAT37">#REF!</definedName>
    <definedName name="_____________MAT38">#REF!</definedName>
    <definedName name="_____________MAT39">#REF!</definedName>
    <definedName name="_____________MAT4">#REF!</definedName>
    <definedName name="_____________MAT40">#REF!</definedName>
    <definedName name="_____________MAT41">#REF!</definedName>
    <definedName name="_____________MAT42">#REF!</definedName>
    <definedName name="_____________MAT43">#REF!</definedName>
    <definedName name="_____________MAT44">#REF!</definedName>
    <definedName name="_____________MAT45">#REF!</definedName>
    <definedName name="_____________MAT46">#REF!</definedName>
    <definedName name="_____________MAT47">#REF!</definedName>
    <definedName name="_____________MAT48">#REF!</definedName>
    <definedName name="_____________MAT49">#REF!</definedName>
    <definedName name="_____________MAT5">#REF!</definedName>
    <definedName name="_____________MAT50">#REF!</definedName>
    <definedName name="_____________MAT51">#REF!</definedName>
    <definedName name="_____________MAT52">#REF!</definedName>
    <definedName name="_____________MAT53">#REF!</definedName>
    <definedName name="_____________MAT54">#REF!</definedName>
    <definedName name="_____________MAT55">#REF!</definedName>
    <definedName name="_____________MAT56">#REF!</definedName>
    <definedName name="_____________MAT57">#REF!</definedName>
    <definedName name="_____________MAT58">#REF!</definedName>
    <definedName name="_____________MAT59">#REF!</definedName>
    <definedName name="_____________MAT6">#REF!</definedName>
    <definedName name="_____________MAT60">#REF!</definedName>
    <definedName name="_____________MAT61">#REF!</definedName>
    <definedName name="_____________MAT62">#REF!</definedName>
    <definedName name="_____________MAT63">#REF!</definedName>
    <definedName name="_____________MAT64">#REF!</definedName>
    <definedName name="_____________MAT65">#REF!</definedName>
    <definedName name="_____________MAT66">#REF!</definedName>
    <definedName name="_____________MAT67">#REF!</definedName>
    <definedName name="_____________MAT68">#REF!</definedName>
    <definedName name="_____________MAT69">#REF!</definedName>
    <definedName name="_____________MAT7">#REF!</definedName>
    <definedName name="_____________MAT70">#REF!</definedName>
    <definedName name="_____________MAT71">#REF!</definedName>
    <definedName name="_____________MAT72">#REF!</definedName>
    <definedName name="_____________MAT73">#REF!</definedName>
    <definedName name="_____________MAT74">#REF!</definedName>
    <definedName name="_____________MAT75">#REF!</definedName>
    <definedName name="_____________MAT76">#REF!</definedName>
    <definedName name="_____________MAT77">#REF!</definedName>
    <definedName name="_____________MAT78">#REF!</definedName>
    <definedName name="_____________MAT79">#REF!</definedName>
    <definedName name="_____________MAT8">#REF!</definedName>
    <definedName name="_____________MAT80">#REF!</definedName>
    <definedName name="_____________MAT81">#REF!</definedName>
    <definedName name="_____________MAT82">#REF!</definedName>
    <definedName name="_____________MAT83">#REF!</definedName>
    <definedName name="_____________MAT84">#REF!</definedName>
    <definedName name="_____________MAT85">#REF!</definedName>
    <definedName name="_____________MAT86">#REF!</definedName>
    <definedName name="_____________MAT87">#REF!</definedName>
    <definedName name="_____________MAT88">#REF!</definedName>
    <definedName name="_____________MAT89">#REF!</definedName>
    <definedName name="_____________MAT9">#REF!</definedName>
    <definedName name="_____________MAT90">#REF!</definedName>
    <definedName name="_____________MAT91">#REF!</definedName>
    <definedName name="_____________MAT92">#REF!</definedName>
    <definedName name="_____________MAT93">#REF!</definedName>
    <definedName name="_____________MAT94">#REF!</definedName>
    <definedName name="_____________MAT95">#REF!</definedName>
    <definedName name="_____________MAT96">#REF!</definedName>
    <definedName name="_____________MAT97">#REF!</definedName>
    <definedName name="_____________MAT98">#REF!</definedName>
    <definedName name="_____________MAT99">#REF!</definedName>
    <definedName name="_____________MO1">#REF!</definedName>
    <definedName name="_____________MO10">#REF!</definedName>
    <definedName name="_____________MO2">#REF!</definedName>
    <definedName name="_____________MO3">#REF!</definedName>
    <definedName name="_____________MO4">#REF!</definedName>
    <definedName name="_____________MO5">#REF!</definedName>
    <definedName name="_____________MO6">#REF!</definedName>
    <definedName name="_____________MO7">#REF!</definedName>
    <definedName name="_____________MO8">#REF!</definedName>
    <definedName name="_____________MO9">#REF!</definedName>
    <definedName name="_____________MV1">#REF!</definedName>
    <definedName name="_____________MV10">#REF!</definedName>
    <definedName name="_____________MV11">#REF!</definedName>
    <definedName name="_____________MV12">#REF!</definedName>
    <definedName name="_____________MV13">#REF!</definedName>
    <definedName name="_____________MV14">#REF!</definedName>
    <definedName name="_____________MV15">#REF!</definedName>
    <definedName name="_____________MV16">#REF!</definedName>
    <definedName name="_____________MV17">#REF!</definedName>
    <definedName name="_____________MV18">#REF!</definedName>
    <definedName name="_____________MV19">#REF!</definedName>
    <definedName name="_____________MV2">#REF!</definedName>
    <definedName name="_____________MV20">#REF!</definedName>
    <definedName name="_____________MV3">#REF!</definedName>
    <definedName name="_____________MV4">#REF!</definedName>
    <definedName name="_____________MV5">#REF!</definedName>
    <definedName name="_____________MV6">#REF!</definedName>
    <definedName name="_____________MV7">#REF!</definedName>
    <definedName name="_____________MV8">#REF!</definedName>
    <definedName name="_____________MV9">#REF!</definedName>
    <definedName name="_____________POR1">#REF!</definedName>
    <definedName name="_____________POR2">#REF!</definedName>
    <definedName name="_____________POR3">#REF!</definedName>
    <definedName name="_____________POR4">#REF!</definedName>
    <definedName name="_____________POR5">#REF!</definedName>
    <definedName name="_____________SBC1">[1]INV!$A$12:$D$15</definedName>
    <definedName name="_____________SBC3">[1]INV!$F$12:$I$15</definedName>
    <definedName name="_____________SBC5">[1]INV!$K$12:$N$15</definedName>
    <definedName name="____________AFC1">[1]INV!$A$25:$D$28</definedName>
    <definedName name="____________AFC3">[1]INV!$F$25:$I$28</definedName>
    <definedName name="____________AFC5">[1]INV!$K$25:$N$28</definedName>
    <definedName name="____________BGC1">[1]INV!$A$5:$D$8</definedName>
    <definedName name="____________BGC3">[1]INV!$F$5:$I$8</definedName>
    <definedName name="____________BGC5">[1]INV!$K$5:$N$8</definedName>
    <definedName name="____________CAC1">[1]INV!$A$19:$D$22</definedName>
    <definedName name="____________CAC3">[1]INV!$F$19:$I$22</definedName>
    <definedName name="____________CAC5">[1]INV!$K$19:$N$22</definedName>
    <definedName name="____________EQP1">#REF!</definedName>
    <definedName name="____________EQP10">#REF!</definedName>
    <definedName name="____________EQP11">#REF!</definedName>
    <definedName name="____________EQP12">#REF!</definedName>
    <definedName name="____________EQP13">#REF!</definedName>
    <definedName name="____________EQP14">#REF!</definedName>
    <definedName name="____________EQP15">#REF!</definedName>
    <definedName name="____________EQP16">#REF!</definedName>
    <definedName name="____________EQP17">#REF!</definedName>
    <definedName name="____________EQP18">#REF!</definedName>
    <definedName name="____________EQP19">#REF!</definedName>
    <definedName name="____________EQP2">#REF!</definedName>
    <definedName name="____________EQP20">#REF!</definedName>
    <definedName name="____________eqp27">#REF!</definedName>
    <definedName name="____________EQP3">#REF!</definedName>
    <definedName name="____________EQP4">#REF!</definedName>
    <definedName name="____________EQP5">#REF!</definedName>
    <definedName name="____________EQP6">#REF!</definedName>
    <definedName name="____________EQP7">#REF!</definedName>
    <definedName name="____________EQP8">#REF!</definedName>
    <definedName name="____________EQP9">#REF!</definedName>
    <definedName name="____________MAT1">#REF!</definedName>
    <definedName name="____________MAT10">#REF!</definedName>
    <definedName name="____________MAT100">#REF!</definedName>
    <definedName name="____________MAT101">#REF!</definedName>
    <definedName name="____________MAT102">#REF!</definedName>
    <definedName name="____________MAT103">#REF!</definedName>
    <definedName name="____________MAT104">#REF!</definedName>
    <definedName name="____________MAT105">#REF!</definedName>
    <definedName name="____________MAT106">#REF!</definedName>
    <definedName name="____________MAT107">#REF!</definedName>
    <definedName name="____________MAT108">#REF!</definedName>
    <definedName name="____________MAT109">#REF!</definedName>
    <definedName name="____________MAT11">#REF!</definedName>
    <definedName name="____________MAT110">#REF!</definedName>
    <definedName name="____________MAT111">#REF!</definedName>
    <definedName name="____________MAT112">#REF!</definedName>
    <definedName name="____________MAT113">#REF!</definedName>
    <definedName name="____________MAT114">#REF!</definedName>
    <definedName name="____________MAT115">#REF!</definedName>
    <definedName name="____________MAT116">#REF!</definedName>
    <definedName name="____________MAT117">#REF!</definedName>
    <definedName name="____________MAT118">#REF!</definedName>
    <definedName name="____________MAT119">#REF!</definedName>
    <definedName name="____________MAT12">#REF!</definedName>
    <definedName name="____________MAT120">#REF!</definedName>
    <definedName name="____________MAT121">#REF!</definedName>
    <definedName name="____________MAT122">#REF!</definedName>
    <definedName name="____________MAT123">#REF!</definedName>
    <definedName name="____________MAT124">#REF!</definedName>
    <definedName name="____________MAT125">#REF!</definedName>
    <definedName name="____________MAT126">#REF!</definedName>
    <definedName name="____________MAT127">#REF!</definedName>
    <definedName name="____________MAT128">#REF!</definedName>
    <definedName name="____________MAT129">#REF!</definedName>
    <definedName name="____________MAT13">#REF!</definedName>
    <definedName name="____________MAT130">#REF!</definedName>
    <definedName name="____________MAT131">#REF!</definedName>
    <definedName name="____________MAT132">#REF!</definedName>
    <definedName name="____________MAT133">#REF!</definedName>
    <definedName name="____________MAT134">#REF!</definedName>
    <definedName name="____________MAT135">#REF!</definedName>
    <definedName name="____________MAT136">#REF!</definedName>
    <definedName name="____________MAT137">#REF!</definedName>
    <definedName name="____________MAT138">#REF!</definedName>
    <definedName name="____________MAT139">#REF!</definedName>
    <definedName name="____________MAT14">#REF!</definedName>
    <definedName name="____________MAT140">#REF!</definedName>
    <definedName name="____________MAT141">#REF!</definedName>
    <definedName name="____________MAT142">#REF!</definedName>
    <definedName name="____________MAT143">#REF!</definedName>
    <definedName name="____________MAT144">#REF!</definedName>
    <definedName name="____________MAT145">#REF!</definedName>
    <definedName name="____________MAT146">#REF!</definedName>
    <definedName name="____________MAT147">#REF!</definedName>
    <definedName name="____________MAT148">#REF!</definedName>
    <definedName name="____________MAT149">#REF!</definedName>
    <definedName name="____________MAT15">#REF!</definedName>
    <definedName name="____________MAT150">#REF!</definedName>
    <definedName name="____________MAT151">#REF!</definedName>
    <definedName name="____________MAT152">#REF!</definedName>
    <definedName name="____________MAT153">#REF!</definedName>
    <definedName name="____________MAT154">#REF!</definedName>
    <definedName name="____________MAT155">#REF!</definedName>
    <definedName name="____________MAT156">#REF!</definedName>
    <definedName name="____________MAT157">#REF!</definedName>
    <definedName name="____________MAT158">#REF!</definedName>
    <definedName name="____________MAT159">#REF!</definedName>
    <definedName name="____________MAT16">#REF!</definedName>
    <definedName name="____________MAT160">#REF!</definedName>
    <definedName name="____________MAT161">#REF!</definedName>
    <definedName name="____________MAT162">#REF!</definedName>
    <definedName name="____________MAT163">#REF!</definedName>
    <definedName name="____________MAT164">#REF!</definedName>
    <definedName name="____________MAT165">#REF!</definedName>
    <definedName name="____________MAT166">#REF!</definedName>
    <definedName name="____________MAT17">#REF!</definedName>
    <definedName name="____________MAT18">#REF!</definedName>
    <definedName name="____________MAT19">#REF!</definedName>
    <definedName name="____________MAT2">#REF!</definedName>
    <definedName name="____________MAT20">#REF!</definedName>
    <definedName name="____________MAT21">#REF!</definedName>
    <definedName name="____________MAT22">#REF!</definedName>
    <definedName name="____________MAT23">#REF!</definedName>
    <definedName name="____________MAT24">#REF!</definedName>
    <definedName name="____________MAT25">#REF!</definedName>
    <definedName name="____________MAT26">#REF!</definedName>
    <definedName name="____________MAT27">#REF!</definedName>
    <definedName name="____________MAT28">#REF!</definedName>
    <definedName name="____________MAT29">#REF!</definedName>
    <definedName name="____________MAT3">#REF!</definedName>
    <definedName name="____________MAT30">#REF!</definedName>
    <definedName name="____________MAT31">#REF!</definedName>
    <definedName name="____________MAT32">#REF!</definedName>
    <definedName name="____________MAT33">#REF!</definedName>
    <definedName name="____________MAT34">#REF!</definedName>
    <definedName name="____________MAT35">#REF!</definedName>
    <definedName name="____________MAT36">#REF!</definedName>
    <definedName name="____________MAT37">#REF!</definedName>
    <definedName name="____________MAT38">#REF!</definedName>
    <definedName name="____________MAT39">#REF!</definedName>
    <definedName name="____________MAT4">#REF!</definedName>
    <definedName name="____________MAT40">#REF!</definedName>
    <definedName name="____________MAT41">#REF!</definedName>
    <definedName name="____________MAT42">#REF!</definedName>
    <definedName name="____________MAT43">#REF!</definedName>
    <definedName name="____________MAT44">#REF!</definedName>
    <definedName name="____________MAT45">#REF!</definedName>
    <definedName name="____________MAT46">#REF!</definedName>
    <definedName name="____________MAT47">#REF!</definedName>
    <definedName name="____________MAT48">#REF!</definedName>
    <definedName name="____________MAT49">#REF!</definedName>
    <definedName name="____________MAT5">#REF!</definedName>
    <definedName name="____________MAT50">#REF!</definedName>
    <definedName name="____________MAT51">#REF!</definedName>
    <definedName name="____________MAT52">#REF!</definedName>
    <definedName name="____________MAT53">#REF!</definedName>
    <definedName name="____________MAT54">#REF!</definedName>
    <definedName name="____________MAT55">#REF!</definedName>
    <definedName name="____________MAT56">#REF!</definedName>
    <definedName name="____________MAT57">#REF!</definedName>
    <definedName name="____________MAT58">#REF!</definedName>
    <definedName name="____________MAT59">#REF!</definedName>
    <definedName name="____________MAT6">#REF!</definedName>
    <definedName name="____________MAT60">#REF!</definedName>
    <definedName name="____________MAT61">#REF!</definedName>
    <definedName name="____________MAT62">#REF!</definedName>
    <definedName name="____________MAT63">#REF!</definedName>
    <definedName name="____________MAT64">#REF!</definedName>
    <definedName name="____________MAT65">#REF!</definedName>
    <definedName name="____________MAT66">#REF!</definedName>
    <definedName name="____________MAT67">#REF!</definedName>
    <definedName name="____________MAT68">#REF!</definedName>
    <definedName name="____________MAT69">#REF!</definedName>
    <definedName name="____________MAT7">#REF!</definedName>
    <definedName name="____________MAT70">#REF!</definedName>
    <definedName name="____________MAT71">#REF!</definedName>
    <definedName name="____________MAT72">#REF!</definedName>
    <definedName name="____________MAT73">#REF!</definedName>
    <definedName name="____________MAT74">#REF!</definedName>
    <definedName name="____________MAT75">#REF!</definedName>
    <definedName name="____________MAT76">#REF!</definedName>
    <definedName name="____________MAT77">#REF!</definedName>
    <definedName name="____________MAT78">#REF!</definedName>
    <definedName name="____________MAT79">#REF!</definedName>
    <definedName name="____________MAT8">#REF!</definedName>
    <definedName name="____________MAT80">#REF!</definedName>
    <definedName name="____________MAT81">#REF!</definedName>
    <definedName name="____________MAT82">#REF!</definedName>
    <definedName name="____________MAT83">#REF!</definedName>
    <definedName name="____________MAT84">#REF!</definedName>
    <definedName name="____________MAT85">#REF!</definedName>
    <definedName name="____________MAT86">#REF!</definedName>
    <definedName name="____________MAT87">#REF!</definedName>
    <definedName name="____________MAT88">#REF!</definedName>
    <definedName name="____________MAT89">#REF!</definedName>
    <definedName name="____________MAT9">#REF!</definedName>
    <definedName name="____________MAT90">#REF!</definedName>
    <definedName name="____________MAT91">#REF!</definedName>
    <definedName name="____________MAT92">#REF!</definedName>
    <definedName name="____________MAT93">#REF!</definedName>
    <definedName name="____________MAT94">#REF!</definedName>
    <definedName name="____________MAT95">#REF!</definedName>
    <definedName name="____________MAT96">#REF!</definedName>
    <definedName name="____________MAT97">#REF!</definedName>
    <definedName name="____________MAT98">#REF!</definedName>
    <definedName name="____________MAT99">#REF!</definedName>
    <definedName name="____________MO1">#REF!</definedName>
    <definedName name="____________MO10">#REF!</definedName>
    <definedName name="____________MO2">#REF!</definedName>
    <definedName name="____________MO3">#REF!</definedName>
    <definedName name="____________MO4">#REF!</definedName>
    <definedName name="____________MO5">#REF!</definedName>
    <definedName name="____________MO6">#REF!</definedName>
    <definedName name="____________MO7">#REF!</definedName>
    <definedName name="____________MO8">#REF!</definedName>
    <definedName name="____________MO9">#REF!</definedName>
    <definedName name="____________MV1">#REF!</definedName>
    <definedName name="____________MV10">#REF!</definedName>
    <definedName name="____________MV11">#REF!</definedName>
    <definedName name="____________MV12">#REF!</definedName>
    <definedName name="____________MV13">#REF!</definedName>
    <definedName name="____________MV14">#REF!</definedName>
    <definedName name="____________MV15">#REF!</definedName>
    <definedName name="____________MV16">#REF!</definedName>
    <definedName name="____________MV17">#REF!</definedName>
    <definedName name="____________MV18">#REF!</definedName>
    <definedName name="____________MV19">#REF!</definedName>
    <definedName name="____________MV2">#REF!</definedName>
    <definedName name="____________MV20">#REF!</definedName>
    <definedName name="____________MV3">#REF!</definedName>
    <definedName name="____________MV4">#REF!</definedName>
    <definedName name="____________MV5">#REF!</definedName>
    <definedName name="____________MV6">#REF!</definedName>
    <definedName name="____________MV7">#REF!</definedName>
    <definedName name="____________MV8">#REF!</definedName>
    <definedName name="____________MV9">#REF!</definedName>
    <definedName name="____________POR1">#REF!</definedName>
    <definedName name="____________POR2">#REF!</definedName>
    <definedName name="____________POR3">#REF!</definedName>
    <definedName name="____________POR4">#REF!</definedName>
    <definedName name="____________POR5">#REF!</definedName>
    <definedName name="____________SBC1">[1]INV!$A$12:$D$15</definedName>
    <definedName name="____________SBC3">[1]INV!$F$12:$I$15</definedName>
    <definedName name="____________SBC5">[1]INV!$K$12:$N$15</definedName>
    <definedName name="___________AFC1">[1]INV!$A$25:$D$28</definedName>
    <definedName name="___________AFC3">[1]INV!$F$25:$I$28</definedName>
    <definedName name="___________AFC5">[1]INV!$K$25:$N$28</definedName>
    <definedName name="___________BGC1">[1]INV!$A$5:$D$8</definedName>
    <definedName name="___________BGC3">[1]INV!$F$5:$I$8</definedName>
    <definedName name="___________BGC5">[1]INV!$K$5:$N$8</definedName>
    <definedName name="___________CAC1">[1]INV!$A$19:$D$22</definedName>
    <definedName name="___________CAC3">[1]INV!$F$19:$I$22</definedName>
    <definedName name="___________CAC5">[1]INV!$K$19:$N$22</definedName>
    <definedName name="___________EQP1">#REF!</definedName>
    <definedName name="___________EQP10">#REF!</definedName>
    <definedName name="___________EQP11">#REF!</definedName>
    <definedName name="___________EQP12">#REF!</definedName>
    <definedName name="___________EQP13">#REF!</definedName>
    <definedName name="___________EQP14">#REF!</definedName>
    <definedName name="___________EQP15">#REF!</definedName>
    <definedName name="___________EQP16">#REF!</definedName>
    <definedName name="___________EQP17">#REF!</definedName>
    <definedName name="___________EQP18">#REF!</definedName>
    <definedName name="___________EQP19">#REF!</definedName>
    <definedName name="___________EQP2">#REF!</definedName>
    <definedName name="___________EQP20">#REF!</definedName>
    <definedName name="___________eqp27">#REF!</definedName>
    <definedName name="___________EQP3">#REF!</definedName>
    <definedName name="___________EQP4">#REF!</definedName>
    <definedName name="___________EQP5">#REF!</definedName>
    <definedName name="___________EQP6">#REF!</definedName>
    <definedName name="___________EQP7">#REF!</definedName>
    <definedName name="___________EQP8">#REF!</definedName>
    <definedName name="___________EQP9">#REF!</definedName>
    <definedName name="___________MAT1">#REF!</definedName>
    <definedName name="___________MAT10">#REF!</definedName>
    <definedName name="___________MAT100">#REF!</definedName>
    <definedName name="___________MAT101">#REF!</definedName>
    <definedName name="___________MAT102">#REF!</definedName>
    <definedName name="___________MAT103">#REF!</definedName>
    <definedName name="___________MAT104">#REF!</definedName>
    <definedName name="___________MAT105">#REF!</definedName>
    <definedName name="___________MAT106">#REF!</definedName>
    <definedName name="___________MAT107">#REF!</definedName>
    <definedName name="___________MAT108">#REF!</definedName>
    <definedName name="___________MAT109">#REF!</definedName>
    <definedName name="___________MAT11">#REF!</definedName>
    <definedName name="___________MAT110">#REF!</definedName>
    <definedName name="___________MAT111">#REF!</definedName>
    <definedName name="___________MAT112">#REF!</definedName>
    <definedName name="___________MAT113">#REF!</definedName>
    <definedName name="___________MAT114">#REF!</definedName>
    <definedName name="___________MAT115">#REF!</definedName>
    <definedName name="___________MAT116">#REF!</definedName>
    <definedName name="___________MAT117">#REF!</definedName>
    <definedName name="___________MAT118">#REF!</definedName>
    <definedName name="___________MAT119">#REF!</definedName>
    <definedName name="___________MAT12">#REF!</definedName>
    <definedName name="___________MAT120">#REF!</definedName>
    <definedName name="___________MAT121">#REF!</definedName>
    <definedName name="___________MAT122">#REF!</definedName>
    <definedName name="___________MAT123">#REF!</definedName>
    <definedName name="___________MAT124">#REF!</definedName>
    <definedName name="___________MAT125">#REF!</definedName>
    <definedName name="___________MAT126">#REF!</definedName>
    <definedName name="___________MAT127">#REF!</definedName>
    <definedName name="___________MAT128">#REF!</definedName>
    <definedName name="___________MAT129">#REF!</definedName>
    <definedName name="___________MAT13">#REF!</definedName>
    <definedName name="___________MAT130">#REF!</definedName>
    <definedName name="___________MAT131">#REF!</definedName>
    <definedName name="___________MAT132">#REF!</definedName>
    <definedName name="___________MAT133">#REF!</definedName>
    <definedName name="___________MAT134">#REF!</definedName>
    <definedName name="___________MAT135">#REF!</definedName>
    <definedName name="___________MAT136">#REF!</definedName>
    <definedName name="___________MAT137">#REF!</definedName>
    <definedName name="___________MAT138">#REF!</definedName>
    <definedName name="___________MAT139">#REF!</definedName>
    <definedName name="___________MAT14">#REF!</definedName>
    <definedName name="___________MAT140">#REF!</definedName>
    <definedName name="___________MAT141">#REF!</definedName>
    <definedName name="___________MAT142">#REF!</definedName>
    <definedName name="___________MAT143">#REF!</definedName>
    <definedName name="___________MAT144">#REF!</definedName>
    <definedName name="___________MAT145">#REF!</definedName>
    <definedName name="___________MAT146">#REF!</definedName>
    <definedName name="___________MAT147">#REF!</definedName>
    <definedName name="___________MAT148">#REF!</definedName>
    <definedName name="___________MAT149">#REF!</definedName>
    <definedName name="___________MAT15">#REF!</definedName>
    <definedName name="___________MAT150">#REF!</definedName>
    <definedName name="___________MAT151">#REF!</definedName>
    <definedName name="___________MAT152">#REF!</definedName>
    <definedName name="___________MAT153">#REF!</definedName>
    <definedName name="___________MAT154">#REF!</definedName>
    <definedName name="___________MAT155">#REF!</definedName>
    <definedName name="___________MAT156">#REF!</definedName>
    <definedName name="___________MAT157">#REF!</definedName>
    <definedName name="___________MAT158">#REF!</definedName>
    <definedName name="___________MAT159">#REF!</definedName>
    <definedName name="___________MAT16">#REF!</definedName>
    <definedName name="___________MAT160">#REF!</definedName>
    <definedName name="___________MAT161">#REF!</definedName>
    <definedName name="___________MAT162">#REF!</definedName>
    <definedName name="___________MAT163">#REF!</definedName>
    <definedName name="___________MAT164">#REF!</definedName>
    <definedName name="___________MAT165">#REF!</definedName>
    <definedName name="___________MAT166">#REF!</definedName>
    <definedName name="___________MAT17">#REF!</definedName>
    <definedName name="___________MAT18">#REF!</definedName>
    <definedName name="___________MAT19">#REF!</definedName>
    <definedName name="___________MAT2">#REF!</definedName>
    <definedName name="___________MAT20">#REF!</definedName>
    <definedName name="___________MAT21">#REF!</definedName>
    <definedName name="___________MAT22">#REF!</definedName>
    <definedName name="___________MAT23">#REF!</definedName>
    <definedName name="___________MAT24">#REF!</definedName>
    <definedName name="___________MAT25">#REF!</definedName>
    <definedName name="___________MAT26">#REF!</definedName>
    <definedName name="___________MAT27">#REF!</definedName>
    <definedName name="___________MAT28">#REF!</definedName>
    <definedName name="___________MAT29">#REF!</definedName>
    <definedName name="___________MAT3">#REF!</definedName>
    <definedName name="___________MAT30">#REF!</definedName>
    <definedName name="___________MAT31">#REF!</definedName>
    <definedName name="___________MAT32">#REF!</definedName>
    <definedName name="___________MAT33">#REF!</definedName>
    <definedName name="___________MAT34">#REF!</definedName>
    <definedName name="___________MAT35">#REF!</definedName>
    <definedName name="___________MAT36">#REF!</definedName>
    <definedName name="___________MAT37">#REF!</definedName>
    <definedName name="___________MAT38">#REF!</definedName>
    <definedName name="___________MAT39">#REF!</definedName>
    <definedName name="___________MAT4">#REF!</definedName>
    <definedName name="___________MAT40">#REF!</definedName>
    <definedName name="___________MAT41">#REF!</definedName>
    <definedName name="___________MAT42">#REF!</definedName>
    <definedName name="___________MAT43">#REF!</definedName>
    <definedName name="___________MAT44">#REF!</definedName>
    <definedName name="___________MAT45">#REF!</definedName>
    <definedName name="___________MAT46">#REF!</definedName>
    <definedName name="___________MAT47">#REF!</definedName>
    <definedName name="___________MAT48">#REF!</definedName>
    <definedName name="___________MAT49">#REF!</definedName>
    <definedName name="___________MAT5">#REF!</definedName>
    <definedName name="___________MAT50">#REF!</definedName>
    <definedName name="___________MAT51">#REF!</definedName>
    <definedName name="___________MAT52">#REF!</definedName>
    <definedName name="___________MAT53">#REF!</definedName>
    <definedName name="___________MAT54">#REF!</definedName>
    <definedName name="___________MAT55">#REF!</definedName>
    <definedName name="___________MAT56">#REF!</definedName>
    <definedName name="___________MAT57">#REF!</definedName>
    <definedName name="___________MAT58">#REF!</definedName>
    <definedName name="___________MAT59">#REF!</definedName>
    <definedName name="___________MAT6">#REF!</definedName>
    <definedName name="___________MAT60">#REF!</definedName>
    <definedName name="___________MAT61">#REF!</definedName>
    <definedName name="___________MAT62">#REF!</definedName>
    <definedName name="___________MAT63">#REF!</definedName>
    <definedName name="___________MAT64">#REF!</definedName>
    <definedName name="___________MAT65">#REF!</definedName>
    <definedName name="___________MAT66">#REF!</definedName>
    <definedName name="___________MAT67">#REF!</definedName>
    <definedName name="___________MAT68">#REF!</definedName>
    <definedName name="___________MAT69">#REF!</definedName>
    <definedName name="___________MAT7">#REF!</definedName>
    <definedName name="___________MAT70">#REF!</definedName>
    <definedName name="___________MAT71">#REF!</definedName>
    <definedName name="___________MAT72">#REF!</definedName>
    <definedName name="___________MAT73">#REF!</definedName>
    <definedName name="___________MAT74">#REF!</definedName>
    <definedName name="___________MAT75">#REF!</definedName>
    <definedName name="___________MAT76">#REF!</definedName>
    <definedName name="___________MAT77">#REF!</definedName>
    <definedName name="___________MAT78">#REF!</definedName>
    <definedName name="___________MAT79">#REF!</definedName>
    <definedName name="___________MAT8">#REF!</definedName>
    <definedName name="___________MAT80">#REF!</definedName>
    <definedName name="___________MAT81">#REF!</definedName>
    <definedName name="___________MAT82">#REF!</definedName>
    <definedName name="___________MAT83">#REF!</definedName>
    <definedName name="___________MAT84">#REF!</definedName>
    <definedName name="___________MAT85">#REF!</definedName>
    <definedName name="___________MAT86">#REF!</definedName>
    <definedName name="___________MAT87">#REF!</definedName>
    <definedName name="___________MAT88">#REF!</definedName>
    <definedName name="___________MAT89">#REF!</definedName>
    <definedName name="___________MAT9">#REF!</definedName>
    <definedName name="___________MAT90">#REF!</definedName>
    <definedName name="___________MAT91">#REF!</definedName>
    <definedName name="___________MAT92">#REF!</definedName>
    <definedName name="___________MAT93">#REF!</definedName>
    <definedName name="___________MAT94">#REF!</definedName>
    <definedName name="___________MAT95">#REF!</definedName>
    <definedName name="___________MAT96">#REF!</definedName>
    <definedName name="___________MAT97">#REF!</definedName>
    <definedName name="___________MAT98">#REF!</definedName>
    <definedName name="___________MAT99">#REF!</definedName>
    <definedName name="___________MO1">#REF!</definedName>
    <definedName name="___________MO10">#REF!</definedName>
    <definedName name="___________MO2">#REF!</definedName>
    <definedName name="___________MO3">#REF!</definedName>
    <definedName name="___________MO4">#REF!</definedName>
    <definedName name="___________MO5">#REF!</definedName>
    <definedName name="___________MO6">#REF!</definedName>
    <definedName name="___________MO7">#REF!</definedName>
    <definedName name="___________MO8">#REF!</definedName>
    <definedName name="___________MO9">#REF!</definedName>
    <definedName name="___________MV1">#REF!</definedName>
    <definedName name="___________MV10">#REF!</definedName>
    <definedName name="___________MV11">#REF!</definedName>
    <definedName name="___________MV12">#REF!</definedName>
    <definedName name="___________MV13">#REF!</definedName>
    <definedName name="___________MV14">#REF!</definedName>
    <definedName name="___________MV15">#REF!</definedName>
    <definedName name="___________MV16">#REF!</definedName>
    <definedName name="___________MV17">#REF!</definedName>
    <definedName name="___________MV18">#REF!</definedName>
    <definedName name="___________MV19">#REF!</definedName>
    <definedName name="___________MV2">#REF!</definedName>
    <definedName name="___________MV20">#REF!</definedName>
    <definedName name="___________MV3">#REF!</definedName>
    <definedName name="___________MV4">#REF!</definedName>
    <definedName name="___________MV5">#REF!</definedName>
    <definedName name="___________MV6">#REF!</definedName>
    <definedName name="___________MV7">#REF!</definedName>
    <definedName name="___________MV8">#REF!</definedName>
    <definedName name="___________MV9">#REF!</definedName>
    <definedName name="___________POR1">#REF!</definedName>
    <definedName name="___________POR2">#REF!</definedName>
    <definedName name="___________POR3">#REF!</definedName>
    <definedName name="___________POR4">#REF!</definedName>
    <definedName name="___________POR5">#REF!</definedName>
    <definedName name="___________SBC1">[1]INV!$A$12:$D$15</definedName>
    <definedName name="___________SBC3">[1]INV!$F$12:$I$15</definedName>
    <definedName name="___________SBC5">[1]INV!$K$12:$N$15</definedName>
    <definedName name="__________A1">#REF!</definedName>
    <definedName name="__________AFC1">[1]INV!$A$25:$D$28</definedName>
    <definedName name="__________AFC3">[1]INV!$F$25:$I$28</definedName>
    <definedName name="__________AFC5">[1]INV!$K$25:$N$28</definedName>
    <definedName name="__________BGC1">[1]INV!$A$5:$D$8</definedName>
    <definedName name="__________BGC3">[1]INV!$F$5:$I$8</definedName>
    <definedName name="__________BGC5">[1]INV!$K$5:$N$8</definedName>
    <definedName name="__________CAC1">[1]INV!$A$19:$D$22</definedName>
    <definedName name="__________CAC3">[1]INV!$F$19:$I$22</definedName>
    <definedName name="__________CAC5">[1]INV!$K$19:$N$22</definedName>
    <definedName name="__________EQP1">#REF!</definedName>
    <definedName name="__________EQP10">#REF!</definedName>
    <definedName name="__________EQP11">#REF!</definedName>
    <definedName name="__________EQP12">#REF!</definedName>
    <definedName name="__________EQP13">#REF!</definedName>
    <definedName name="__________EQP14">#REF!</definedName>
    <definedName name="__________EQP15">#REF!</definedName>
    <definedName name="__________EQP16">#REF!</definedName>
    <definedName name="__________EQP17">#REF!</definedName>
    <definedName name="__________EQP18">#REF!</definedName>
    <definedName name="__________EQP19">#REF!</definedName>
    <definedName name="__________EQP2">#REF!</definedName>
    <definedName name="__________EQP20">#REF!</definedName>
    <definedName name="__________eqp27">#REF!</definedName>
    <definedName name="__________EQP3">#REF!</definedName>
    <definedName name="__________EQP4">#REF!</definedName>
    <definedName name="__________EQP5">#REF!</definedName>
    <definedName name="__________EQP6">#REF!</definedName>
    <definedName name="__________EQP7">#REF!</definedName>
    <definedName name="__________EQP8">#REF!</definedName>
    <definedName name="__________EQP9">#REF!</definedName>
    <definedName name="__________MAT1">#REF!</definedName>
    <definedName name="__________MAT10">#REF!</definedName>
    <definedName name="__________MAT100">#REF!</definedName>
    <definedName name="__________MAT101">#REF!</definedName>
    <definedName name="__________MAT102">#REF!</definedName>
    <definedName name="__________MAT103">#REF!</definedName>
    <definedName name="__________MAT104">#REF!</definedName>
    <definedName name="__________MAT105">#REF!</definedName>
    <definedName name="__________MAT106">#REF!</definedName>
    <definedName name="__________MAT107">#REF!</definedName>
    <definedName name="__________MAT108">#REF!</definedName>
    <definedName name="__________MAT109">#REF!</definedName>
    <definedName name="__________MAT11">#REF!</definedName>
    <definedName name="__________MAT110">#REF!</definedName>
    <definedName name="__________MAT111">#REF!</definedName>
    <definedName name="__________MAT112">#REF!</definedName>
    <definedName name="__________MAT113">#REF!</definedName>
    <definedName name="__________MAT114">#REF!</definedName>
    <definedName name="__________MAT115">#REF!</definedName>
    <definedName name="__________MAT116">#REF!</definedName>
    <definedName name="__________MAT117">#REF!</definedName>
    <definedName name="__________MAT118">#REF!</definedName>
    <definedName name="__________MAT119">#REF!</definedName>
    <definedName name="__________MAT12">#REF!</definedName>
    <definedName name="__________MAT120">#REF!</definedName>
    <definedName name="__________MAT121">#REF!</definedName>
    <definedName name="__________MAT122">#REF!</definedName>
    <definedName name="__________MAT123">#REF!</definedName>
    <definedName name="__________MAT124">#REF!</definedName>
    <definedName name="__________MAT125">#REF!</definedName>
    <definedName name="__________MAT126">#REF!</definedName>
    <definedName name="__________MAT127">#REF!</definedName>
    <definedName name="__________MAT128">#REF!</definedName>
    <definedName name="__________MAT129">#REF!</definedName>
    <definedName name="__________MAT13">#REF!</definedName>
    <definedName name="__________MAT130">#REF!</definedName>
    <definedName name="__________MAT131">#REF!</definedName>
    <definedName name="__________MAT132">#REF!</definedName>
    <definedName name="__________MAT133">#REF!</definedName>
    <definedName name="__________MAT134">#REF!</definedName>
    <definedName name="__________MAT135">#REF!</definedName>
    <definedName name="__________MAT136">#REF!</definedName>
    <definedName name="__________MAT137">#REF!</definedName>
    <definedName name="__________MAT138">#REF!</definedName>
    <definedName name="__________MAT139">#REF!</definedName>
    <definedName name="__________MAT14">#REF!</definedName>
    <definedName name="__________MAT140">#REF!</definedName>
    <definedName name="__________MAT141">#REF!</definedName>
    <definedName name="__________MAT142">#REF!</definedName>
    <definedName name="__________MAT143">#REF!</definedName>
    <definedName name="__________MAT144">#REF!</definedName>
    <definedName name="__________MAT145">#REF!</definedName>
    <definedName name="__________MAT146">#REF!</definedName>
    <definedName name="__________MAT147">#REF!</definedName>
    <definedName name="__________MAT148">#REF!</definedName>
    <definedName name="__________MAT149">#REF!</definedName>
    <definedName name="__________MAT15">#REF!</definedName>
    <definedName name="__________MAT150">#REF!</definedName>
    <definedName name="__________MAT151">#REF!</definedName>
    <definedName name="__________MAT152">#REF!</definedName>
    <definedName name="__________MAT153">#REF!</definedName>
    <definedName name="__________MAT154">#REF!</definedName>
    <definedName name="__________MAT155">#REF!</definedName>
    <definedName name="__________MAT156">#REF!</definedName>
    <definedName name="__________MAT157">#REF!</definedName>
    <definedName name="__________MAT158">#REF!</definedName>
    <definedName name="__________MAT159">#REF!</definedName>
    <definedName name="__________MAT16">#REF!</definedName>
    <definedName name="__________MAT160">#REF!</definedName>
    <definedName name="__________MAT161">#REF!</definedName>
    <definedName name="__________MAT162">#REF!</definedName>
    <definedName name="__________MAT163">#REF!</definedName>
    <definedName name="__________MAT164">#REF!</definedName>
    <definedName name="__________MAT165">#REF!</definedName>
    <definedName name="__________MAT166">#REF!</definedName>
    <definedName name="__________MAT17">#REF!</definedName>
    <definedName name="__________MAT18">#REF!</definedName>
    <definedName name="__________MAT19">#REF!</definedName>
    <definedName name="__________MAT2">#REF!</definedName>
    <definedName name="__________MAT20">#REF!</definedName>
    <definedName name="__________MAT21">#REF!</definedName>
    <definedName name="__________MAT22">#REF!</definedName>
    <definedName name="__________MAT23">#REF!</definedName>
    <definedName name="__________MAT24">#REF!</definedName>
    <definedName name="__________MAT25">#REF!</definedName>
    <definedName name="__________MAT26">#REF!</definedName>
    <definedName name="__________MAT27">#REF!</definedName>
    <definedName name="__________MAT28">#REF!</definedName>
    <definedName name="__________MAT29">#REF!</definedName>
    <definedName name="__________MAT3">#REF!</definedName>
    <definedName name="__________MAT30">#REF!</definedName>
    <definedName name="__________MAT31">#REF!</definedName>
    <definedName name="__________MAT32">#REF!</definedName>
    <definedName name="__________MAT33">#REF!</definedName>
    <definedName name="__________MAT34">#REF!</definedName>
    <definedName name="__________MAT35">#REF!</definedName>
    <definedName name="__________MAT36">#REF!</definedName>
    <definedName name="__________MAT37">#REF!</definedName>
    <definedName name="__________MAT38">#REF!</definedName>
    <definedName name="__________MAT39">#REF!</definedName>
    <definedName name="__________MAT4">#REF!</definedName>
    <definedName name="__________MAT40">#REF!</definedName>
    <definedName name="__________MAT41">#REF!</definedName>
    <definedName name="__________MAT42">#REF!</definedName>
    <definedName name="__________MAT43">#REF!</definedName>
    <definedName name="__________MAT44">#REF!</definedName>
    <definedName name="__________MAT45">#REF!</definedName>
    <definedName name="__________MAT46">#REF!</definedName>
    <definedName name="__________MAT47">#REF!</definedName>
    <definedName name="__________MAT48">#REF!</definedName>
    <definedName name="__________MAT49">#REF!</definedName>
    <definedName name="__________MAT5">#REF!</definedName>
    <definedName name="__________MAT50">#REF!</definedName>
    <definedName name="__________MAT51">#REF!</definedName>
    <definedName name="__________MAT52">#REF!</definedName>
    <definedName name="__________MAT53">#REF!</definedName>
    <definedName name="__________MAT54">#REF!</definedName>
    <definedName name="__________MAT55">#REF!</definedName>
    <definedName name="__________MAT56">#REF!</definedName>
    <definedName name="__________MAT57">#REF!</definedName>
    <definedName name="__________MAT58">#REF!</definedName>
    <definedName name="__________MAT59">#REF!</definedName>
    <definedName name="__________MAT6">#REF!</definedName>
    <definedName name="__________MAT60">#REF!</definedName>
    <definedName name="__________MAT61">#REF!</definedName>
    <definedName name="__________MAT62">#REF!</definedName>
    <definedName name="__________MAT63">#REF!</definedName>
    <definedName name="__________MAT64">#REF!</definedName>
    <definedName name="__________MAT65">#REF!</definedName>
    <definedName name="__________MAT66">#REF!</definedName>
    <definedName name="__________MAT67">#REF!</definedName>
    <definedName name="__________MAT68">#REF!</definedName>
    <definedName name="__________MAT69">#REF!</definedName>
    <definedName name="__________MAT7">#REF!</definedName>
    <definedName name="__________MAT70">#REF!</definedName>
    <definedName name="__________MAT71">#REF!</definedName>
    <definedName name="__________MAT72">#REF!</definedName>
    <definedName name="__________MAT73">#REF!</definedName>
    <definedName name="__________MAT74">#REF!</definedName>
    <definedName name="__________MAT75">#REF!</definedName>
    <definedName name="__________MAT76">#REF!</definedName>
    <definedName name="__________MAT77">#REF!</definedName>
    <definedName name="__________MAT78">#REF!</definedName>
    <definedName name="__________MAT79">#REF!</definedName>
    <definedName name="__________MAT8">#REF!</definedName>
    <definedName name="__________MAT80">#REF!</definedName>
    <definedName name="__________MAT81">#REF!</definedName>
    <definedName name="__________MAT82">#REF!</definedName>
    <definedName name="__________MAT83">#REF!</definedName>
    <definedName name="__________MAT84">#REF!</definedName>
    <definedName name="__________MAT85">#REF!</definedName>
    <definedName name="__________MAT86">#REF!</definedName>
    <definedName name="__________MAT87">#REF!</definedName>
    <definedName name="__________MAT88">#REF!</definedName>
    <definedName name="__________MAT89">#REF!</definedName>
    <definedName name="__________MAT9">#REF!</definedName>
    <definedName name="__________MAT90">#REF!</definedName>
    <definedName name="__________MAT91">#REF!</definedName>
    <definedName name="__________MAT92">#REF!</definedName>
    <definedName name="__________MAT93">#REF!</definedName>
    <definedName name="__________MAT94">#REF!</definedName>
    <definedName name="__________MAT95">#REF!</definedName>
    <definedName name="__________MAT96">#REF!</definedName>
    <definedName name="__________MAT97">#REF!</definedName>
    <definedName name="__________MAT98">#REF!</definedName>
    <definedName name="__________MAT99">#REF!</definedName>
    <definedName name="__________MO1">#REF!</definedName>
    <definedName name="__________MO10">#REF!</definedName>
    <definedName name="__________MO2">#REF!</definedName>
    <definedName name="__________MO3">#REF!</definedName>
    <definedName name="__________MO4">#REF!</definedName>
    <definedName name="__________MO5">#REF!</definedName>
    <definedName name="__________MO6">#REF!</definedName>
    <definedName name="__________MO7">#REF!</definedName>
    <definedName name="__________MO8">#REF!</definedName>
    <definedName name="__________MO9">#REF!</definedName>
    <definedName name="__________MV1">#REF!</definedName>
    <definedName name="__________MV10">#REF!</definedName>
    <definedName name="__________MV11">#REF!</definedName>
    <definedName name="__________MV12">#REF!</definedName>
    <definedName name="__________MV13">#REF!</definedName>
    <definedName name="__________MV14">#REF!</definedName>
    <definedName name="__________MV15">#REF!</definedName>
    <definedName name="__________MV16">#REF!</definedName>
    <definedName name="__________MV17">#REF!</definedName>
    <definedName name="__________MV18">#REF!</definedName>
    <definedName name="__________MV19">#REF!</definedName>
    <definedName name="__________MV2">#REF!</definedName>
    <definedName name="__________MV20">#REF!</definedName>
    <definedName name="__________MV3">#REF!</definedName>
    <definedName name="__________MV4">#REF!</definedName>
    <definedName name="__________MV5">#REF!</definedName>
    <definedName name="__________MV6">#REF!</definedName>
    <definedName name="__________MV7">#REF!</definedName>
    <definedName name="__________MV8">#REF!</definedName>
    <definedName name="__________MV9">#REF!</definedName>
    <definedName name="__________POR1">#REF!</definedName>
    <definedName name="__________POR2">#REF!</definedName>
    <definedName name="__________POR3">#REF!</definedName>
    <definedName name="__________POR4">#REF!</definedName>
    <definedName name="__________POR5">#REF!</definedName>
    <definedName name="__________SBC1">[1]INV!$A$12:$D$15</definedName>
    <definedName name="__________SBC3">[1]INV!$F$12:$I$15</definedName>
    <definedName name="__________SBC5">[1]INV!$K$12:$N$15</definedName>
    <definedName name="_________A1">#REF!</definedName>
    <definedName name="_________AFC1" localSheetId="1">#REF!</definedName>
    <definedName name="_________AFC1" localSheetId="2">#REF!</definedName>
    <definedName name="_________AFC1">#REF!</definedName>
    <definedName name="_________AFC3" localSheetId="1">#REF!</definedName>
    <definedName name="_________AFC3" localSheetId="2">#REF!</definedName>
    <definedName name="_________AFC3">#REF!</definedName>
    <definedName name="_________AFC5" localSheetId="1">#REF!</definedName>
    <definedName name="_________AFC5" localSheetId="2">#REF!</definedName>
    <definedName name="_________AFC5">#REF!</definedName>
    <definedName name="_________BGC1" localSheetId="1">#REF!</definedName>
    <definedName name="_________BGC1" localSheetId="2">#REF!</definedName>
    <definedName name="_________BGC1">#REF!</definedName>
    <definedName name="_________BGC3" localSheetId="1">#REF!</definedName>
    <definedName name="_________BGC3" localSheetId="2">#REF!</definedName>
    <definedName name="_________BGC3">#REF!</definedName>
    <definedName name="_________BGC5" localSheetId="1">#REF!</definedName>
    <definedName name="_________BGC5" localSheetId="2">#REF!</definedName>
    <definedName name="_________BGC5">#REF!</definedName>
    <definedName name="_________CAC1" localSheetId="1">#REF!</definedName>
    <definedName name="_________CAC1" localSheetId="2">#REF!</definedName>
    <definedName name="_________CAC1">#REF!</definedName>
    <definedName name="_________CAC3" localSheetId="1">#REF!</definedName>
    <definedName name="_________CAC3" localSheetId="2">#REF!</definedName>
    <definedName name="_________CAC3">#REF!</definedName>
    <definedName name="_________CAC5" localSheetId="1">#REF!</definedName>
    <definedName name="_________CAC5" localSheetId="2">#REF!</definedName>
    <definedName name="_________CAC5">#REF!</definedName>
    <definedName name="_________EQP1">#REF!</definedName>
    <definedName name="_________EQP10">#REF!</definedName>
    <definedName name="_________EQP11">#REF!</definedName>
    <definedName name="_________EQP12">#REF!</definedName>
    <definedName name="_________EQP13">#REF!</definedName>
    <definedName name="_________EQP14">#REF!</definedName>
    <definedName name="_________EQP15">#REF!</definedName>
    <definedName name="_________EQP16">#REF!</definedName>
    <definedName name="_________EQP17">#REF!</definedName>
    <definedName name="_________EQP18">#REF!</definedName>
    <definedName name="_________EQP19">#REF!</definedName>
    <definedName name="_________EQP2">#REF!</definedName>
    <definedName name="_________EQP20">#REF!</definedName>
    <definedName name="_________eqp27">#REF!</definedName>
    <definedName name="_________EQP3">#REF!</definedName>
    <definedName name="_________EQP4">#REF!</definedName>
    <definedName name="_________EQP5">#REF!</definedName>
    <definedName name="_________EQP6">#REF!</definedName>
    <definedName name="_________EQP7">#REF!</definedName>
    <definedName name="_________EQP8">#REF!</definedName>
    <definedName name="_________EQP9">#REF!</definedName>
    <definedName name="_________key2" localSheetId="1" hidden="1">#REF!</definedName>
    <definedName name="_________key2" localSheetId="2" hidden="1">#REF!</definedName>
    <definedName name="_________key2" hidden="1">#REF!</definedName>
    <definedName name="_________MA2" localSheetId="1">#REF!</definedName>
    <definedName name="_________MA2" localSheetId="2">#REF!</definedName>
    <definedName name="_________MA2">#REF!</definedName>
    <definedName name="_________MAT1">#REF!</definedName>
    <definedName name="_________MAT10">#REF!</definedName>
    <definedName name="_________MAT100">#REF!</definedName>
    <definedName name="_________MAT101">#REF!</definedName>
    <definedName name="_________MAT102">#REF!</definedName>
    <definedName name="_________MAT103">#REF!</definedName>
    <definedName name="_________MAT104">#REF!</definedName>
    <definedName name="_________MAT105">#REF!</definedName>
    <definedName name="_________MAT106">#REF!</definedName>
    <definedName name="_________MAT107">#REF!</definedName>
    <definedName name="_________MAT108">#REF!</definedName>
    <definedName name="_________MAT109">#REF!</definedName>
    <definedName name="_________MAT11">#REF!</definedName>
    <definedName name="_________MAT110">#REF!</definedName>
    <definedName name="_________MAT111">#REF!</definedName>
    <definedName name="_________MAT112">#REF!</definedName>
    <definedName name="_________MAT113">#REF!</definedName>
    <definedName name="_________MAT114">#REF!</definedName>
    <definedName name="_________MAT115">#REF!</definedName>
    <definedName name="_________MAT116">#REF!</definedName>
    <definedName name="_________MAT117">#REF!</definedName>
    <definedName name="_________MAT118">#REF!</definedName>
    <definedName name="_________MAT119">#REF!</definedName>
    <definedName name="_________MAT12">#REF!</definedName>
    <definedName name="_________MAT120">#REF!</definedName>
    <definedName name="_________MAT121">#REF!</definedName>
    <definedName name="_________MAT122">#REF!</definedName>
    <definedName name="_________MAT123">#REF!</definedName>
    <definedName name="_________MAT124">#REF!</definedName>
    <definedName name="_________MAT125">#REF!</definedName>
    <definedName name="_________MAT126">#REF!</definedName>
    <definedName name="_________MAT127">#REF!</definedName>
    <definedName name="_________MAT128">#REF!</definedName>
    <definedName name="_________MAT129">#REF!</definedName>
    <definedName name="_________MAT13">#REF!</definedName>
    <definedName name="_________MAT130">#REF!</definedName>
    <definedName name="_________MAT131">#REF!</definedName>
    <definedName name="_________MAT132">#REF!</definedName>
    <definedName name="_________MAT133">#REF!</definedName>
    <definedName name="_________MAT134">#REF!</definedName>
    <definedName name="_________MAT135">#REF!</definedName>
    <definedName name="_________MAT136">#REF!</definedName>
    <definedName name="_________MAT137">#REF!</definedName>
    <definedName name="_________MAT138">#REF!</definedName>
    <definedName name="_________MAT139">#REF!</definedName>
    <definedName name="_________MAT14">#REF!</definedName>
    <definedName name="_________MAT140">#REF!</definedName>
    <definedName name="_________MAT141">#REF!</definedName>
    <definedName name="_________MAT142">#REF!</definedName>
    <definedName name="_________MAT143">#REF!</definedName>
    <definedName name="_________MAT144">#REF!</definedName>
    <definedName name="_________MAT145">#REF!</definedName>
    <definedName name="_________MAT146">#REF!</definedName>
    <definedName name="_________MAT147">#REF!</definedName>
    <definedName name="_________MAT148">#REF!</definedName>
    <definedName name="_________MAT149">#REF!</definedName>
    <definedName name="_________MAT15">#REF!</definedName>
    <definedName name="_________MAT150">#REF!</definedName>
    <definedName name="_________MAT151">#REF!</definedName>
    <definedName name="_________MAT152">#REF!</definedName>
    <definedName name="_________MAT153">#REF!</definedName>
    <definedName name="_________MAT154">#REF!</definedName>
    <definedName name="_________MAT155">#REF!</definedName>
    <definedName name="_________MAT156">#REF!</definedName>
    <definedName name="_________MAT157">#REF!</definedName>
    <definedName name="_________MAT158">#REF!</definedName>
    <definedName name="_________MAT159">#REF!</definedName>
    <definedName name="_________MAT16">#REF!</definedName>
    <definedName name="_________MAT160">#REF!</definedName>
    <definedName name="_________MAT161">#REF!</definedName>
    <definedName name="_________MAT162">#REF!</definedName>
    <definedName name="_________MAT163">#REF!</definedName>
    <definedName name="_________MAT164">#REF!</definedName>
    <definedName name="_________MAT165">#REF!</definedName>
    <definedName name="_________MAT166">#REF!</definedName>
    <definedName name="_________MAT17">#REF!</definedName>
    <definedName name="_________MAT18">#REF!</definedName>
    <definedName name="_________MAT19">#REF!</definedName>
    <definedName name="_________MAT2">#REF!</definedName>
    <definedName name="_________MAT20">#REF!</definedName>
    <definedName name="_________MAT21">#REF!</definedName>
    <definedName name="_________MAT22">#REF!</definedName>
    <definedName name="_________MAT23">#REF!</definedName>
    <definedName name="_________MAT24">#REF!</definedName>
    <definedName name="_________MAT25">#REF!</definedName>
    <definedName name="_________MAT26">#REF!</definedName>
    <definedName name="_________MAT27">#REF!</definedName>
    <definedName name="_________MAT28">#REF!</definedName>
    <definedName name="_________MAT29">#REF!</definedName>
    <definedName name="_________MAT3">#REF!</definedName>
    <definedName name="_________MAT30">#REF!</definedName>
    <definedName name="_________MAT31">#REF!</definedName>
    <definedName name="_________MAT32">#REF!</definedName>
    <definedName name="_________MAT33">#REF!</definedName>
    <definedName name="_________MAT34">#REF!</definedName>
    <definedName name="_________MAT35">#REF!</definedName>
    <definedName name="_________MAT36">#REF!</definedName>
    <definedName name="_________MAT37">#REF!</definedName>
    <definedName name="_________MAT38">#REF!</definedName>
    <definedName name="_________MAT39">#REF!</definedName>
    <definedName name="_________MAT4">#REF!</definedName>
    <definedName name="_________MAT40">#REF!</definedName>
    <definedName name="_________MAT41">#REF!</definedName>
    <definedName name="_________MAT42">#REF!</definedName>
    <definedName name="_________MAT43">#REF!</definedName>
    <definedName name="_________MAT44">#REF!</definedName>
    <definedName name="_________MAT45">#REF!</definedName>
    <definedName name="_________MAT46">#REF!</definedName>
    <definedName name="_________MAT47">#REF!</definedName>
    <definedName name="_________MAT48">#REF!</definedName>
    <definedName name="_________MAT49">#REF!</definedName>
    <definedName name="_________MAT5">#REF!</definedName>
    <definedName name="_________MAT50">#REF!</definedName>
    <definedName name="_________MAT51">#REF!</definedName>
    <definedName name="_________MAT52">#REF!</definedName>
    <definedName name="_________MAT53">#REF!</definedName>
    <definedName name="_________MAT54">#REF!</definedName>
    <definedName name="_________MAT55">#REF!</definedName>
    <definedName name="_________MAT56">#REF!</definedName>
    <definedName name="_________MAT57">#REF!</definedName>
    <definedName name="_________MAT58">#REF!</definedName>
    <definedName name="_________MAT59">#REF!</definedName>
    <definedName name="_________MAT6">#REF!</definedName>
    <definedName name="_________MAT60">#REF!</definedName>
    <definedName name="_________MAT61">#REF!</definedName>
    <definedName name="_________MAT62">#REF!</definedName>
    <definedName name="_________MAT63">#REF!</definedName>
    <definedName name="_________MAT64">#REF!</definedName>
    <definedName name="_________MAT65">#REF!</definedName>
    <definedName name="_________MAT66">#REF!</definedName>
    <definedName name="_________MAT67">#REF!</definedName>
    <definedName name="_________MAT68">#REF!</definedName>
    <definedName name="_________MAT69">#REF!</definedName>
    <definedName name="_________MAT7">#REF!</definedName>
    <definedName name="_________MAT70">#REF!</definedName>
    <definedName name="_________MAT71">#REF!</definedName>
    <definedName name="_________MAT72">#REF!</definedName>
    <definedName name="_________MAT73">#REF!</definedName>
    <definedName name="_________MAT74">#REF!</definedName>
    <definedName name="_________MAT75">#REF!</definedName>
    <definedName name="_________MAT76">#REF!</definedName>
    <definedName name="_________MAT77">#REF!</definedName>
    <definedName name="_________MAT78">#REF!</definedName>
    <definedName name="_________MAT79">#REF!</definedName>
    <definedName name="_________MAT8">#REF!</definedName>
    <definedName name="_________MAT80">#REF!</definedName>
    <definedName name="_________MAT81">#REF!</definedName>
    <definedName name="_________MAT82">#REF!</definedName>
    <definedName name="_________MAT83">#REF!</definedName>
    <definedName name="_________MAT84">#REF!</definedName>
    <definedName name="_________MAT85">#REF!</definedName>
    <definedName name="_________MAT86">#REF!</definedName>
    <definedName name="_________MAT87">#REF!</definedName>
    <definedName name="_________MAT88">#REF!</definedName>
    <definedName name="_________MAT89">#REF!</definedName>
    <definedName name="_________MAT9">#REF!</definedName>
    <definedName name="_________MAT90">#REF!</definedName>
    <definedName name="_________MAT91">#REF!</definedName>
    <definedName name="_________MAT92">#REF!</definedName>
    <definedName name="_________MAT93">#REF!</definedName>
    <definedName name="_________MAT94">#REF!</definedName>
    <definedName name="_________MAT95">#REF!</definedName>
    <definedName name="_________MAT96">#REF!</definedName>
    <definedName name="_________MAT97">#REF!</definedName>
    <definedName name="_________MAT98">#REF!</definedName>
    <definedName name="_________MAT99">#REF!</definedName>
    <definedName name="_________MO1">#REF!</definedName>
    <definedName name="_________MO10">#REF!</definedName>
    <definedName name="_________MO2">#REF!</definedName>
    <definedName name="_________MO3">#REF!</definedName>
    <definedName name="_________MO4">#REF!</definedName>
    <definedName name="_________MO5">#REF!</definedName>
    <definedName name="_________MO6">#REF!</definedName>
    <definedName name="_________MO7">#REF!</definedName>
    <definedName name="_________MO8">#REF!</definedName>
    <definedName name="_________MO9">#REF!</definedName>
    <definedName name="_________MV1">#REF!</definedName>
    <definedName name="_________MV10">#REF!</definedName>
    <definedName name="_________MV11">#REF!</definedName>
    <definedName name="_________MV12">#REF!</definedName>
    <definedName name="_________MV13">#REF!</definedName>
    <definedName name="_________MV14">#REF!</definedName>
    <definedName name="_________MV15">#REF!</definedName>
    <definedName name="_________MV16">#REF!</definedName>
    <definedName name="_________MV17">#REF!</definedName>
    <definedName name="_________MV18">#REF!</definedName>
    <definedName name="_________MV19">#REF!</definedName>
    <definedName name="_________MV2">#REF!</definedName>
    <definedName name="_________MV20">#REF!</definedName>
    <definedName name="_________MV3">#REF!</definedName>
    <definedName name="_________MV4">#REF!</definedName>
    <definedName name="_________MV5">#REF!</definedName>
    <definedName name="_________MV6">#REF!</definedName>
    <definedName name="_________MV7">#REF!</definedName>
    <definedName name="_________MV8">#REF!</definedName>
    <definedName name="_________MV9">#REF!</definedName>
    <definedName name="_________PJ50" localSheetId="1">#REF!</definedName>
    <definedName name="_________PJ50" localSheetId="2">#REF!</definedName>
    <definedName name="_________PJ50">#REF!</definedName>
    <definedName name="_________POR1">#REF!</definedName>
    <definedName name="_________POR2">#REF!</definedName>
    <definedName name="_________POR3">#REF!</definedName>
    <definedName name="_________POR4">#REF!</definedName>
    <definedName name="_________POR5">#REF!</definedName>
    <definedName name="_________SBC1" localSheetId="1">#REF!</definedName>
    <definedName name="_________SBC1" localSheetId="2">#REF!</definedName>
    <definedName name="_________SBC1">#REF!</definedName>
    <definedName name="_________SBC3" localSheetId="1">#REF!</definedName>
    <definedName name="_________SBC3" localSheetId="2">#REF!</definedName>
    <definedName name="_________SBC3">#REF!</definedName>
    <definedName name="_________SBC5" localSheetId="1">#REF!</definedName>
    <definedName name="_________SBC5" localSheetId="2">#REF!</definedName>
    <definedName name="_________SBC5">#REF!</definedName>
    <definedName name="________A1">#REF!</definedName>
    <definedName name="________AFC1" localSheetId="1">#REF!</definedName>
    <definedName name="________AFC1" localSheetId="2">#REF!</definedName>
    <definedName name="________AFC1">#REF!</definedName>
    <definedName name="________AFC3" localSheetId="1">#REF!</definedName>
    <definedName name="________AFC3" localSheetId="2">#REF!</definedName>
    <definedName name="________AFC3">#REF!</definedName>
    <definedName name="________AFC5" localSheetId="1">#REF!</definedName>
    <definedName name="________AFC5" localSheetId="2">#REF!</definedName>
    <definedName name="________AFC5">#REF!</definedName>
    <definedName name="________BGC1" localSheetId="1">#REF!</definedName>
    <definedName name="________BGC1" localSheetId="2">#REF!</definedName>
    <definedName name="________BGC1">#REF!</definedName>
    <definedName name="________BGC3" localSheetId="1">#REF!</definedName>
    <definedName name="________BGC3" localSheetId="2">#REF!</definedName>
    <definedName name="________BGC3">#REF!</definedName>
    <definedName name="________BGC5" localSheetId="1">#REF!</definedName>
    <definedName name="________BGC5" localSheetId="2">#REF!</definedName>
    <definedName name="________BGC5">#REF!</definedName>
    <definedName name="________CAC1" localSheetId="1">#REF!</definedName>
    <definedName name="________CAC1" localSheetId="2">#REF!</definedName>
    <definedName name="________CAC1">#REF!</definedName>
    <definedName name="________CAC3" localSheetId="1">#REF!</definedName>
    <definedName name="________CAC3" localSheetId="2">#REF!</definedName>
    <definedName name="________CAC3">#REF!</definedName>
    <definedName name="________CAC5" localSheetId="1">#REF!</definedName>
    <definedName name="________CAC5" localSheetId="2">#REF!</definedName>
    <definedName name="________CAC5">#REF!</definedName>
    <definedName name="________EQP1">#REF!</definedName>
    <definedName name="________EQP10">#REF!</definedName>
    <definedName name="________EQP11">#REF!</definedName>
    <definedName name="________EQP12">#REF!</definedName>
    <definedName name="________EQP13">#REF!</definedName>
    <definedName name="________EQP14">#REF!</definedName>
    <definedName name="________EQP15">#REF!</definedName>
    <definedName name="________EQP16">#REF!</definedName>
    <definedName name="________EQP17">#REF!</definedName>
    <definedName name="________EQP18">#REF!</definedName>
    <definedName name="________EQP19">#REF!</definedName>
    <definedName name="________EQP2">#REF!</definedName>
    <definedName name="________EQP20">#REF!</definedName>
    <definedName name="________eqp27">#REF!</definedName>
    <definedName name="________EQP3">#REF!</definedName>
    <definedName name="________EQP4">#REF!</definedName>
    <definedName name="________EQP5">#REF!</definedName>
    <definedName name="________EQP6">#REF!</definedName>
    <definedName name="________EQP7">#REF!</definedName>
    <definedName name="________EQP8">#REF!</definedName>
    <definedName name="________EQP9">#REF!</definedName>
    <definedName name="________F6" localSheetId="1" hidden="1">{"SUMINISTRO E INSTALACIÓN CANALETAS L=7.50"}</definedName>
    <definedName name="________F6" localSheetId="2" hidden="1">{"SUMINISTRO E INSTALACIÓN CANALETAS L=7.50"}</definedName>
    <definedName name="________F6" hidden="1">{"SUMINISTRO E INSTALACIÓN CANALETAS L=7.50"}</definedName>
    <definedName name="________key2" localSheetId="1" hidden="1">#REF!</definedName>
    <definedName name="________key2" localSheetId="2" hidden="1">#REF!</definedName>
    <definedName name="________key2" hidden="1">#REF!</definedName>
    <definedName name="________key3" localSheetId="1" hidden="1">#REF!</definedName>
    <definedName name="________key3" localSheetId="2" hidden="1">#REF!</definedName>
    <definedName name="________key3" hidden="1">#REF!</definedName>
    <definedName name="________MA2" localSheetId="1">#REF!</definedName>
    <definedName name="________MA2" localSheetId="2">#REF!</definedName>
    <definedName name="________MA2">#REF!</definedName>
    <definedName name="________MAT1">#REF!</definedName>
    <definedName name="________MAT10">#REF!</definedName>
    <definedName name="________MAT100">#REF!</definedName>
    <definedName name="________MAT101">#REF!</definedName>
    <definedName name="________MAT102">#REF!</definedName>
    <definedName name="________MAT103">#REF!</definedName>
    <definedName name="________MAT104">#REF!</definedName>
    <definedName name="________MAT105">#REF!</definedName>
    <definedName name="________MAT106">#REF!</definedName>
    <definedName name="________MAT107">#REF!</definedName>
    <definedName name="________MAT108">#REF!</definedName>
    <definedName name="________MAT109">#REF!</definedName>
    <definedName name="________MAT11">#REF!</definedName>
    <definedName name="________MAT110">#REF!</definedName>
    <definedName name="________MAT111">#REF!</definedName>
    <definedName name="________MAT112">#REF!</definedName>
    <definedName name="________MAT113">#REF!</definedName>
    <definedName name="________MAT114">#REF!</definedName>
    <definedName name="________MAT115">#REF!</definedName>
    <definedName name="________MAT116">#REF!</definedName>
    <definedName name="________MAT117">#REF!</definedName>
    <definedName name="________MAT118">#REF!</definedName>
    <definedName name="________MAT119">#REF!</definedName>
    <definedName name="________MAT12">#REF!</definedName>
    <definedName name="________MAT120">#REF!</definedName>
    <definedName name="________MAT121">#REF!</definedName>
    <definedName name="________MAT122">#REF!</definedName>
    <definedName name="________MAT123">#REF!</definedName>
    <definedName name="________MAT124">#REF!</definedName>
    <definedName name="________MAT125">#REF!</definedName>
    <definedName name="________MAT126">#REF!</definedName>
    <definedName name="________MAT127">#REF!</definedName>
    <definedName name="________MAT128">#REF!</definedName>
    <definedName name="________MAT129">#REF!</definedName>
    <definedName name="________MAT13">#REF!</definedName>
    <definedName name="________MAT130">#REF!</definedName>
    <definedName name="________MAT131">#REF!</definedName>
    <definedName name="________MAT132">#REF!</definedName>
    <definedName name="________MAT133">#REF!</definedName>
    <definedName name="________MAT134">#REF!</definedName>
    <definedName name="________MAT135">#REF!</definedName>
    <definedName name="________MAT136">#REF!</definedName>
    <definedName name="________MAT137">#REF!</definedName>
    <definedName name="________MAT138">#REF!</definedName>
    <definedName name="________MAT139">#REF!</definedName>
    <definedName name="________MAT14">#REF!</definedName>
    <definedName name="________MAT140">#REF!</definedName>
    <definedName name="________MAT141">#REF!</definedName>
    <definedName name="________MAT142">#REF!</definedName>
    <definedName name="________MAT143">#REF!</definedName>
    <definedName name="________MAT144">#REF!</definedName>
    <definedName name="________MAT145">#REF!</definedName>
    <definedName name="________MAT146">#REF!</definedName>
    <definedName name="________MAT147">#REF!</definedName>
    <definedName name="________MAT148">#REF!</definedName>
    <definedName name="________MAT149">#REF!</definedName>
    <definedName name="________MAT15">#REF!</definedName>
    <definedName name="________MAT150">#REF!</definedName>
    <definedName name="________MAT151">#REF!</definedName>
    <definedName name="________MAT152">#REF!</definedName>
    <definedName name="________MAT153">#REF!</definedName>
    <definedName name="________MAT154">#REF!</definedName>
    <definedName name="________MAT155">#REF!</definedName>
    <definedName name="________MAT156">#REF!</definedName>
    <definedName name="________MAT157">#REF!</definedName>
    <definedName name="________MAT158">#REF!</definedName>
    <definedName name="________MAT159">#REF!</definedName>
    <definedName name="________MAT16">#REF!</definedName>
    <definedName name="________MAT160">#REF!</definedName>
    <definedName name="________MAT161">#REF!</definedName>
    <definedName name="________MAT162">#REF!</definedName>
    <definedName name="________MAT163">#REF!</definedName>
    <definedName name="________MAT164">#REF!</definedName>
    <definedName name="________MAT165">#REF!</definedName>
    <definedName name="________MAT166">#REF!</definedName>
    <definedName name="________MAT17">#REF!</definedName>
    <definedName name="________MAT18">#REF!</definedName>
    <definedName name="________MAT19">#REF!</definedName>
    <definedName name="________MAT2">#REF!</definedName>
    <definedName name="________MAT20">#REF!</definedName>
    <definedName name="________MAT21">#REF!</definedName>
    <definedName name="________MAT22">#REF!</definedName>
    <definedName name="________MAT23">#REF!</definedName>
    <definedName name="________MAT24">#REF!</definedName>
    <definedName name="________MAT25">#REF!</definedName>
    <definedName name="________MAT26">#REF!</definedName>
    <definedName name="________MAT27">#REF!</definedName>
    <definedName name="________MAT28">#REF!</definedName>
    <definedName name="________MAT29">#REF!</definedName>
    <definedName name="________MAT3">#REF!</definedName>
    <definedName name="________MAT30">#REF!</definedName>
    <definedName name="________MAT31">#REF!</definedName>
    <definedName name="________MAT32">#REF!</definedName>
    <definedName name="________MAT33">#REF!</definedName>
    <definedName name="________MAT34">#REF!</definedName>
    <definedName name="________MAT35">#REF!</definedName>
    <definedName name="________MAT36">#REF!</definedName>
    <definedName name="________MAT37">#REF!</definedName>
    <definedName name="________MAT38">#REF!</definedName>
    <definedName name="________MAT39">#REF!</definedName>
    <definedName name="________MAT4">#REF!</definedName>
    <definedName name="________MAT40">#REF!</definedName>
    <definedName name="________MAT41">#REF!</definedName>
    <definedName name="________MAT42">#REF!</definedName>
    <definedName name="________MAT43">#REF!</definedName>
    <definedName name="________MAT44">#REF!</definedName>
    <definedName name="________MAT45">#REF!</definedName>
    <definedName name="________MAT46">#REF!</definedName>
    <definedName name="________MAT47">#REF!</definedName>
    <definedName name="________MAT48">#REF!</definedName>
    <definedName name="________MAT49">#REF!</definedName>
    <definedName name="________MAT5">#REF!</definedName>
    <definedName name="________MAT50">#REF!</definedName>
    <definedName name="________MAT51">#REF!</definedName>
    <definedName name="________MAT52">#REF!</definedName>
    <definedName name="________MAT53">#REF!</definedName>
    <definedName name="________MAT54">#REF!</definedName>
    <definedName name="________MAT55">#REF!</definedName>
    <definedName name="________MAT56">#REF!</definedName>
    <definedName name="________MAT57">#REF!</definedName>
    <definedName name="________MAT58">#REF!</definedName>
    <definedName name="________MAT59">#REF!</definedName>
    <definedName name="________MAT6">#REF!</definedName>
    <definedName name="________MAT60">#REF!</definedName>
    <definedName name="________MAT61">#REF!</definedName>
    <definedName name="________MAT62">#REF!</definedName>
    <definedName name="________MAT63">#REF!</definedName>
    <definedName name="________MAT64">#REF!</definedName>
    <definedName name="________MAT65">#REF!</definedName>
    <definedName name="________MAT66">#REF!</definedName>
    <definedName name="________MAT67">#REF!</definedName>
    <definedName name="________MAT68">#REF!</definedName>
    <definedName name="________MAT69">#REF!</definedName>
    <definedName name="________MAT7">#REF!</definedName>
    <definedName name="________MAT70">#REF!</definedName>
    <definedName name="________MAT71">#REF!</definedName>
    <definedName name="________MAT72">#REF!</definedName>
    <definedName name="________MAT73">#REF!</definedName>
    <definedName name="________MAT74">#REF!</definedName>
    <definedName name="________MAT75">#REF!</definedName>
    <definedName name="________MAT76">#REF!</definedName>
    <definedName name="________MAT77">#REF!</definedName>
    <definedName name="________MAT78">#REF!</definedName>
    <definedName name="________MAT79">#REF!</definedName>
    <definedName name="________MAT8">#REF!</definedName>
    <definedName name="________MAT80">#REF!</definedName>
    <definedName name="________MAT81">#REF!</definedName>
    <definedName name="________MAT82">#REF!</definedName>
    <definedName name="________MAT83">#REF!</definedName>
    <definedName name="________MAT84">#REF!</definedName>
    <definedName name="________MAT85">#REF!</definedName>
    <definedName name="________MAT86">#REF!</definedName>
    <definedName name="________MAT87">#REF!</definedName>
    <definedName name="________MAT88">#REF!</definedName>
    <definedName name="________MAT89">#REF!</definedName>
    <definedName name="________MAT9">#REF!</definedName>
    <definedName name="________MAT90">#REF!</definedName>
    <definedName name="________MAT91">#REF!</definedName>
    <definedName name="________MAT92">#REF!</definedName>
    <definedName name="________MAT93">#REF!</definedName>
    <definedName name="________MAT94">#REF!</definedName>
    <definedName name="________MAT95">#REF!</definedName>
    <definedName name="________MAT96">#REF!</definedName>
    <definedName name="________MAT97">#REF!</definedName>
    <definedName name="________MAT98">#REF!</definedName>
    <definedName name="________MAT99">#REF!</definedName>
    <definedName name="________MO1">#REF!</definedName>
    <definedName name="________MO10">#REF!</definedName>
    <definedName name="________MO2">#REF!</definedName>
    <definedName name="________MO3">#REF!</definedName>
    <definedName name="________MO4">#REF!</definedName>
    <definedName name="________MO5">#REF!</definedName>
    <definedName name="________MO6">#REF!</definedName>
    <definedName name="________MO7">#REF!</definedName>
    <definedName name="________MO8">#REF!</definedName>
    <definedName name="________MO9">#REF!</definedName>
    <definedName name="________MV1">#REF!</definedName>
    <definedName name="________MV10">#REF!</definedName>
    <definedName name="________MV11">#REF!</definedName>
    <definedName name="________MV12">#REF!</definedName>
    <definedName name="________MV13">#REF!</definedName>
    <definedName name="________MV14">#REF!</definedName>
    <definedName name="________MV15">#REF!</definedName>
    <definedName name="________MV16">#REF!</definedName>
    <definedName name="________MV17">#REF!</definedName>
    <definedName name="________MV18">#REF!</definedName>
    <definedName name="________MV19">#REF!</definedName>
    <definedName name="________MV2">#REF!</definedName>
    <definedName name="________MV20">#REF!</definedName>
    <definedName name="________MV3">#REF!</definedName>
    <definedName name="________MV4">#REF!</definedName>
    <definedName name="________MV5">#REF!</definedName>
    <definedName name="________MV6">#REF!</definedName>
    <definedName name="________MV7">#REF!</definedName>
    <definedName name="________MV8">#REF!</definedName>
    <definedName name="________MV9">#REF!</definedName>
    <definedName name="________PJ50" localSheetId="1">#REF!</definedName>
    <definedName name="________PJ50" localSheetId="2">#REF!</definedName>
    <definedName name="________PJ50">#REF!</definedName>
    <definedName name="________POR1">#REF!</definedName>
    <definedName name="________POR2">#REF!</definedName>
    <definedName name="________POR3">#REF!</definedName>
    <definedName name="________POR4">#REF!</definedName>
    <definedName name="________POR5">#REF!</definedName>
    <definedName name="________r" localSheetId="1" hidden="1">{"TAB1",#N/A,TRUE,"GENERAL";"TAB2",#N/A,TRUE,"GENERAL";"TAB3",#N/A,TRUE,"GENERAL";"TAB4",#N/A,TRUE,"GENERAL";"TAB5",#N/A,TRUE,"GENERAL"}</definedName>
    <definedName name="________r" localSheetId="2" hidden="1">{"TAB1",#N/A,TRUE,"GENERAL";"TAB2",#N/A,TRUE,"GENERAL";"TAB3",#N/A,TRUE,"GENERAL";"TAB4",#N/A,TRUE,"GENERAL";"TAB5",#N/A,TRUE,"GENERAL"}</definedName>
    <definedName name="________r" hidden="1">{"TAB1",#N/A,TRUE,"GENERAL";"TAB2",#N/A,TRUE,"GENERAL";"TAB3",#N/A,TRUE,"GENERAL";"TAB4",#N/A,TRUE,"GENERAL";"TAB5",#N/A,TRUE,"GENERAL"}</definedName>
    <definedName name="________r4r" localSheetId="1" hidden="1">{"via1",#N/A,TRUE,"general";"via2",#N/A,TRUE,"general";"via3",#N/A,TRUE,"general"}</definedName>
    <definedName name="________r4r" localSheetId="2" hidden="1">{"via1",#N/A,TRUE,"general";"via2",#N/A,TRUE,"general";"via3",#N/A,TRUE,"general"}</definedName>
    <definedName name="________r4r" hidden="1">{"via1",#N/A,TRUE,"general";"via2",#N/A,TRUE,"general";"via3",#N/A,TRUE,"general"}</definedName>
    <definedName name="________SBC1" localSheetId="1">#REF!</definedName>
    <definedName name="________SBC1" localSheetId="2">#REF!</definedName>
    <definedName name="________SBC1">#REF!</definedName>
    <definedName name="________SBC3" localSheetId="1">#REF!</definedName>
    <definedName name="________SBC3" localSheetId="2">#REF!</definedName>
    <definedName name="________SBC3">#REF!</definedName>
    <definedName name="________SBC5" localSheetId="1">#REF!</definedName>
    <definedName name="________SBC5" localSheetId="2">#REF!</definedName>
    <definedName name="________SBC5">#REF!</definedName>
    <definedName name="_______a1" localSheetId="1" hidden="1">{"TAB1",#N/A,TRUE,"GENERAL";"TAB2",#N/A,TRUE,"GENERAL";"TAB3",#N/A,TRUE,"GENERAL";"TAB4",#N/A,TRUE,"GENERAL";"TAB5",#N/A,TRUE,"GENERAL"}</definedName>
    <definedName name="_______a1" localSheetId="2" hidden="1">{"TAB1",#N/A,TRUE,"GENERAL";"TAB2",#N/A,TRUE,"GENERAL";"TAB3",#N/A,TRUE,"GENERAL";"TAB4",#N/A,TRUE,"GENERAL";"TAB5",#N/A,TRUE,"GENERAL"}</definedName>
    <definedName name="_______a1" hidden="1">{"TAB1",#N/A,TRUE,"GENERAL";"TAB2",#N/A,TRUE,"GENERAL";"TAB3",#N/A,TRUE,"GENERAL";"TAB4",#N/A,TRUE,"GENERAL";"TAB5",#N/A,TRUE,"GENERAL"}</definedName>
    <definedName name="_______a3" localSheetId="1" hidden="1">{"TAB1",#N/A,TRUE,"GENERAL";"TAB2",#N/A,TRUE,"GENERAL";"TAB3",#N/A,TRUE,"GENERAL";"TAB4",#N/A,TRUE,"GENERAL";"TAB5",#N/A,TRUE,"GENERAL"}</definedName>
    <definedName name="_______a3" localSheetId="2" hidden="1">{"TAB1",#N/A,TRUE,"GENERAL";"TAB2",#N/A,TRUE,"GENERAL";"TAB3",#N/A,TRUE,"GENERAL";"TAB4",#N/A,TRUE,"GENERAL";"TAB5",#N/A,TRUE,"GENERAL"}</definedName>
    <definedName name="_______a3" hidden="1">{"TAB1",#N/A,TRUE,"GENERAL";"TAB2",#N/A,TRUE,"GENERAL";"TAB3",#N/A,TRUE,"GENERAL";"TAB4",#N/A,TRUE,"GENERAL";"TAB5",#N/A,TRUE,"GENERAL"}</definedName>
    <definedName name="_______a4" localSheetId="1" hidden="1">{"via1",#N/A,TRUE,"general";"via2",#N/A,TRUE,"general";"via3",#N/A,TRUE,"general"}</definedName>
    <definedName name="_______a4" localSheetId="2" hidden="1">{"via1",#N/A,TRUE,"general";"via2",#N/A,TRUE,"general";"via3",#N/A,TRUE,"general"}</definedName>
    <definedName name="_______a4" hidden="1">{"via1",#N/A,TRUE,"general";"via2",#N/A,TRUE,"general";"via3",#N/A,TRUE,"general"}</definedName>
    <definedName name="_______a5" localSheetId="1" hidden="1">{"TAB1",#N/A,TRUE,"GENERAL";"TAB2",#N/A,TRUE,"GENERAL";"TAB3",#N/A,TRUE,"GENERAL";"TAB4",#N/A,TRUE,"GENERAL";"TAB5",#N/A,TRUE,"GENERAL"}</definedName>
    <definedName name="_______a5" localSheetId="2" hidden="1">{"TAB1",#N/A,TRUE,"GENERAL";"TAB2",#N/A,TRUE,"GENERAL";"TAB3",#N/A,TRUE,"GENERAL";"TAB4",#N/A,TRUE,"GENERAL";"TAB5",#N/A,TRUE,"GENERAL"}</definedName>
    <definedName name="_______a5" hidden="1">{"TAB1",#N/A,TRUE,"GENERAL";"TAB2",#N/A,TRUE,"GENERAL";"TAB3",#N/A,TRUE,"GENERAL";"TAB4",#N/A,TRUE,"GENERAL";"TAB5",#N/A,TRUE,"GENERAL"}</definedName>
    <definedName name="_______a6" localSheetId="1" hidden="1">{"TAB1",#N/A,TRUE,"GENERAL";"TAB2",#N/A,TRUE,"GENERAL";"TAB3",#N/A,TRUE,"GENERAL";"TAB4",#N/A,TRUE,"GENERAL";"TAB5",#N/A,TRUE,"GENERAL"}</definedName>
    <definedName name="_______a6" localSheetId="2" hidden="1">{"TAB1",#N/A,TRUE,"GENERAL";"TAB2",#N/A,TRUE,"GENERAL";"TAB3",#N/A,TRUE,"GENERAL";"TAB4",#N/A,TRUE,"GENERAL";"TAB5",#N/A,TRUE,"GENERAL"}</definedName>
    <definedName name="_______a6" hidden="1">{"TAB1",#N/A,TRUE,"GENERAL";"TAB2",#N/A,TRUE,"GENERAL";"TAB3",#N/A,TRUE,"GENERAL";"TAB4",#N/A,TRUE,"GENERAL";"TAB5",#N/A,TRUE,"GENERAL"}</definedName>
    <definedName name="_______AFC1" localSheetId="1">#REF!</definedName>
    <definedName name="_______AFC1" localSheetId="2">#REF!</definedName>
    <definedName name="_______AFC1">#REF!</definedName>
    <definedName name="_______AFC3" localSheetId="1">#REF!</definedName>
    <definedName name="_______AFC3" localSheetId="2">#REF!</definedName>
    <definedName name="_______AFC3">#REF!</definedName>
    <definedName name="_______AFC5" localSheetId="1">#REF!</definedName>
    <definedName name="_______AFC5" localSheetId="2">#REF!</definedName>
    <definedName name="_______AFC5">#REF!</definedName>
    <definedName name="_______ANA2">#REF!</definedName>
    <definedName name="_______ANA3">#REF!</definedName>
    <definedName name="_______ANA4">#REF!</definedName>
    <definedName name="_______b2" localSheetId="1" hidden="1">{"TAB1",#N/A,TRUE,"GENERAL";"TAB2",#N/A,TRUE,"GENERAL";"TAB3",#N/A,TRUE,"GENERAL";"TAB4",#N/A,TRUE,"GENERAL";"TAB5",#N/A,TRUE,"GENERAL"}</definedName>
    <definedName name="_______b2" localSheetId="2" hidden="1">{"TAB1",#N/A,TRUE,"GENERAL";"TAB2",#N/A,TRUE,"GENERAL";"TAB3",#N/A,TRUE,"GENERAL";"TAB4",#N/A,TRUE,"GENERAL";"TAB5",#N/A,TRUE,"GENERAL"}</definedName>
    <definedName name="_______b2" hidden="1">{"TAB1",#N/A,TRUE,"GENERAL";"TAB2",#N/A,TRUE,"GENERAL";"TAB3",#N/A,TRUE,"GENERAL";"TAB4",#N/A,TRUE,"GENERAL";"TAB5",#N/A,TRUE,"GENERAL"}</definedName>
    <definedName name="_______b3" localSheetId="1" hidden="1">{"TAB1",#N/A,TRUE,"GENERAL";"TAB2",#N/A,TRUE,"GENERAL";"TAB3",#N/A,TRUE,"GENERAL";"TAB4",#N/A,TRUE,"GENERAL";"TAB5",#N/A,TRUE,"GENERAL"}</definedName>
    <definedName name="_______b3" localSheetId="2" hidden="1">{"TAB1",#N/A,TRUE,"GENERAL";"TAB2",#N/A,TRUE,"GENERAL";"TAB3",#N/A,TRUE,"GENERAL";"TAB4",#N/A,TRUE,"GENERAL";"TAB5",#N/A,TRUE,"GENERAL"}</definedName>
    <definedName name="_______b3" hidden="1">{"TAB1",#N/A,TRUE,"GENERAL";"TAB2",#N/A,TRUE,"GENERAL";"TAB3",#N/A,TRUE,"GENERAL";"TAB4",#N/A,TRUE,"GENERAL";"TAB5",#N/A,TRUE,"GENERAL"}</definedName>
    <definedName name="_______b4" localSheetId="1" hidden="1">{"TAB1",#N/A,TRUE,"GENERAL";"TAB2",#N/A,TRUE,"GENERAL";"TAB3",#N/A,TRUE,"GENERAL";"TAB4",#N/A,TRUE,"GENERAL";"TAB5",#N/A,TRUE,"GENERAL"}</definedName>
    <definedName name="_______b4" localSheetId="2" hidden="1">{"TAB1",#N/A,TRUE,"GENERAL";"TAB2",#N/A,TRUE,"GENERAL";"TAB3",#N/A,TRUE,"GENERAL";"TAB4",#N/A,TRUE,"GENERAL";"TAB5",#N/A,TRUE,"GENERAL"}</definedName>
    <definedName name="_______b4" hidden="1">{"TAB1",#N/A,TRUE,"GENERAL";"TAB2",#N/A,TRUE,"GENERAL";"TAB3",#N/A,TRUE,"GENERAL";"TAB4",#N/A,TRUE,"GENERAL";"TAB5",#N/A,TRUE,"GENERAL"}</definedName>
    <definedName name="_______b5" localSheetId="1" hidden="1">{"TAB1",#N/A,TRUE,"GENERAL";"TAB2",#N/A,TRUE,"GENERAL";"TAB3",#N/A,TRUE,"GENERAL";"TAB4",#N/A,TRUE,"GENERAL";"TAB5",#N/A,TRUE,"GENERAL"}</definedName>
    <definedName name="_______b5" localSheetId="2" hidden="1">{"TAB1",#N/A,TRUE,"GENERAL";"TAB2",#N/A,TRUE,"GENERAL";"TAB3",#N/A,TRUE,"GENERAL";"TAB4",#N/A,TRUE,"GENERAL";"TAB5",#N/A,TRUE,"GENERAL"}</definedName>
    <definedName name="_______b5" hidden="1">{"TAB1",#N/A,TRUE,"GENERAL";"TAB2",#N/A,TRUE,"GENERAL";"TAB3",#N/A,TRUE,"GENERAL";"TAB4",#N/A,TRUE,"GENERAL";"TAB5",#N/A,TRUE,"GENERAL"}</definedName>
    <definedName name="_______b6" localSheetId="1" hidden="1">{"TAB1",#N/A,TRUE,"GENERAL";"TAB2",#N/A,TRUE,"GENERAL";"TAB3",#N/A,TRUE,"GENERAL";"TAB4",#N/A,TRUE,"GENERAL";"TAB5",#N/A,TRUE,"GENERAL"}</definedName>
    <definedName name="_______b6" localSheetId="2" hidden="1">{"TAB1",#N/A,TRUE,"GENERAL";"TAB2",#N/A,TRUE,"GENERAL";"TAB3",#N/A,TRUE,"GENERAL";"TAB4",#N/A,TRUE,"GENERAL";"TAB5",#N/A,TRUE,"GENERAL"}</definedName>
    <definedName name="_______b6" hidden="1">{"TAB1",#N/A,TRUE,"GENERAL";"TAB2",#N/A,TRUE,"GENERAL";"TAB3",#N/A,TRUE,"GENERAL";"TAB4",#N/A,TRUE,"GENERAL";"TAB5",#N/A,TRUE,"GENERAL"}</definedName>
    <definedName name="_______b7" localSheetId="1" hidden="1">{"via1",#N/A,TRUE,"general";"via2",#N/A,TRUE,"general";"via3",#N/A,TRUE,"general"}</definedName>
    <definedName name="_______b7" localSheetId="2" hidden="1">{"via1",#N/A,TRUE,"general";"via2",#N/A,TRUE,"general";"via3",#N/A,TRUE,"general"}</definedName>
    <definedName name="_______b7" hidden="1">{"via1",#N/A,TRUE,"general";"via2",#N/A,TRUE,"general";"via3",#N/A,TRUE,"general"}</definedName>
    <definedName name="_______b8" localSheetId="1" hidden="1">{"via1",#N/A,TRUE,"general";"via2",#N/A,TRUE,"general";"via3",#N/A,TRUE,"general"}</definedName>
    <definedName name="_______b8" localSheetId="2" hidden="1">{"via1",#N/A,TRUE,"general";"via2",#N/A,TRUE,"general";"via3",#N/A,TRUE,"general"}</definedName>
    <definedName name="_______b8" hidden="1">{"via1",#N/A,TRUE,"general";"via2",#N/A,TRUE,"general";"via3",#N/A,TRUE,"general"}</definedName>
    <definedName name="_______bb9" localSheetId="1" hidden="1">{"TAB1",#N/A,TRUE,"GENERAL";"TAB2",#N/A,TRUE,"GENERAL";"TAB3",#N/A,TRUE,"GENERAL";"TAB4",#N/A,TRUE,"GENERAL";"TAB5",#N/A,TRUE,"GENERAL"}</definedName>
    <definedName name="_______bb9" localSheetId="2" hidden="1">{"TAB1",#N/A,TRUE,"GENERAL";"TAB2",#N/A,TRUE,"GENERAL";"TAB3",#N/A,TRUE,"GENERAL";"TAB4",#N/A,TRUE,"GENERAL";"TAB5",#N/A,TRUE,"GENERAL"}</definedName>
    <definedName name="_______bb9" hidden="1">{"TAB1",#N/A,TRUE,"GENERAL";"TAB2",#N/A,TRUE,"GENERAL";"TAB3",#N/A,TRUE,"GENERAL";"TAB4",#N/A,TRUE,"GENERAL";"TAB5",#N/A,TRUE,"GENERAL"}</definedName>
    <definedName name="_______bgb5" localSheetId="1" hidden="1">{"TAB1",#N/A,TRUE,"GENERAL";"TAB2",#N/A,TRUE,"GENERAL";"TAB3",#N/A,TRUE,"GENERAL";"TAB4",#N/A,TRUE,"GENERAL";"TAB5",#N/A,TRUE,"GENERAL"}</definedName>
    <definedName name="_______bgb5" localSheetId="2" hidden="1">{"TAB1",#N/A,TRUE,"GENERAL";"TAB2",#N/A,TRUE,"GENERAL";"TAB3",#N/A,TRUE,"GENERAL";"TAB4",#N/A,TRUE,"GENERAL";"TAB5",#N/A,TRUE,"GENERAL"}</definedName>
    <definedName name="_______bgb5" hidden="1">{"TAB1",#N/A,TRUE,"GENERAL";"TAB2",#N/A,TRUE,"GENERAL";"TAB3",#N/A,TRUE,"GENERAL";"TAB4",#N/A,TRUE,"GENERAL";"TAB5",#N/A,TRUE,"GENERAL"}</definedName>
    <definedName name="_______BGC1" localSheetId="1">#REF!</definedName>
    <definedName name="_______BGC1" localSheetId="2">#REF!</definedName>
    <definedName name="_______BGC1">#REF!</definedName>
    <definedName name="_______BGC3" localSheetId="1">#REF!</definedName>
    <definedName name="_______BGC3" localSheetId="2">#REF!</definedName>
    <definedName name="_______BGC3">#REF!</definedName>
    <definedName name="_______BGC5" localSheetId="1">#REF!</definedName>
    <definedName name="_______BGC5" localSheetId="2">#REF!</definedName>
    <definedName name="_______BGC5">#REF!</definedName>
    <definedName name="_______CAC1" localSheetId="1">#REF!</definedName>
    <definedName name="_______CAC1" localSheetId="2">#REF!</definedName>
    <definedName name="_______CAC1">#REF!</definedName>
    <definedName name="_______CAC3" localSheetId="1">#REF!</definedName>
    <definedName name="_______CAC3" localSheetId="2">#REF!</definedName>
    <definedName name="_______CAC3">#REF!</definedName>
    <definedName name="_______CAC5" localSheetId="1">#REF!</definedName>
    <definedName name="_______CAC5" localSheetId="2">#REF!</definedName>
    <definedName name="_______CAC5">#REF!</definedName>
    <definedName name="_______COD906">[2]CONS!$E$29</definedName>
    <definedName name="_______EQP1">#REF!</definedName>
    <definedName name="_______EQP10">#REF!</definedName>
    <definedName name="_______EQP11">#REF!</definedName>
    <definedName name="_______EQP12">#REF!</definedName>
    <definedName name="_______EQP13">#REF!</definedName>
    <definedName name="_______EQP14">#REF!</definedName>
    <definedName name="_______EQP15">#REF!</definedName>
    <definedName name="_______EQP16">#REF!</definedName>
    <definedName name="_______EQP17">#REF!</definedName>
    <definedName name="_______EQP18">#REF!</definedName>
    <definedName name="_______EQP19">#REF!</definedName>
    <definedName name="_______EQP2">#REF!</definedName>
    <definedName name="_______EQP20">#REF!</definedName>
    <definedName name="_______eqp27">#REF!</definedName>
    <definedName name="_______EQP3">#REF!</definedName>
    <definedName name="_______EQP4">#REF!</definedName>
    <definedName name="_______EQP5">#REF!</definedName>
    <definedName name="_______EQP6">#REF!</definedName>
    <definedName name="_______EQP7">#REF!</definedName>
    <definedName name="_______EQP8">#REF!</definedName>
    <definedName name="_______EQP9">#REF!</definedName>
    <definedName name="_______F6" localSheetId="1" hidden="1">{"SUMINISTRO E INSTALACIÓN CANALETAS L=7.50"}</definedName>
    <definedName name="_______F6" localSheetId="2" hidden="1">{"SUMINISTRO E INSTALACIÓN CANALETAS L=7.50"}</definedName>
    <definedName name="_______F6" hidden="1">{"SUMINISTRO E INSTALACIÓN CANALETAS L=7.50"}</definedName>
    <definedName name="_______g2" localSheetId="1" hidden="1">{"TAB1",#N/A,TRUE,"GENERAL";"TAB2",#N/A,TRUE,"GENERAL";"TAB3",#N/A,TRUE,"GENERAL";"TAB4",#N/A,TRUE,"GENERAL";"TAB5",#N/A,TRUE,"GENERAL"}</definedName>
    <definedName name="_______g2" localSheetId="2" hidden="1">{"TAB1",#N/A,TRUE,"GENERAL";"TAB2",#N/A,TRUE,"GENERAL";"TAB3",#N/A,TRUE,"GENERAL";"TAB4",#N/A,TRUE,"GENERAL";"TAB5",#N/A,TRUE,"GENERAL"}</definedName>
    <definedName name="_______g2" hidden="1">{"TAB1",#N/A,TRUE,"GENERAL";"TAB2",#N/A,TRUE,"GENERAL";"TAB3",#N/A,TRUE,"GENERAL";"TAB4",#N/A,TRUE,"GENERAL";"TAB5",#N/A,TRUE,"GENERAL"}</definedName>
    <definedName name="_______g3" localSheetId="1" hidden="1">{"via1",#N/A,TRUE,"general";"via2",#N/A,TRUE,"general";"via3",#N/A,TRUE,"general"}</definedName>
    <definedName name="_______g3" localSheetId="2" hidden="1">{"via1",#N/A,TRUE,"general";"via2",#N/A,TRUE,"general";"via3",#N/A,TRUE,"general"}</definedName>
    <definedName name="_______g3" hidden="1">{"via1",#N/A,TRUE,"general";"via2",#N/A,TRUE,"general";"via3",#N/A,TRUE,"general"}</definedName>
    <definedName name="_______g4" localSheetId="1" hidden="1">{"via1",#N/A,TRUE,"general";"via2",#N/A,TRUE,"general";"via3",#N/A,TRUE,"general"}</definedName>
    <definedName name="_______g4" localSheetId="2" hidden="1">{"via1",#N/A,TRUE,"general";"via2",#N/A,TRUE,"general";"via3",#N/A,TRUE,"general"}</definedName>
    <definedName name="_______g4" hidden="1">{"via1",#N/A,TRUE,"general";"via2",#N/A,TRUE,"general";"via3",#N/A,TRUE,"general"}</definedName>
    <definedName name="_______g5" localSheetId="1" hidden="1">{"via1",#N/A,TRUE,"general";"via2",#N/A,TRUE,"general";"via3",#N/A,TRUE,"general"}</definedName>
    <definedName name="_______g5" localSheetId="2" hidden="1">{"via1",#N/A,TRUE,"general";"via2",#N/A,TRUE,"general";"via3",#N/A,TRUE,"general"}</definedName>
    <definedName name="_______g5" hidden="1">{"via1",#N/A,TRUE,"general";"via2",#N/A,TRUE,"general";"via3",#N/A,TRUE,"general"}</definedName>
    <definedName name="_______g6" localSheetId="1" hidden="1">{"via1",#N/A,TRUE,"general";"via2",#N/A,TRUE,"general";"via3",#N/A,TRUE,"general"}</definedName>
    <definedName name="_______g6" localSheetId="2" hidden="1">{"via1",#N/A,TRUE,"general";"via2",#N/A,TRUE,"general";"via3",#N/A,TRUE,"general"}</definedName>
    <definedName name="_______g6" hidden="1">{"via1",#N/A,TRUE,"general";"via2",#N/A,TRUE,"general";"via3",#N/A,TRUE,"general"}</definedName>
    <definedName name="_______g7" localSheetId="1" hidden="1">{"TAB1",#N/A,TRUE,"GENERAL";"TAB2",#N/A,TRUE,"GENERAL";"TAB3",#N/A,TRUE,"GENERAL";"TAB4",#N/A,TRUE,"GENERAL";"TAB5",#N/A,TRUE,"GENERAL"}</definedName>
    <definedName name="_______g7" localSheetId="2" hidden="1">{"TAB1",#N/A,TRUE,"GENERAL";"TAB2",#N/A,TRUE,"GENERAL";"TAB3",#N/A,TRUE,"GENERAL";"TAB4",#N/A,TRUE,"GENERAL";"TAB5",#N/A,TRUE,"GENERAL"}</definedName>
    <definedName name="_______g7" hidden="1">{"TAB1",#N/A,TRUE,"GENERAL";"TAB2",#N/A,TRUE,"GENERAL";"TAB3",#N/A,TRUE,"GENERAL";"TAB4",#N/A,TRUE,"GENERAL";"TAB5",#N/A,TRUE,"GENERAL"}</definedName>
    <definedName name="_______GR1" localSheetId="1" hidden="1">{"TAB1",#N/A,TRUE,"GENERAL";"TAB2",#N/A,TRUE,"GENERAL";"TAB3",#N/A,TRUE,"GENERAL";"TAB4",#N/A,TRUE,"GENERAL";"TAB5",#N/A,TRUE,"GENERAL"}</definedName>
    <definedName name="_______GR1" localSheetId="2" hidden="1">{"TAB1",#N/A,TRUE,"GENERAL";"TAB2",#N/A,TRUE,"GENERAL";"TAB3",#N/A,TRUE,"GENERAL";"TAB4",#N/A,TRUE,"GENERAL";"TAB5",#N/A,TRUE,"GENERAL"}</definedName>
    <definedName name="_______GR1" hidden="1">{"TAB1",#N/A,TRUE,"GENERAL";"TAB2",#N/A,TRUE,"GENERAL";"TAB3",#N/A,TRUE,"GENERAL";"TAB4",#N/A,TRUE,"GENERAL";"TAB5",#N/A,TRUE,"GENERAL"}</definedName>
    <definedName name="_______gtr4" localSheetId="1" hidden="1">{"via1",#N/A,TRUE,"general";"via2",#N/A,TRUE,"general";"via3",#N/A,TRUE,"general"}</definedName>
    <definedName name="_______gtr4" localSheetId="2" hidden="1">{"via1",#N/A,TRUE,"general";"via2",#N/A,TRUE,"general";"via3",#N/A,TRUE,"general"}</definedName>
    <definedName name="_______gtr4" hidden="1">{"via1",#N/A,TRUE,"general";"via2",#N/A,TRUE,"general";"via3",#N/A,TRUE,"general"}</definedName>
    <definedName name="_______h2" localSheetId="1" hidden="1">{"via1",#N/A,TRUE,"general";"via2",#N/A,TRUE,"general";"via3",#N/A,TRUE,"general"}</definedName>
    <definedName name="_______h2" localSheetId="2" hidden="1">{"via1",#N/A,TRUE,"general";"via2",#N/A,TRUE,"general";"via3",#N/A,TRUE,"general"}</definedName>
    <definedName name="_______h2" hidden="1">{"via1",#N/A,TRUE,"general";"via2",#N/A,TRUE,"general";"via3",#N/A,TRUE,"general"}</definedName>
    <definedName name="_______h3" localSheetId="1" hidden="1">{"via1",#N/A,TRUE,"general";"via2",#N/A,TRUE,"general";"via3",#N/A,TRUE,"general"}</definedName>
    <definedName name="_______h3" localSheetId="2" hidden="1">{"via1",#N/A,TRUE,"general";"via2",#N/A,TRUE,"general";"via3",#N/A,TRUE,"general"}</definedName>
    <definedName name="_______h3" hidden="1">{"via1",#N/A,TRUE,"general";"via2",#N/A,TRUE,"general";"via3",#N/A,TRUE,"general"}</definedName>
    <definedName name="_______h4" localSheetId="1" hidden="1">{"TAB1",#N/A,TRUE,"GENERAL";"TAB2",#N/A,TRUE,"GENERAL";"TAB3",#N/A,TRUE,"GENERAL";"TAB4",#N/A,TRUE,"GENERAL";"TAB5",#N/A,TRUE,"GENERAL"}</definedName>
    <definedName name="_______h4" localSheetId="2" hidden="1">{"TAB1",#N/A,TRUE,"GENERAL";"TAB2",#N/A,TRUE,"GENERAL";"TAB3",#N/A,TRUE,"GENERAL";"TAB4",#N/A,TRUE,"GENERAL";"TAB5",#N/A,TRUE,"GENERAL"}</definedName>
    <definedName name="_______h4" hidden="1">{"TAB1",#N/A,TRUE,"GENERAL";"TAB2",#N/A,TRUE,"GENERAL";"TAB3",#N/A,TRUE,"GENERAL";"TAB4",#N/A,TRUE,"GENERAL";"TAB5",#N/A,TRUE,"GENERAL"}</definedName>
    <definedName name="_______h5" localSheetId="1" hidden="1">{"TAB1",#N/A,TRUE,"GENERAL";"TAB2",#N/A,TRUE,"GENERAL";"TAB3",#N/A,TRUE,"GENERAL";"TAB4",#N/A,TRUE,"GENERAL";"TAB5",#N/A,TRUE,"GENERAL"}</definedName>
    <definedName name="_______h5" localSheetId="2" hidden="1">{"TAB1",#N/A,TRUE,"GENERAL";"TAB2",#N/A,TRUE,"GENERAL";"TAB3",#N/A,TRUE,"GENERAL";"TAB4",#N/A,TRUE,"GENERAL";"TAB5",#N/A,TRUE,"GENERAL"}</definedName>
    <definedName name="_______h5" hidden="1">{"TAB1",#N/A,TRUE,"GENERAL";"TAB2",#N/A,TRUE,"GENERAL";"TAB3",#N/A,TRUE,"GENERAL";"TAB4",#N/A,TRUE,"GENERAL";"TAB5",#N/A,TRUE,"GENERAL"}</definedName>
    <definedName name="_______h6" localSheetId="1" hidden="1">{"via1",#N/A,TRUE,"general";"via2",#N/A,TRUE,"general";"via3",#N/A,TRUE,"general"}</definedName>
    <definedName name="_______h6" localSheetId="2" hidden="1">{"via1",#N/A,TRUE,"general";"via2",#N/A,TRUE,"general";"via3",#N/A,TRUE,"general"}</definedName>
    <definedName name="_______h6" hidden="1">{"via1",#N/A,TRUE,"general";"via2",#N/A,TRUE,"general";"via3",#N/A,TRUE,"general"}</definedName>
    <definedName name="_______h7" localSheetId="1" hidden="1">{"TAB1",#N/A,TRUE,"GENERAL";"TAB2",#N/A,TRUE,"GENERAL";"TAB3",#N/A,TRUE,"GENERAL";"TAB4",#N/A,TRUE,"GENERAL";"TAB5",#N/A,TRUE,"GENERAL"}</definedName>
    <definedName name="_______h7" localSheetId="2" hidden="1">{"TAB1",#N/A,TRUE,"GENERAL";"TAB2",#N/A,TRUE,"GENERAL";"TAB3",#N/A,TRUE,"GENERAL";"TAB4",#N/A,TRUE,"GENERAL";"TAB5",#N/A,TRUE,"GENERAL"}</definedName>
    <definedName name="_______h7" hidden="1">{"TAB1",#N/A,TRUE,"GENERAL";"TAB2",#N/A,TRUE,"GENERAL";"TAB3",#N/A,TRUE,"GENERAL";"TAB4",#N/A,TRUE,"GENERAL";"TAB5",#N/A,TRUE,"GENERAL"}</definedName>
    <definedName name="_______h8" localSheetId="1" hidden="1">{"via1",#N/A,TRUE,"general";"via2",#N/A,TRUE,"general";"via3",#N/A,TRUE,"general"}</definedName>
    <definedName name="_______h8" localSheetId="2" hidden="1">{"via1",#N/A,TRUE,"general";"via2",#N/A,TRUE,"general";"via3",#N/A,TRUE,"general"}</definedName>
    <definedName name="_______h8" hidden="1">{"via1",#N/A,TRUE,"general";"via2",#N/A,TRUE,"general";"via3",#N/A,TRUE,"general"}</definedName>
    <definedName name="_______hfh7" localSheetId="1" hidden="1">{"via1",#N/A,TRUE,"general";"via2",#N/A,TRUE,"general";"via3",#N/A,TRUE,"general"}</definedName>
    <definedName name="_______hfh7" localSheetId="2" hidden="1">{"via1",#N/A,TRUE,"general";"via2",#N/A,TRUE,"general";"via3",#N/A,TRUE,"general"}</definedName>
    <definedName name="_______hfh7" hidden="1">{"via1",#N/A,TRUE,"general";"via2",#N/A,TRUE,"general";"via3",#N/A,TRUE,"general"}</definedName>
    <definedName name="_______i4" localSheetId="1" hidden="1">{"via1",#N/A,TRUE,"general";"via2",#N/A,TRUE,"general";"via3",#N/A,TRUE,"general"}</definedName>
    <definedName name="_______i4" localSheetId="2" hidden="1">{"via1",#N/A,TRUE,"general";"via2",#N/A,TRUE,"general";"via3",#N/A,TRUE,"general"}</definedName>
    <definedName name="_______i4" hidden="1">{"via1",#N/A,TRUE,"general";"via2",#N/A,TRUE,"general";"via3",#N/A,TRUE,"general"}</definedName>
    <definedName name="_______i5" localSheetId="1" hidden="1">{"TAB1",#N/A,TRUE,"GENERAL";"TAB2",#N/A,TRUE,"GENERAL";"TAB3",#N/A,TRUE,"GENERAL";"TAB4",#N/A,TRUE,"GENERAL";"TAB5",#N/A,TRUE,"GENERAL"}</definedName>
    <definedName name="_______i5" localSheetId="2" hidden="1">{"TAB1",#N/A,TRUE,"GENERAL";"TAB2",#N/A,TRUE,"GENERAL";"TAB3",#N/A,TRUE,"GENERAL";"TAB4",#N/A,TRUE,"GENERAL";"TAB5",#N/A,TRUE,"GENERAL"}</definedName>
    <definedName name="_______i5" hidden="1">{"TAB1",#N/A,TRUE,"GENERAL";"TAB2",#N/A,TRUE,"GENERAL";"TAB3",#N/A,TRUE,"GENERAL";"TAB4",#N/A,TRUE,"GENERAL";"TAB5",#N/A,TRUE,"GENERAL"}</definedName>
    <definedName name="_______i6" localSheetId="1" hidden="1">{"TAB1",#N/A,TRUE,"GENERAL";"TAB2",#N/A,TRUE,"GENERAL";"TAB3",#N/A,TRUE,"GENERAL";"TAB4",#N/A,TRUE,"GENERAL";"TAB5",#N/A,TRUE,"GENERAL"}</definedName>
    <definedName name="_______i6" localSheetId="2" hidden="1">{"TAB1",#N/A,TRUE,"GENERAL";"TAB2",#N/A,TRUE,"GENERAL";"TAB3",#N/A,TRUE,"GENERAL";"TAB4",#N/A,TRUE,"GENERAL";"TAB5",#N/A,TRUE,"GENERAL"}</definedName>
    <definedName name="_______i6" hidden="1">{"TAB1",#N/A,TRUE,"GENERAL";"TAB2",#N/A,TRUE,"GENERAL";"TAB3",#N/A,TRUE,"GENERAL";"TAB4",#N/A,TRUE,"GENERAL";"TAB5",#N/A,TRUE,"GENERAL"}</definedName>
    <definedName name="_______i7" localSheetId="1" hidden="1">{"via1",#N/A,TRUE,"general";"via2",#N/A,TRUE,"general";"via3",#N/A,TRUE,"general"}</definedName>
    <definedName name="_______i7" localSheetId="2" hidden="1">{"via1",#N/A,TRUE,"general";"via2",#N/A,TRUE,"general";"via3",#N/A,TRUE,"general"}</definedName>
    <definedName name="_______i7" hidden="1">{"via1",#N/A,TRUE,"general";"via2",#N/A,TRUE,"general";"via3",#N/A,TRUE,"general"}</definedName>
    <definedName name="_______i77" localSheetId="1" hidden="1">{"TAB1",#N/A,TRUE,"GENERAL";"TAB2",#N/A,TRUE,"GENERAL";"TAB3",#N/A,TRUE,"GENERAL";"TAB4",#N/A,TRUE,"GENERAL";"TAB5",#N/A,TRUE,"GENERAL"}</definedName>
    <definedName name="_______i77" localSheetId="2" hidden="1">{"TAB1",#N/A,TRUE,"GENERAL";"TAB2",#N/A,TRUE,"GENERAL";"TAB3",#N/A,TRUE,"GENERAL";"TAB4",#N/A,TRUE,"GENERAL";"TAB5",#N/A,TRUE,"GENERAL"}</definedName>
    <definedName name="_______i77" hidden="1">{"TAB1",#N/A,TRUE,"GENERAL";"TAB2",#N/A,TRUE,"GENERAL";"TAB3",#N/A,TRUE,"GENERAL";"TAB4",#N/A,TRUE,"GENERAL";"TAB5",#N/A,TRUE,"GENERAL"}</definedName>
    <definedName name="_______i8" localSheetId="1" hidden="1">{"via1",#N/A,TRUE,"general";"via2",#N/A,TRUE,"general";"via3",#N/A,TRUE,"general"}</definedName>
    <definedName name="_______i8" localSheetId="2" hidden="1">{"via1",#N/A,TRUE,"general";"via2",#N/A,TRUE,"general";"via3",#N/A,TRUE,"general"}</definedName>
    <definedName name="_______i8" hidden="1">{"via1",#N/A,TRUE,"general";"via2",#N/A,TRUE,"general";"via3",#N/A,TRUE,"general"}</definedName>
    <definedName name="_______i9" localSheetId="1" hidden="1">{"TAB1",#N/A,TRUE,"GENERAL";"TAB2",#N/A,TRUE,"GENERAL";"TAB3",#N/A,TRUE,"GENERAL";"TAB4",#N/A,TRUE,"GENERAL";"TAB5",#N/A,TRUE,"GENERAL"}</definedName>
    <definedName name="_______i9" localSheetId="2" hidden="1">{"TAB1",#N/A,TRUE,"GENERAL";"TAB2",#N/A,TRUE,"GENERAL";"TAB3",#N/A,TRUE,"GENERAL";"TAB4",#N/A,TRUE,"GENERAL";"TAB5",#N/A,TRUE,"GENERAL"}</definedName>
    <definedName name="_______i9" hidden="1">{"TAB1",#N/A,TRUE,"GENERAL";"TAB2",#N/A,TRUE,"GENERAL";"TAB3",#N/A,TRUE,"GENERAL";"TAB4",#N/A,TRUE,"GENERAL";"TAB5",#N/A,TRUE,"GENERAL"}</definedName>
    <definedName name="_______k3" localSheetId="1" hidden="1">{"TAB1",#N/A,TRUE,"GENERAL";"TAB2",#N/A,TRUE,"GENERAL";"TAB3",#N/A,TRUE,"GENERAL";"TAB4",#N/A,TRUE,"GENERAL";"TAB5",#N/A,TRUE,"GENERAL"}</definedName>
    <definedName name="_______k3" localSheetId="2" hidden="1">{"TAB1",#N/A,TRUE,"GENERAL";"TAB2",#N/A,TRUE,"GENERAL";"TAB3",#N/A,TRUE,"GENERAL";"TAB4",#N/A,TRUE,"GENERAL";"TAB5",#N/A,TRUE,"GENERAL"}</definedName>
    <definedName name="_______k3" hidden="1">{"TAB1",#N/A,TRUE,"GENERAL";"TAB2",#N/A,TRUE,"GENERAL";"TAB3",#N/A,TRUE,"GENERAL";"TAB4",#N/A,TRUE,"GENERAL";"TAB5",#N/A,TRUE,"GENERAL"}</definedName>
    <definedName name="_______k4" localSheetId="1" hidden="1">{"via1",#N/A,TRUE,"general";"via2",#N/A,TRUE,"general";"via3",#N/A,TRUE,"general"}</definedName>
    <definedName name="_______k4" localSheetId="2" hidden="1">{"via1",#N/A,TRUE,"general";"via2",#N/A,TRUE,"general";"via3",#N/A,TRUE,"general"}</definedName>
    <definedName name="_______k4" hidden="1">{"via1",#N/A,TRUE,"general";"via2",#N/A,TRUE,"general";"via3",#N/A,TRUE,"general"}</definedName>
    <definedName name="_______k5" localSheetId="1" hidden="1">{"via1",#N/A,TRUE,"general";"via2",#N/A,TRUE,"general";"via3",#N/A,TRUE,"general"}</definedName>
    <definedName name="_______k5" localSheetId="2" hidden="1">{"via1",#N/A,TRUE,"general";"via2",#N/A,TRUE,"general";"via3",#N/A,TRUE,"general"}</definedName>
    <definedName name="_______k5" hidden="1">{"via1",#N/A,TRUE,"general";"via2",#N/A,TRUE,"general";"via3",#N/A,TRUE,"general"}</definedName>
    <definedName name="_______k6" localSheetId="1" hidden="1">{"TAB1",#N/A,TRUE,"GENERAL";"TAB2",#N/A,TRUE,"GENERAL";"TAB3",#N/A,TRUE,"GENERAL";"TAB4",#N/A,TRUE,"GENERAL";"TAB5",#N/A,TRUE,"GENERAL"}</definedName>
    <definedName name="_______k6" localSheetId="2" hidden="1">{"TAB1",#N/A,TRUE,"GENERAL";"TAB2",#N/A,TRUE,"GENERAL";"TAB3",#N/A,TRUE,"GENERAL";"TAB4",#N/A,TRUE,"GENERAL";"TAB5",#N/A,TRUE,"GENERAL"}</definedName>
    <definedName name="_______k6" hidden="1">{"TAB1",#N/A,TRUE,"GENERAL";"TAB2",#N/A,TRUE,"GENERAL";"TAB3",#N/A,TRUE,"GENERAL";"TAB4",#N/A,TRUE,"GENERAL";"TAB5",#N/A,TRUE,"GENERAL"}</definedName>
    <definedName name="_______k7" localSheetId="1" hidden="1">{"via1",#N/A,TRUE,"general";"via2",#N/A,TRUE,"general";"via3",#N/A,TRUE,"general"}</definedName>
    <definedName name="_______k7" localSheetId="2" hidden="1">{"via1",#N/A,TRUE,"general";"via2",#N/A,TRUE,"general";"via3",#N/A,TRUE,"general"}</definedName>
    <definedName name="_______k7" hidden="1">{"via1",#N/A,TRUE,"general";"via2",#N/A,TRUE,"general";"via3",#N/A,TRUE,"general"}</definedName>
    <definedName name="_______k8" localSheetId="1" hidden="1">{"via1",#N/A,TRUE,"general";"via2",#N/A,TRUE,"general";"via3",#N/A,TRUE,"general"}</definedName>
    <definedName name="_______k8" localSheetId="2" hidden="1">{"via1",#N/A,TRUE,"general";"via2",#N/A,TRUE,"general";"via3",#N/A,TRUE,"general"}</definedName>
    <definedName name="_______k8" hidden="1">{"via1",#N/A,TRUE,"general";"via2",#N/A,TRUE,"general";"via3",#N/A,TRUE,"general"}</definedName>
    <definedName name="_______k9" localSheetId="1" hidden="1">{"TAB1",#N/A,TRUE,"GENERAL";"TAB2",#N/A,TRUE,"GENERAL";"TAB3",#N/A,TRUE,"GENERAL";"TAB4",#N/A,TRUE,"GENERAL";"TAB5",#N/A,TRUE,"GENERAL"}</definedName>
    <definedName name="_______k9" localSheetId="2" hidden="1">{"TAB1",#N/A,TRUE,"GENERAL";"TAB2",#N/A,TRUE,"GENERAL";"TAB3",#N/A,TRUE,"GENERAL";"TAB4",#N/A,TRUE,"GENERAL";"TAB5",#N/A,TRUE,"GENERAL"}</definedName>
    <definedName name="_______k9" hidden="1">{"TAB1",#N/A,TRUE,"GENERAL";"TAB2",#N/A,TRUE,"GENERAL";"TAB3",#N/A,TRUE,"GENERAL";"TAB4",#N/A,TRUE,"GENERAL";"TAB5",#N/A,TRUE,"GENERAL"}</definedName>
    <definedName name="_______kjk6" localSheetId="1" hidden="1">{"TAB1",#N/A,TRUE,"GENERAL";"TAB2",#N/A,TRUE,"GENERAL";"TAB3",#N/A,TRUE,"GENERAL";"TAB4",#N/A,TRUE,"GENERAL";"TAB5",#N/A,TRUE,"GENERAL"}</definedName>
    <definedName name="_______kjk6" localSheetId="2" hidden="1">{"TAB1",#N/A,TRUE,"GENERAL";"TAB2",#N/A,TRUE,"GENERAL";"TAB3",#N/A,TRUE,"GENERAL";"TAB4",#N/A,TRUE,"GENERAL";"TAB5",#N/A,TRUE,"GENERAL"}</definedName>
    <definedName name="_______kjk6" hidden="1">{"TAB1",#N/A,TRUE,"GENERAL";"TAB2",#N/A,TRUE,"GENERAL";"TAB3",#N/A,TRUE,"GENERAL";"TAB4",#N/A,TRUE,"GENERAL";"TAB5",#N/A,TRUE,"GENERAL"}</definedName>
    <definedName name="_______m3" localSheetId="1" hidden="1">{"via1",#N/A,TRUE,"general";"via2",#N/A,TRUE,"general";"via3",#N/A,TRUE,"general"}</definedName>
    <definedName name="_______m3" localSheetId="2" hidden="1">{"via1",#N/A,TRUE,"general";"via2",#N/A,TRUE,"general";"via3",#N/A,TRUE,"general"}</definedName>
    <definedName name="_______m3" hidden="1">{"via1",#N/A,TRUE,"general";"via2",#N/A,TRUE,"general";"via3",#N/A,TRUE,"general"}</definedName>
    <definedName name="_______m4" localSheetId="1" hidden="1">{"TAB1",#N/A,TRUE,"GENERAL";"TAB2",#N/A,TRUE,"GENERAL";"TAB3",#N/A,TRUE,"GENERAL";"TAB4",#N/A,TRUE,"GENERAL";"TAB5",#N/A,TRUE,"GENERAL"}</definedName>
    <definedName name="_______m4" localSheetId="2" hidden="1">{"TAB1",#N/A,TRUE,"GENERAL";"TAB2",#N/A,TRUE,"GENERAL";"TAB3",#N/A,TRUE,"GENERAL";"TAB4",#N/A,TRUE,"GENERAL";"TAB5",#N/A,TRUE,"GENERAL"}</definedName>
    <definedName name="_______m4" hidden="1">{"TAB1",#N/A,TRUE,"GENERAL";"TAB2",#N/A,TRUE,"GENERAL";"TAB3",#N/A,TRUE,"GENERAL";"TAB4",#N/A,TRUE,"GENERAL";"TAB5",#N/A,TRUE,"GENERAL"}</definedName>
    <definedName name="_______m5" localSheetId="1" hidden="1">{"via1",#N/A,TRUE,"general";"via2",#N/A,TRUE,"general";"via3",#N/A,TRUE,"general"}</definedName>
    <definedName name="_______m5" localSheetId="2" hidden="1">{"via1",#N/A,TRUE,"general";"via2",#N/A,TRUE,"general";"via3",#N/A,TRUE,"general"}</definedName>
    <definedName name="_______m5" hidden="1">{"via1",#N/A,TRUE,"general";"via2",#N/A,TRUE,"general";"via3",#N/A,TRUE,"general"}</definedName>
    <definedName name="_______m6" localSheetId="1" hidden="1">{"TAB1",#N/A,TRUE,"GENERAL";"TAB2",#N/A,TRUE,"GENERAL";"TAB3",#N/A,TRUE,"GENERAL";"TAB4",#N/A,TRUE,"GENERAL";"TAB5",#N/A,TRUE,"GENERAL"}</definedName>
    <definedName name="_______m6" localSheetId="2" hidden="1">{"TAB1",#N/A,TRUE,"GENERAL";"TAB2",#N/A,TRUE,"GENERAL";"TAB3",#N/A,TRUE,"GENERAL";"TAB4",#N/A,TRUE,"GENERAL";"TAB5",#N/A,TRUE,"GENERAL"}</definedName>
    <definedName name="_______m6" hidden="1">{"TAB1",#N/A,TRUE,"GENERAL";"TAB2",#N/A,TRUE,"GENERAL";"TAB3",#N/A,TRUE,"GENERAL";"TAB4",#N/A,TRUE,"GENERAL";"TAB5",#N/A,TRUE,"GENERAL"}</definedName>
    <definedName name="_______m7" localSheetId="1" hidden="1">{"TAB1",#N/A,TRUE,"GENERAL";"TAB2",#N/A,TRUE,"GENERAL";"TAB3",#N/A,TRUE,"GENERAL";"TAB4",#N/A,TRUE,"GENERAL";"TAB5",#N/A,TRUE,"GENERAL"}</definedName>
    <definedName name="_______m7" localSheetId="2" hidden="1">{"TAB1",#N/A,TRUE,"GENERAL";"TAB2",#N/A,TRUE,"GENERAL";"TAB3",#N/A,TRUE,"GENERAL";"TAB4",#N/A,TRUE,"GENERAL";"TAB5",#N/A,TRUE,"GENERAL"}</definedName>
    <definedName name="_______m7" hidden="1">{"TAB1",#N/A,TRUE,"GENERAL";"TAB2",#N/A,TRUE,"GENERAL";"TAB3",#N/A,TRUE,"GENERAL";"TAB4",#N/A,TRUE,"GENERAL";"TAB5",#N/A,TRUE,"GENERAL"}</definedName>
    <definedName name="_______m8" localSheetId="1" hidden="1">{"via1",#N/A,TRUE,"general";"via2",#N/A,TRUE,"general";"via3",#N/A,TRUE,"general"}</definedName>
    <definedName name="_______m8" localSheetId="2" hidden="1">{"via1",#N/A,TRUE,"general";"via2",#N/A,TRUE,"general";"via3",#N/A,TRUE,"general"}</definedName>
    <definedName name="_______m8" hidden="1">{"via1",#N/A,TRUE,"general";"via2",#N/A,TRUE,"general";"via3",#N/A,TRUE,"general"}</definedName>
    <definedName name="_______m9" localSheetId="1" hidden="1">{"via1",#N/A,TRUE,"general";"via2",#N/A,TRUE,"general";"via3",#N/A,TRUE,"general"}</definedName>
    <definedName name="_______m9" localSheetId="2" hidden="1">{"via1",#N/A,TRUE,"general";"via2",#N/A,TRUE,"general";"via3",#N/A,TRUE,"general"}</definedName>
    <definedName name="_______m9" hidden="1">{"via1",#N/A,TRUE,"general";"via2",#N/A,TRUE,"general";"via3",#N/A,TRUE,"general"}</definedName>
    <definedName name="_______MA2" localSheetId="1">#REF!</definedName>
    <definedName name="_______MA2" localSheetId="2">#REF!</definedName>
    <definedName name="_______MA2">#REF!</definedName>
    <definedName name="_______MAT1">#REF!</definedName>
    <definedName name="_______MAT10">#REF!</definedName>
    <definedName name="_______MAT100">#REF!</definedName>
    <definedName name="_______MAT101">#REF!</definedName>
    <definedName name="_______MAT102">#REF!</definedName>
    <definedName name="_______MAT103">#REF!</definedName>
    <definedName name="_______MAT104">#REF!</definedName>
    <definedName name="_______MAT105">#REF!</definedName>
    <definedName name="_______MAT106">#REF!</definedName>
    <definedName name="_______MAT107">#REF!</definedName>
    <definedName name="_______MAT108">#REF!</definedName>
    <definedName name="_______MAT109">#REF!</definedName>
    <definedName name="_______MAT11">#REF!</definedName>
    <definedName name="_______MAT110">#REF!</definedName>
    <definedName name="_______MAT111">#REF!</definedName>
    <definedName name="_______MAT112">#REF!</definedName>
    <definedName name="_______MAT113">#REF!</definedName>
    <definedName name="_______MAT114">#REF!</definedName>
    <definedName name="_______MAT115">#REF!</definedName>
    <definedName name="_______MAT116">#REF!</definedName>
    <definedName name="_______MAT117">#REF!</definedName>
    <definedName name="_______MAT118">#REF!</definedName>
    <definedName name="_______MAT119">#REF!</definedName>
    <definedName name="_______MAT12">#REF!</definedName>
    <definedName name="_______MAT120">#REF!</definedName>
    <definedName name="_______MAT121">#REF!</definedName>
    <definedName name="_______MAT122">#REF!</definedName>
    <definedName name="_______MAT123">#REF!</definedName>
    <definedName name="_______MAT124">#REF!</definedName>
    <definedName name="_______MAT125">#REF!</definedName>
    <definedName name="_______MAT126">#REF!</definedName>
    <definedName name="_______MAT127">#REF!</definedName>
    <definedName name="_______MAT128">#REF!</definedName>
    <definedName name="_______MAT129">#REF!</definedName>
    <definedName name="_______MAT13">#REF!</definedName>
    <definedName name="_______MAT130">#REF!</definedName>
    <definedName name="_______MAT131">#REF!</definedName>
    <definedName name="_______MAT132">#REF!</definedName>
    <definedName name="_______MAT133">#REF!</definedName>
    <definedName name="_______MAT134">#REF!</definedName>
    <definedName name="_______MAT135">#REF!</definedName>
    <definedName name="_______MAT136">#REF!</definedName>
    <definedName name="_______MAT137">#REF!</definedName>
    <definedName name="_______MAT138">#REF!</definedName>
    <definedName name="_______MAT139">#REF!</definedName>
    <definedName name="_______MAT14">#REF!</definedName>
    <definedName name="_______MAT140">#REF!</definedName>
    <definedName name="_______MAT141">#REF!</definedName>
    <definedName name="_______MAT142">#REF!</definedName>
    <definedName name="_______MAT143">#REF!</definedName>
    <definedName name="_______MAT144">#REF!</definedName>
    <definedName name="_______MAT145">#REF!</definedName>
    <definedName name="_______MAT146">#REF!</definedName>
    <definedName name="_______MAT147">#REF!</definedName>
    <definedName name="_______MAT148">#REF!</definedName>
    <definedName name="_______MAT149">#REF!</definedName>
    <definedName name="_______MAT15">#REF!</definedName>
    <definedName name="_______MAT150">#REF!</definedName>
    <definedName name="_______MAT151">#REF!</definedName>
    <definedName name="_______MAT152">#REF!</definedName>
    <definedName name="_______MAT153">#REF!</definedName>
    <definedName name="_______MAT154">#REF!</definedName>
    <definedName name="_______MAT155">#REF!</definedName>
    <definedName name="_______MAT156">#REF!</definedName>
    <definedName name="_______MAT157">#REF!</definedName>
    <definedName name="_______MAT158">#REF!</definedName>
    <definedName name="_______MAT159">#REF!</definedName>
    <definedName name="_______MAT16">#REF!</definedName>
    <definedName name="_______MAT160">#REF!</definedName>
    <definedName name="_______MAT161">#REF!</definedName>
    <definedName name="_______MAT162">#REF!</definedName>
    <definedName name="_______MAT163">#REF!</definedName>
    <definedName name="_______MAT164">#REF!</definedName>
    <definedName name="_______MAT165">#REF!</definedName>
    <definedName name="_______MAT166">#REF!</definedName>
    <definedName name="_______MAT17">#REF!</definedName>
    <definedName name="_______MAT18">#REF!</definedName>
    <definedName name="_______MAT19">#REF!</definedName>
    <definedName name="_______MAT2">#REF!</definedName>
    <definedName name="_______MAT20">#REF!</definedName>
    <definedName name="_______MAT21">#REF!</definedName>
    <definedName name="_______MAT22">#REF!</definedName>
    <definedName name="_______MAT23">#REF!</definedName>
    <definedName name="_______MAT24">#REF!</definedName>
    <definedName name="_______MAT25">#REF!</definedName>
    <definedName name="_______MAT26">#REF!</definedName>
    <definedName name="_______MAT27">#REF!</definedName>
    <definedName name="_______MAT28">#REF!</definedName>
    <definedName name="_______MAT29">#REF!</definedName>
    <definedName name="_______MAT3">#REF!</definedName>
    <definedName name="_______MAT30">#REF!</definedName>
    <definedName name="_______MAT31">#REF!</definedName>
    <definedName name="_______MAT32">#REF!</definedName>
    <definedName name="_______MAT33">#REF!</definedName>
    <definedName name="_______MAT34">#REF!</definedName>
    <definedName name="_______MAT35">#REF!</definedName>
    <definedName name="_______MAT36">#REF!</definedName>
    <definedName name="_______MAT37">#REF!</definedName>
    <definedName name="_______MAT38">#REF!</definedName>
    <definedName name="_______MAT39">#REF!</definedName>
    <definedName name="_______MAT4">#REF!</definedName>
    <definedName name="_______MAT40">#REF!</definedName>
    <definedName name="_______MAT41">#REF!</definedName>
    <definedName name="_______MAT42">#REF!</definedName>
    <definedName name="_______MAT43">#REF!</definedName>
    <definedName name="_______MAT44">#REF!</definedName>
    <definedName name="_______MAT45">#REF!</definedName>
    <definedName name="_______MAT46">#REF!</definedName>
    <definedName name="_______MAT47">#REF!</definedName>
    <definedName name="_______MAT48">#REF!</definedName>
    <definedName name="_______MAT49">#REF!</definedName>
    <definedName name="_______MAT5">#REF!</definedName>
    <definedName name="_______MAT50">#REF!</definedName>
    <definedName name="_______MAT51">#REF!</definedName>
    <definedName name="_______MAT52">#REF!</definedName>
    <definedName name="_______MAT53">#REF!</definedName>
    <definedName name="_______MAT54">#REF!</definedName>
    <definedName name="_______MAT55">#REF!</definedName>
    <definedName name="_______MAT56">#REF!</definedName>
    <definedName name="_______MAT57">#REF!</definedName>
    <definedName name="_______MAT58">#REF!</definedName>
    <definedName name="_______MAT59">#REF!</definedName>
    <definedName name="_______MAT6">#REF!</definedName>
    <definedName name="_______MAT60">#REF!</definedName>
    <definedName name="_______MAT61">#REF!</definedName>
    <definedName name="_______MAT62">#REF!</definedName>
    <definedName name="_______MAT63">#REF!</definedName>
    <definedName name="_______MAT64">#REF!</definedName>
    <definedName name="_______MAT65">#REF!</definedName>
    <definedName name="_______MAT66">#REF!</definedName>
    <definedName name="_______MAT67">#REF!</definedName>
    <definedName name="_______MAT68">#REF!</definedName>
    <definedName name="_______MAT69">#REF!</definedName>
    <definedName name="_______MAT7">#REF!</definedName>
    <definedName name="_______MAT70">#REF!</definedName>
    <definedName name="_______MAT71">#REF!</definedName>
    <definedName name="_______MAT72">#REF!</definedName>
    <definedName name="_______MAT73">#REF!</definedName>
    <definedName name="_______MAT74">#REF!</definedName>
    <definedName name="_______MAT75">#REF!</definedName>
    <definedName name="_______MAT76">#REF!</definedName>
    <definedName name="_______MAT77">#REF!</definedName>
    <definedName name="_______MAT78">#REF!</definedName>
    <definedName name="_______MAT79">#REF!</definedName>
    <definedName name="_______MAT8">#REF!</definedName>
    <definedName name="_______MAT80">#REF!</definedName>
    <definedName name="_______MAT81">#REF!</definedName>
    <definedName name="_______MAT82">#REF!</definedName>
    <definedName name="_______MAT83">#REF!</definedName>
    <definedName name="_______MAT84">#REF!</definedName>
    <definedName name="_______MAT85">#REF!</definedName>
    <definedName name="_______MAT86">#REF!</definedName>
    <definedName name="_______MAT87">#REF!</definedName>
    <definedName name="_______MAT88">#REF!</definedName>
    <definedName name="_______MAT89">#REF!</definedName>
    <definedName name="_______MAT9">#REF!</definedName>
    <definedName name="_______MAT90">#REF!</definedName>
    <definedName name="_______MAT91">#REF!</definedName>
    <definedName name="_______MAT92">#REF!</definedName>
    <definedName name="_______MAT93">#REF!</definedName>
    <definedName name="_______MAT94">#REF!</definedName>
    <definedName name="_______MAT95">#REF!</definedName>
    <definedName name="_______MAT96">#REF!</definedName>
    <definedName name="_______MAT97">#REF!</definedName>
    <definedName name="_______MAT98">#REF!</definedName>
    <definedName name="_______MAT99">#REF!</definedName>
    <definedName name="_______MO1">#REF!</definedName>
    <definedName name="_______MO10">#REF!</definedName>
    <definedName name="_______MO2">#REF!</definedName>
    <definedName name="_______MO3">#REF!</definedName>
    <definedName name="_______MO4">#REF!</definedName>
    <definedName name="_______MO5">#REF!</definedName>
    <definedName name="_______MO6">#REF!</definedName>
    <definedName name="_______MO7">#REF!</definedName>
    <definedName name="_______MO8">#REF!</definedName>
    <definedName name="_______MO9">#REF!</definedName>
    <definedName name="_______MOR15">[2]CONS!$E$22</definedName>
    <definedName name="_______MV1">#REF!</definedName>
    <definedName name="_______MV10">#REF!</definedName>
    <definedName name="_______MV11">#REF!</definedName>
    <definedName name="_______MV12">#REF!</definedName>
    <definedName name="_______MV13">#REF!</definedName>
    <definedName name="_______MV14">#REF!</definedName>
    <definedName name="_______MV15">#REF!</definedName>
    <definedName name="_______MV16">#REF!</definedName>
    <definedName name="_______MV17">#REF!</definedName>
    <definedName name="_______MV18">#REF!</definedName>
    <definedName name="_______MV19">#REF!</definedName>
    <definedName name="_______MV2">#REF!</definedName>
    <definedName name="_______MV20">#REF!</definedName>
    <definedName name="_______MV3">#REF!</definedName>
    <definedName name="_______MV4">#REF!</definedName>
    <definedName name="_______MV5">#REF!</definedName>
    <definedName name="_______MV6">#REF!</definedName>
    <definedName name="_______MV7">#REF!</definedName>
    <definedName name="_______MV8">#REF!</definedName>
    <definedName name="_______MV9">#REF!</definedName>
    <definedName name="_______n3" localSheetId="1" hidden="1">{"TAB1",#N/A,TRUE,"GENERAL";"TAB2",#N/A,TRUE,"GENERAL";"TAB3",#N/A,TRUE,"GENERAL";"TAB4",#N/A,TRUE,"GENERAL";"TAB5",#N/A,TRUE,"GENERAL"}</definedName>
    <definedName name="_______n3" localSheetId="2" hidden="1">{"TAB1",#N/A,TRUE,"GENERAL";"TAB2",#N/A,TRUE,"GENERAL";"TAB3",#N/A,TRUE,"GENERAL";"TAB4",#N/A,TRUE,"GENERAL";"TAB5",#N/A,TRUE,"GENERAL"}</definedName>
    <definedName name="_______n3" hidden="1">{"TAB1",#N/A,TRUE,"GENERAL";"TAB2",#N/A,TRUE,"GENERAL";"TAB3",#N/A,TRUE,"GENERAL";"TAB4",#N/A,TRUE,"GENERAL";"TAB5",#N/A,TRUE,"GENERAL"}</definedName>
    <definedName name="_______n4" localSheetId="1" hidden="1">{"via1",#N/A,TRUE,"general";"via2",#N/A,TRUE,"general";"via3",#N/A,TRUE,"general"}</definedName>
    <definedName name="_______n4" localSheetId="2" hidden="1">{"via1",#N/A,TRUE,"general";"via2",#N/A,TRUE,"general";"via3",#N/A,TRUE,"general"}</definedName>
    <definedName name="_______n4" hidden="1">{"via1",#N/A,TRUE,"general";"via2",#N/A,TRUE,"general";"via3",#N/A,TRUE,"general"}</definedName>
    <definedName name="_______n5" localSheetId="1" hidden="1">{"TAB1",#N/A,TRUE,"GENERAL";"TAB2",#N/A,TRUE,"GENERAL";"TAB3",#N/A,TRUE,"GENERAL";"TAB4",#N/A,TRUE,"GENERAL";"TAB5",#N/A,TRUE,"GENERAL"}</definedName>
    <definedName name="_______n5" localSheetId="2" hidden="1">{"TAB1",#N/A,TRUE,"GENERAL";"TAB2",#N/A,TRUE,"GENERAL";"TAB3",#N/A,TRUE,"GENERAL";"TAB4",#N/A,TRUE,"GENERAL";"TAB5",#N/A,TRUE,"GENERAL"}</definedName>
    <definedName name="_______n5" hidden="1">{"TAB1",#N/A,TRUE,"GENERAL";"TAB2",#N/A,TRUE,"GENERAL";"TAB3",#N/A,TRUE,"GENERAL";"TAB4",#N/A,TRUE,"GENERAL";"TAB5",#N/A,TRUE,"GENERAL"}</definedName>
    <definedName name="_______nyn7" localSheetId="1" hidden="1">{"via1",#N/A,TRUE,"general";"via2",#N/A,TRUE,"general";"via3",#N/A,TRUE,"general"}</definedName>
    <definedName name="_______nyn7" localSheetId="2" hidden="1">{"via1",#N/A,TRUE,"general";"via2",#N/A,TRUE,"general";"via3",#N/A,TRUE,"general"}</definedName>
    <definedName name="_______nyn7" hidden="1">{"via1",#N/A,TRUE,"general";"via2",#N/A,TRUE,"general";"via3",#N/A,TRUE,"general"}</definedName>
    <definedName name="_______o4" localSheetId="1" hidden="1">{"via1",#N/A,TRUE,"general";"via2",#N/A,TRUE,"general";"via3",#N/A,TRUE,"general"}</definedName>
    <definedName name="_______o4" localSheetId="2" hidden="1">{"via1",#N/A,TRUE,"general";"via2",#N/A,TRUE,"general";"via3",#N/A,TRUE,"general"}</definedName>
    <definedName name="_______o4" hidden="1">{"via1",#N/A,TRUE,"general";"via2",#N/A,TRUE,"general";"via3",#N/A,TRUE,"general"}</definedName>
    <definedName name="_______o5" localSheetId="1" hidden="1">{"TAB1",#N/A,TRUE,"GENERAL";"TAB2",#N/A,TRUE,"GENERAL";"TAB3",#N/A,TRUE,"GENERAL";"TAB4",#N/A,TRUE,"GENERAL";"TAB5",#N/A,TRUE,"GENERAL"}</definedName>
    <definedName name="_______o5" localSheetId="2" hidden="1">{"TAB1",#N/A,TRUE,"GENERAL";"TAB2",#N/A,TRUE,"GENERAL";"TAB3",#N/A,TRUE,"GENERAL";"TAB4",#N/A,TRUE,"GENERAL";"TAB5",#N/A,TRUE,"GENERAL"}</definedName>
    <definedName name="_______o5" hidden="1">{"TAB1",#N/A,TRUE,"GENERAL";"TAB2",#N/A,TRUE,"GENERAL";"TAB3",#N/A,TRUE,"GENERAL";"TAB4",#N/A,TRUE,"GENERAL";"TAB5",#N/A,TRUE,"GENERAL"}</definedName>
    <definedName name="_______o6" localSheetId="1" hidden="1">{"TAB1",#N/A,TRUE,"GENERAL";"TAB2",#N/A,TRUE,"GENERAL";"TAB3",#N/A,TRUE,"GENERAL";"TAB4",#N/A,TRUE,"GENERAL";"TAB5",#N/A,TRUE,"GENERAL"}</definedName>
    <definedName name="_______o6" localSheetId="2" hidden="1">{"TAB1",#N/A,TRUE,"GENERAL";"TAB2",#N/A,TRUE,"GENERAL";"TAB3",#N/A,TRUE,"GENERAL";"TAB4",#N/A,TRUE,"GENERAL";"TAB5",#N/A,TRUE,"GENERAL"}</definedName>
    <definedName name="_______o6" hidden="1">{"TAB1",#N/A,TRUE,"GENERAL";"TAB2",#N/A,TRUE,"GENERAL";"TAB3",#N/A,TRUE,"GENERAL";"TAB4",#N/A,TRUE,"GENERAL";"TAB5",#N/A,TRUE,"GENERAL"}</definedName>
    <definedName name="_______o7" localSheetId="1" hidden="1">{"TAB1",#N/A,TRUE,"GENERAL";"TAB2",#N/A,TRUE,"GENERAL";"TAB3",#N/A,TRUE,"GENERAL";"TAB4",#N/A,TRUE,"GENERAL";"TAB5",#N/A,TRUE,"GENERAL"}</definedName>
    <definedName name="_______o7" localSheetId="2" hidden="1">{"TAB1",#N/A,TRUE,"GENERAL";"TAB2",#N/A,TRUE,"GENERAL";"TAB3",#N/A,TRUE,"GENERAL";"TAB4",#N/A,TRUE,"GENERAL";"TAB5",#N/A,TRUE,"GENERAL"}</definedName>
    <definedName name="_______o7" hidden="1">{"TAB1",#N/A,TRUE,"GENERAL";"TAB2",#N/A,TRUE,"GENERAL";"TAB3",#N/A,TRUE,"GENERAL";"TAB4",#N/A,TRUE,"GENERAL";"TAB5",#N/A,TRUE,"GENERAL"}</definedName>
    <definedName name="_______o8" localSheetId="1" hidden="1">{"via1",#N/A,TRUE,"general";"via2",#N/A,TRUE,"general";"via3",#N/A,TRUE,"general"}</definedName>
    <definedName name="_______o8" localSheetId="2" hidden="1">{"via1",#N/A,TRUE,"general";"via2",#N/A,TRUE,"general";"via3",#N/A,TRUE,"general"}</definedName>
    <definedName name="_______o8" hidden="1">{"via1",#N/A,TRUE,"general";"via2",#N/A,TRUE,"general";"via3",#N/A,TRUE,"general"}</definedName>
    <definedName name="_______o9" localSheetId="1" hidden="1">{"TAB1",#N/A,TRUE,"GENERAL";"TAB2",#N/A,TRUE,"GENERAL";"TAB3",#N/A,TRUE,"GENERAL";"TAB4",#N/A,TRUE,"GENERAL";"TAB5",#N/A,TRUE,"GENERAL"}</definedName>
    <definedName name="_______o9" localSheetId="2" hidden="1">{"TAB1",#N/A,TRUE,"GENERAL";"TAB2",#N/A,TRUE,"GENERAL";"TAB3",#N/A,TRUE,"GENERAL";"TAB4",#N/A,TRUE,"GENERAL";"TAB5",#N/A,TRUE,"GENERAL"}</definedName>
    <definedName name="_______o9" hidden="1">{"TAB1",#N/A,TRUE,"GENERAL";"TAB2",#N/A,TRUE,"GENERAL";"TAB3",#N/A,TRUE,"GENERAL";"TAB4",#N/A,TRUE,"GENERAL";"TAB5",#N/A,TRUE,"GENERAL"}</definedName>
    <definedName name="_______p6" localSheetId="1" hidden="1">{"via1",#N/A,TRUE,"general";"via2",#N/A,TRUE,"general";"via3",#N/A,TRUE,"general"}</definedName>
    <definedName name="_______p6" localSheetId="2" hidden="1">{"via1",#N/A,TRUE,"general";"via2",#N/A,TRUE,"general";"via3",#N/A,TRUE,"general"}</definedName>
    <definedName name="_______p6" hidden="1">{"via1",#N/A,TRUE,"general";"via2",#N/A,TRUE,"general";"via3",#N/A,TRUE,"general"}</definedName>
    <definedName name="_______p7" localSheetId="1" hidden="1">{"via1",#N/A,TRUE,"general";"via2",#N/A,TRUE,"general";"via3",#N/A,TRUE,"general"}</definedName>
    <definedName name="_______p7" localSheetId="2" hidden="1">{"via1",#N/A,TRUE,"general";"via2",#N/A,TRUE,"general";"via3",#N/A,TRUE,"general"}</definedName>
    <definedName name="_______p7" hidden="1">{"via1",#N/A,TRUE,"general";"via2",#N/A,TRUE,"general";"via3",#N/A,TRUE,"general"}</definedName>
    <definedName name="_______p8" localSheetId="1" hidden="1">{"TAB1",#N/A,TRUE,"GENERAL";"TAB2",#N/A,TRUE,"GENERAL";"TAB3",#N/A,TRUE,"GENERAL";"TAB4",#N/A,TRUE,"GENERAL";"TAB5",#N/A,TRUE,"GENERAL"}</definedName>
    <definedName name="_______p8" localSheetId="2" hidden="1">{"TAB1",#N/A,TRUE,"GENERAL";"TAB2",#N/A,TRUE,"GENERAL";"TAB3",#N/A,TRUE,"GENERAL";"TAB4",#N/A,TRUE,"GENERAL";"TAB5",#N/A,TRUE,"GENERAL"}</definedName>
    <definedName name="_______p8" hidden="1">{"TAB1",#N/A,TRUE,"GENERAL";"TAB2",#N/A,TRUE,"GENERAL";"TAB3",#N/A,TRUE,"GENERAL";"TAB4",#N/A,TRUE,"GENERAL";"TAB5",#N/A,TRUE,"GENERAL"}</definedName>
    <definedName name="_______PJ50" localSheetId="1">#REF!</definedName>
    <definedName name="_______PJ50" localSheetId="2">#REF!</definedName>
    <definedName name="_______PJ50">#REF!</definedName>
    <definedName name="_______POR1">#REF!</definedName>
    <definedName name="_______POR2">#REF!</definedName>
    <definedName name="_______POR3">#REF!</definedName>
    <definedName name="_______POR4">#REF!</definedName>
    <definedName name="_______POR5">#REF!</definedName>
    <definedName name="_______r" localSheetId="1" hidden="1">{"TAB1",#N/A,TRUE,"GENERAL";"TAB2",#N/A,TRUE,"GENERAL";"TAB3",#N/A,TRUE,"GENERAL";"TAB4",#N/A,TRUE,"GENERAL";"TAB5",#N/A,TRUE,"GENERAL"}</definedName>
    <definedName name="_______r" localSheetId="2" hidden="1">{"TAB1",#N/A,TRUE,"GENERAL";"TAB2",#N/A,TRUE,"GENERAL";"TAB3",#N/A,TRUE,"GENERAL";"TAB4",#N/A,TRUE,"GENERAL";"TAB5",#N/A,TRUE,"GENERAL"}</definedName>
    <definedName name="_______r" hidden="1">{"TAB1",#N/A,TRUE,"GENERAL";"TAB2",#N/A,TRUE,"GENERAL";"TAB3",#N/A,TRUE,"GENERAL";"TAB4",#N/A,TRUE,"GENERAL";"TAB5",#N/A,TRUE,"GENERAL"}</definedName>
    <definedName name="_______r4r" localSheetId="1" hidden="1">{"via1",#N/A,TRUE,"general";"via2",#N/A,TRUE,"general";"via3",#N/A,TRUE,"general"}</definedName>
    <definedName name="_______r4r" localSheetId="2" hidden="1">{"via1",#N/A,TRUE,"general";"via2",#N/A,TRUE,"general";"via3",#N/A,TRUE,"general"}</definedName>
    <definedName name="_______r4r" hidden="1">{"via1",#N/A,TRUE,"general";"via2",#N/A,TRUE,"general";"via3",#N/A,TRUE,"general"}</definedName>
    <definedName name="_______rtu6" localSheetId="1" hidden="1">{"via1",#N/A,TRUE,"general";"via2",#N/A,TRUE,"general";"via3",#N/A,TRUE,"general"}</definedName>
    <definedName name="_______rtu6" localSheetId="2" hidden="1">{"via1",#N/A,TRUE,"general";"via2",#N/A,TRUE,"general";"via3",#N/A,TRUE,"general"}</definedName>
    <definedName name="_______rtu6" hidden="1">{"via1",#N/A,TRUE,"general";"via2",#N/A,TRUE,"general";"via3",#N/A,TRUE,"general"}</definedName>
    <definedName name="_______s1" localSheetId="1" hidden="1">{"via1",#N/A,TRUE,"general";"via2",#N/A,TRUE,"general";"via3",#N/A,TRUE,"general"}</definedName>
    <definedName name="_______s1" localSheetId="2" hidden="1">{"via1",#N/A,TRUE,"general";"via2",#N/A,TRUE,"general";"via3",#N/A,TRUE,"general"}</definedName>
    <definedName name="_______s1" hidden="1">{"via1",#N/A,TRUE,"general";"via2",#N/A,TRUE,"general";"via3",#N/A,TRUE,"general"}</definedName>
    <definedName name="_______s2" localSheetId="1" hidden="1">{"TAB1",#N/A,TRUE,"GENERAL";"TAB2",#N/A,TRUE,"GENERAL";"TAB3",#N/A,TRUE,"GENERAL";"TAB4",#N/A,TRUE,"GENERAL";"TAB5",#N/A,TRUE,"GENERAL"}</definedName>
    <definedName name="_______s2" localSheetId="2" hidden="1">{"TAB1",#N/A,TRUE,"GENERAL";"TAB2",#N/A,TRUE,"GENERAL";"TAB3",#N/A,TRUE,"GENERAL";"TAB4",#N/A,TRUE,"GENERAL";"TAB5",#N/A,TRUE,"GENERAL"}</definedName>
    <definedName name="_______s2" hidden="1">{"TAB1",#N/A,TRUE,"GENERAL";"TAB2",#N/A,TRUE,"GENERAL";"TAB3",#N/A,TRUE,"GENERAL";"TAB4",#N/A,TRUE,"GENERAL";"TAB5",#N/A,TRUE,"GENERAL"}</definedName>
    <definedName name="_______s3" localSheetId="1" hidden="1">{"TAB1",#N/A,TRUE,"GENERAL";"TAB2",#N/A,TRUE,"GENERAL";"TAB3",#N/A,TRUE,"GENERAL";"TAB4",#N/A,TRUE,"GENERAL";"TAB5",#N/A,TRUE,"GENERAL"}</definedName>
    <definedName name="_______s3" localSheetId="2" hidden="1">{"TAB1",#N/A,TRUE,"GENERAL";"TAB2",#N/A,TRUE,"GENERAL";"TAB3",#N/A,TRUE,"GENERAL";"TAB4",#N/A,TRUE,"GENERAL";"TAB5",#N/A,TRUE,"GENERAL"}</definedName>
    <definedName name="_______s3" hidden="1">{"TAB1",#N/A,TRUE,"GENERAL";"TAB2",#N/A,TRUE,"GENERAL";"TAB3",#N/A,TRUE,"GENERAL";"TAB4",#N/A,TRUE,"GENERAL";"TAB5",#N/A,TRUE,"GENERAL"}</definedName>
    <definedName name="_______s4" localSheetId="1" hidden="1">{"via1",#N/A,TRUE,"general";"via2",#N/A,TRUE,"general";"via3",#N/A,TRUE,"general"}</definedName>
    <definedName name="_______s4" localSheetId="2" hidden="1">{"via1",#N/A,TRUE,"general";"via2",#N/A,TRUE,"general";"via3",#N/A,TRUE,"general"}</definedName>
    <definedName name="_______s4" hidden="1">{"via1",#N/A,TRUE,"general";"via2",#N/A,TRUE,"general";"via3",#N/A,TRUE,"general"}</definedName>
    <definedName name="_______s5" localSheetId="1" hidden="1">{"via1",#N/A,TRUE,"general";"via2",#N/A,TRUE,"general";"via3",#N/A,TRUE,"general"}</definedName>
    <definedName name="_______s5" localSheetId="2" hidden="1">{"via1",#N/A,TRUE,"general";"via2",#N/A,TRUE,"general";"via3",#N/A,TRUE,"general"}</definedName>
    <definedName name="_______s5" hidden="1">{"via1",#N/A,TRUE,"general";"via2",#N/A,TRUE,"general";"via3",#N/A,TRUE,"general"}</definedName>
    <definedName name="_______s6" localSheetId="1" hidden="1">{"TAB1",#N/A,TRUE,"GENERAL";"TAB2",#N/A,TRUE,"GENERAL";"TAB3",#N/A,TRUE,"GENERAL";"TAB4",#N/A,TRUE,"GENERAL";"TAB5",#N/A,TRUE,"GENERAL"}</definedName>
    <definedName name="_______s6" localSheetId="2" hidden="1">{"TAB1",#N/A,TRUE,"GENERAL";"TAB2",#N/A,TRUE,"GENERAL";"TAB3",#N/A,TRUE,"GENERAL";"TAB4",#N/A,TRUE,"GENERAL";"TAB5",#N/A,TRUE,"GENERAL"}</definedName>
    <definedName name="_______s6" hidden="1">{"TAB1",#N/A,TRUE,"GENERAL";"TAB2",#N/A,TRUE,"GENERAL";"TAB3",#N/A,TRUE,"GENERAL";"TAB4",#N/A,TRUE,"GENERAL";"TAB5",#N/A,TRUE,"GENERAL"}</definedName>
    <definedName name="_______s7" localSheetId="1" hidden="1">{"via1",#N/A,TRUE,"general";"via2",#N/A,TRUE,"general";"via3",#N/A,TRUE,"general"}</definedName>
    <definedName name="_______s7" localSheetId="2" hidden="1">{"via1",#N/A,TRUE,"general";"via2",#N/A,TRUE,"general";"via3",#N/A,TRUE,"general"}</definedName>
    <definedName name="_______s7" hidden="1">{"via1",#N/A,TRUE,"general";"via2",#N/A,TRUE,"general";"via3",#N/A,TRUE,"general"}</definedName>
    <definedName name="_______SBC1" localSheetId="1">#REF!</definedName>
    <definedName name="_______SBC1" localSheetId="2">#REF!</definedName>
    <definedName name="_______SBC1">#REF!</definedName>
    <definedName name="_______SBC3" localSheetId="1">#REF!</definedName>
    <definedName name="_______SBC3" localSheetId="2">#REF!</definedName>
    <definedName name="_______SBC3">#REF!</definedName>
    <definedName name="_______SBC5" localSheetId="1">#REF!</definedName>
    <definedName name="_______SBC5" localSheetId="2">#REF!</definedName>
    <definedName name="_______SBC5">#REF!</definedName>
    <definedName name="_______t3" localSheetId="1" hidden="1">{"TAB1",#N/A,TRUE,"GENERAL";"TAB2",#N/A,TRUE,"GENERAL";"TAB3",#N/A,TRUE,"GENERAL";"TAB4",#N/A,TRUE,"GENERAL";"TAB5",#N/A,TRUE,"GENERAL"}</definedName>
    <definedName name="_______t3" localSheetId="2" hidden="1">{"TAB1",#N/A,TRUE,"GENERAL";"TAB2",#N/A,TRUE,"GENERAL";"TAB3",#N/A,TRUE,"GENERAL";"TAB4",#N/A,TRUE,"GENERAL";"TAB5",#N/A,TRUE,"GENERAL"}</definedName>
    <definedName name="_______t3" hidden="1">{"TAB1",#N/A,TRUE,"GENERAL";"TAB2",#N/A,TRUE,"GENERAL";"TAB3",#N/A,TRUE,"GENERAL";"TAB4",#N/A,TRUE,"GENERAL";"TAB5",#N/A,TRUE,"GENERAL"}</definedName>
    <definedName name="_______t4" localSheetId="1" hidden="1">{"via1",#N/A,TRUE,"general";"via2",#N/A,TRUE,"general";"via3",#N/A,TRUE,"general"}</definedName>
    <definedName name="_______t4" localSheetId="2" hidden="1">{"via1",#N/A,TRUE,"general";"via2",#N/A,TRUE,"general";"via3",#N/A,TRUE,"general"}</definedName>
    <definedName name="_______t4" hidden="1">{"via1",#N/A,TRUE,"general";"via2",#N/A,TRUE,"general";"via3",#N/A,TRUE,"general"}</definedName>
    <definedName name="_______t5" localSheetId="1" hidden="1">{"TAB1",#N/A,TRUE,"GENERAL";"TAB2",#N/A,TRUE,"GENERAL";"TAB3",#N/A,TRUE,"GENERAL";"TAB4",#N/A,TRUE,"GENERAL";"TAB5",#N/A,TRUE,"GENERAL"}</definedName>
    <definedName name="_______t5" localSheetId="2" hidden="1">{"TAB1",#N/A,TRUE,"GENERAL";"TAB2",#N/A,TRUE,"GENERAL";"TAB3",#N/A,TRUE,"GENERAL";"TAB4",#N/A,TRUE,"GENERAL";"TAB5",#N/A,TRUE,"GENERAL"}</definedName>
    <definedName name="_______t5" hidden="1">{"TAB1",#N/A,TRUE,"GENERAL";"TAB2",#N/A,TRUE,"GENERAL";"TAB3",#N/A,TRUE,"GENERAL";"TAB4",#N/A,TRUE,"GENERAL";"TAB5",#N/A,TRUE,"GENERAL"}</definedName>
    <definedName name="_______t6" localSheetId="1" hidden="1">{"via1",#N/A,TRUE,"general";"via2",#N/A,TRUE,"general";"via3",#N/A,TRUE,"general"}</definedName>
    <definedName name="_______t6" localSheetId="2" hidden="1">{"via1",#N/A,TRUE,"general";"via2",#N/A,TRUE,"general";"via3",#N/A,TRUE,"general"}</definedName>
    <definedName name="_______t6" hidden="1">{"via1",#N/A,TRUE,"general";"via2",#N/A,TRUE,"general";"via3",#N/A,TRUE,"general"}</definedName>
    <definedName name="_______t66" localSheetId="1" hidden="1">{"TAB1",#N/A,TRUE,"GENERAL";"TAB2",#N/A,TRUE,"GENERAL";"TAB3",#N/A,TRUE,"GENERAL";"TAB4",#N/A,TRUE,"GENERAL";"TAB5",#N/A,TRUE,"GENERAL"}</definedName>
    <definedName name="_______t66" localSheetId="2" hidden="1">{"TAB1",#N/A,TRUE,"GENERAL";"TAB2",#N/A,TRUE,"GENERAL";"TAB3",#N/A,TRUE,"GENERAL";"TAB4",#N/A,TRUE,"GENERAL";"TAB5",#N/A,TRUE,"GENERAL"}</definedName>
    <definedName name="_______t66" hidden="1">{"TAB1",#N/A,TRUE,"GENERAL";"TAB2",#N/A,TRUE,"GENERAL";"TAB3",#N/A,TRUE,"GENERAL";"TAB4",#N/A,TRUE,"GENERAL";"TAB5",#N/A,TRUE,"GENERAL"}</definedName>
    <definedName name="_______t7" localSheetId="1" hidden="1">{"via1",#N/A,TRUE,"general";"via2",#N/A,TRUE,"general";"via3",#N/A,TRUE,"general"}</definedName>
    <definedName name="_______t7" localSheetId="2" hidden="1">{"via1",#N/A,TRUE,"general";"via2",#N/A,TRUE,"general";"via3",#N/A,TRUE,"general"}</definedName>
    <definedName name="_______t7" hidden="1">{"via1",#N/A,TRUE,"general";"via2",#N/A,TRUE,"general";"via3",#N/A,TRUE,"general"}</definedName>
    <definedName name="_______t77" localSheetId="1" hidden="1">{"TAB1",#N/A,TRUE,"GENERAL";"TAB2",#N/A,TRUE,"GENERAL";"TAB3",#N/A,TRUE,"GENERAL";"TAB4",#N/A,TRUE,"GENERAL";"TAB5",#N/A,TRUE,"GENERAL"}</definedName>
    <definedName name="_______t77" localSheetId="2" hidden="1">{"TAB1",#N/A,TRUE,"GENERAL";"TAB2",#N/A,TRUE,"GENERAL";"TAB3",#N/A,TRUE,"GENERAL";"TAB4",#N/A,TRUE,"GENERAL";"TAB5",#N/A,TRUE,"GENERAL"}</definedName>
    <definedName name="_______t77" hidden="1">{"TAB1",#N/A,TRUE,"GENERAL";"TAB2",#N/A,TRUE,"GENERAL";"TAB3",#N/A,TRUE,"GENERAL";"TAB4",#N/A,TRUE,"GENERAL";"TAB5",#N/A,TRUE,"GENERAL"}</definedName>
    <definedName name="_______t8" localSheetId="1" hidden="1">{"TAB1",#N/A,TRUE,"GENERAL";"TAB2",#N/A,TRUE,"GENERAL";"TAB3",#N/A,TRUE,"GENERAL";"TAB4",#N/A,TRUE,"GENERAL";"TAB5",#N/A,TRUE,"GENERAL"}</definedName>
    <definedName name="_______t8" localSheetId="2" hidden="1">{"TAB1",#N/A,TRUE,"GENERAL";"TAB2",#N/A,TRUE,"GENERAL";"TAB3",#N/A,TRUE,"GENERAL";"TAB4",#N/A,TRUE,"GENERAL";"TAB5",#N/A,TRUE,"GENERAL"}</definedName>
    <definedName name="_______t8" hidden="1">{"TAB1",#N/A,TRUE,"GENERAL";"TAB2",#N/A,TRUE,"GENERAL";"TAB3",#N/A,TRUE,"GENERAL";"TAB4",#N/A,TRUE,"GENERAL";"TAB5",#N/A,TRUE,"GENERAL"}</definedName>
    <definedName name="_______t88" localSheetId="1" hidden="1">{"via1",#N/A,TRUE,"general";"via2",#N/A,TRUE,"general";"via3",#N/A,TRUE,"general"}</definedName>
    <definedName name="_______t88" localSheetId="2" hidden="1">{"via1",#N/A,TRUE,"general";"via2",#N/A,TRUE,"general";"via3",#N/A,TRUE,"general"}</definedName>
    <definedName name="_______t88" hidden="1">{"via1",#N/A,TRUE,"general";"via2",#N/A,TRUE,"general";"via3",#N/A,TRUE,"general"}</definedName>
    <definedName name="_______t9" localSheetId="1" hidden="1">{"TAB1",#N/A,TRUE,"GENERAL";"TAB2",#N/A,TRUE,"GENERAL";"TAB3",#N/A,TRUE,"GENERAL";"TAB4",#N/A,TRUE,"GENERAL";"TAB5",#N/A,TRUE,"GENERAL"}</definedName>
    <definedName name="_______t9" localSheetId="2" hidden="1">{"TAB1",#N/A,TRUE,"GENERAL";"TAB2",#N/A,TRUE,"GENERAL";"TAB3",#N/A,TRUE,"GENERAL";"TAB4",#N/A,TRUE,"GENERAL";"TAB5",#N/A,TRUE,"GENERAL"}</definedName>
    <definedName name="_______t9" hidden="1">{"TAB1",#N/A,TRUE,"GENERAL";"TAB2",#N/A,TRUE,"GENERAL";"TAB3",#N/A,TRUE,"GENERAL";"TAB4",#N/A,TRUE,"GENERAL";"TAB5",#N/A,TRUE,"GENERAL"}</definedName>
    <definedName name="_______t99" localSheetId="1" hidden="1">{"via1",#N/A,TRUE,"general";"via2",#N/A,TRUE,"general";"via3",#N/A,TRUE,"general"}</definedName>
    <definedName name="_______t99" localSheetId="2" hidden="1">{"via1",#N/A,TRUE,"general";"via2",#N/A,TRUE,"general";"via3",#N/A,TRUE,"general"}</definedName>
    <definedName name="_______t99" hidden="1">{"via1",#N/A,TRUE,"general";"via2",#N/A,TRUE,"general";"via3",#N/A,TRUE,"general"}</definedName>
    <definedName name="_______TEE6">[2]CONS!$E$28</definedName>
    <definedName name="_______u4" localSheetId="1" hidden="1">{"TAB1",#N/A,TRUE,"GENERAL";"TAB2",#N/A,TRUE,"GENERAL";"TAB3",#N/A,TRUE,"GENERAL";"TAB4",#N/A,TRUE,"GENERAL";"TAB5",#N/A,TRUE,"GENERAL"}</definedName>
    <definedName name="_______u4" localSheetId="2" hidden="1">{"TAB1",#N/A,TRUE,"GENERAL";"TAB2",#N/A,TRUE,"GENERAL";"TAB3",#N/A,TRUE,"GENERAL";"TAB4",#N/A,TRUE,"GENERAL";"TAB5",#N/A,TRUE,"GENERAL"}</definedName>
    <definedName name="_______u4" hidden="1">{"TAB1",#N/A,TRUE,"GENERAL";"TAB2",#N/A,TRUE,"GENERAL";"TAB3",#N/A,TRUE,"GENERAL";"TAB4",#N/A,TRUE,"GENERAL";"TAB5",#N/A,TRUE,"GENERAL"}</definedName>
    <definedName name="_______u5" localSheetId="1" hidden="1">{"TAB1",#N/A,TRUE,"GENERAL";"TAB2",#N/A,TRUE,"GENERAL";"TAB3",#N/A,TRUE,"GENERAL";"TAB4",#N/A,TRUE,"GENERAL";"TAB5",#N/A,TRUE,"GENERAL"}</definedName>
    <definedName name="_______u5" localSheetId="2" hidden="1">{"TAB1",#N/A,TRUE,"GENERAL";"TAB2",#N/A,TRUE,"GENERAL";"TAB3",#N/A,TRUE,"GENERAL";"TAB4",#N/A,TRUE,"GENERAL";"TAB5",#N/A,TRUE,"GENERAL"}</definedName>
    <definedName name="_______u5" hidden="1">{"TAB1",#N/A,TRUE,"GENERAL";"TAB2",#N/A,TRUE,"GENERAL";"TAB3",#N/A,TRUE,"GENERAL";"TAB4",#N/A,TRUE,"GENERAL";"TAB5",#N/A,TRUE,"GENERAL"}</definedName>
    <definedName name="_______u6" localSheetId="1" hidden="1">{"TAB1",#N/A,TRUE,"GENERAL";"TAB2",#N/A,TRUE,"GENERAL";"TAB3",#N/A,TRUE,"GENERAL";"TAB4",#N/A,TRUE,"GENERAL";"TAB5",#N/A,TRUE,"GENERAL"}</definedName>
    <definedName name="_______u6" localSheetId="2" hidden="1">{"TAB1",#N/A,TRUE,"GENERAL";"TAB2",#N/A,TRUE,"GENERAL";"TAB3",#N/A,TRUE,"GENERAL";"TAB4",#N/A,TRUE,"GENERAL";"TAB5",#N/A,TRUE,"GENERAL"}</definedName>
    <definedName name="_______u6" hidden="1">{"TAB1",#N/A,TRUE,"GENERAL";"TAB2",#N/A,TRUE,"GENERAL";"TAB3",#N/A,TRUE,"GENERAL";"TAB4",#N/A,TRUE,"GENERAL";"TAB5",#N/A,TRUE,"GENERAL"}</definedName>
    <definedName name="_______u7" localSheetId="1" hidden="1">{"via1",#N/A,TRUE,"general";"via2",#N/A,TRUE,"general";"via3",#N/A,TRUE,"general"}</definedName>
    <definedName name="_______u7" localSheetId="2" hidden="1">{"via1",#N/A,TRUE,"general";"via2",#N/A,TRUE,"general";"via3",#N/A,TRUE,"general"}</definedName>
    <definedName name="_______u7" hidden="1">{"via1",#N/A,TRUE,"general";"via2",#N/A,TRUE,"general";"via3",#N/A,TRUE,"general"}</definedName>
    <definedName name="_______u8" localSheetId="1" hidden="1">{"TAB1",#N/A,TRUE,"GENERAL";"TAB2",#N/A,TRUE,"GENERAL";"TAB3",#N/A,TRUE,"GENERAL";"TAB4",#N/A,TRUE,"GENERAL";"TAB5",#N/A,TRUE,"GENERAL"}</definedName>
    <definedName name="_______u8" localSheetId="2" hidden="1">{"TAB1",#N/A,TRUE,"GENERAL";"TAB2",#N/A,TRUE,"GENERAL";"TAB3",#N/A,TRUE,"GENERAL";"TAB4",#N/A,TRUE,"GENERAL";"TAB5",#N/A,TRUE,"GENERAL"}</definedName>
    <definedName name="_______u8" hidden="1">{"TAB1",#N/A,TRUE,"GENERAL";"TAB2",#N/A,TRUE,"GENERAL";"TAB3",#N/A,TRUE,"GENERAL";"TAB4",#N/A,TRUE,"GENERAL";"TAB5",#N/A,TRUE,"GENERAL"}</definedName>
    <definedName name="_______u9" localSheetId="1" hidden="1">{"TAB1",#N/A,TRUE,"GENERAL";"TAB2",#N/A,TRUE,"GENERAL";"TAB3",#N/A,TRUE,"GENERAL";"TAB4",#N/A,TRUE,"GENERAL";"TAB5",#N/A,TRUE,"GENERAL"}</definedName>
    <definedName name="_______u9" localSheetId="2" hidden="1">{"TAB1",#N/A,TRUE,"GENERAL";"TAB2",#N/A,TRUE,"GENERAL";"TAB3",#N/A,TRUE,"GENERAL";"TAB4",#N/A,TRUE,"GENERAL";"TAB5",#N/A,TRUE,"GENERAL"}</definedName>
    <definedName name="_______u9" hidden="1">{"TAB1",#N/A,TRUE,"GENERAL";"TAB2",#N/A,TRUE,"GENERAL";"TAB3",#N/A,TRUE,"GENERAL";"TAB4",#N/A,TRUE,"GENERAL";"TAB5",#N/A,TRUE,"GENERAL"}</definedName>
    <definedName name="_______UNI1">#REF!</definedName>
    <definedName name="_______ur7" localSheetId="1" hidden="1">{"TAB1",#N/A,TRUE,"GENERAL";"TAB2",#N/A,TRUE,"GENERAL";"TAB3",#N/A,TRUE,"GENERAL";"TAB4",#N/A,TRUE,"GENERAL";"TAB5",#N/A,TRUE,"GENERAL"}</definedName>
    <definedName name="_______ur7" localSheetId="2" hidden="1">{"TAB1",#N/A,TRUE,"GENERAL";"TAB2",#N/A,TRUE,"GENERAL";"TAB3",#N/A,TRUE,"GENERAL";"TAB4",#N/A,TRUE,"GENERAL";"TAB5",#N/A,TRUE,"GENERAL"}</definedName>
    <definedName name="_______ur7" hidden="1">{"TAB1",#N/A,TRUE,"GENERAL";"TAB2",#N/A,TRUE,"GENERAL";"TAB3",#N/A,TRUE,"GENERAL";"TAB4",#N/A,TRUE,"GENERAL";"TAB5",#N/A,TRUE,"GENERAL"}</definedName>
    <definedName name="_______v2" localSheetId="1" hidden="1">{"via1",#N/A,TRUE,"general";"via2",#N/A,TRUE,"general";"via3",#N/A,TRUE,"general"}</definedName>
    <definedName name="_______v2" localSheetId="2" hidden="1">{"via1",#N/A,TRUE,"general";"via2",#N/A,TRUE,"general";"via3",#N/A,TRUE,"general"}</definedName>
    <definedName name="_______v2" hidden="1">{"via1",#N/A,TRUE,"general";"via2",#N/A,TRUE,"general";"via3",#N/A,TRUE,"general"}</definedName>
    <definedName name="_______v3" localSheetId="1" hidden="1">{"TAB1",#N/A,TRUE,"GENERAL";"TAB2",#N/A,TRUE,"GENERAL";"TAB3",#N/A,TRUE,"GENERAL";"TAB4",#N/A,TRUE,"GENERAL";"TAB5",#N/A,TRUE,"GENERAL"}</definedName>
    <definedName name="_______v3" localSheetId="2" hidden="1">{"TAB1",#N/A,TRUE,"GENERAL";"TAB2",#N/A,TRUE,"GENERAL";"TAB3",#N/A,TRUE,"GENERAL";"TAB4",#N/A,TRUE,"GENERAL";"TAB5",#N/A,TRUE,"GENERAL"}</definedName>
    <definedName name="_______v3" hidden="1">{"TAB1",#N/A,TRUE,"GENERAL";"TAB2",#N/A,TRUE,"GENERAL";"TAB3",#N/A,TRUE,"GENERAL";"TAB4",#N/A,TRUE,"GENERAL";"TAB5",#N/A,TRUE,"GENERAL"}</definedName>
    <definedName name="_______v4" localSheetId="1" hidden="1">{"TAB1",#N/A,TRUE,"GENERAL";"TAB2",#N/A,TRUE,"GENERAL";"TAB3",#N/A,TRUE,"GENERAL";"TAB4",#N/A,TRUE,"GENERAL";"TAB5",#N/A,TRUE,"GENERAL"}</definedName>
    <definedName name="_______v4" localSheetId="2" hidden="1">{"TAB1",#N/A,TRUE,"GENERAL";"TAB2",#N/A,TRUE,"GENERAL";"TAB3",#N/A,TRUE,"GENERAL";"TAB4",#N/A,TRUE,"GENERAL";"TAB5",#N/A,TRUE,"GENERAL"}</definedName>
    <definedName name="_______v4" hidden="1">{"TAB1",#N/A,TRUE,"GENERAL";"TAB2",#N/A,TRUE,"GENERAL";"TAB3",#N/A,TRUE,"GENERAL";"TAB4",#N/A,TRUE,"GENERAL";"TAB5",#N/A,TRUE,"GENERAL"}</definedName>
    <definedName name="_______v5" localSheetId="1" hidden="1">{"TAB1",#N/A,TRUE,"GENERAL";"TAB2",#N/A,TRUE,"GENERAL";"TAB3",#N/A,TRUE,"GENERAL";"TAB4",#N/A,TRUE,"GENERAL";"TAB5",#N/A,TRUE,"GENERAL"}</definedName>
    <definedName name="_______v5" localSheetId="2" hidden="1">{"TAB1",#N/A,TRUE,"GENERAL";"TAB2",#N/A,TRUE,"GENERAL";"TAB3",#N/A,TRUE,"GENERAL";"TAB4",#N/A,TRUE,"GENERAL";"TAB5",#N/A,TRUE,"GENERAL"}</definedName>
    <definedName name="_______v5" hidden="1">{"TAB1",#N/A,TRUE,"GENERAL";"TAB2",#N/A,TRUE,"GENERAL";"TAB3",#N/A,TRUE,"GENERAL";"TAB4",#N/A,TRUE,"GENERAL";"TAB5",#N/A,TRUE,"GENERAL"}</definedName>
    <definedName name="_______v6" localSheetId="1" hidden="1">{"TAB1",#N/A,TRUE,"GENERAL";"TAB2",#N/A,TRUE,"GENERAL";"TAB3",#N/A,TRUE,"GENERAL";"TAB4",#N/A,TRUE,"GENERAL";"TAB5",#N/A,TRUE,"GENERAL"}</definedName>
    <definedName name="_______v6" localSheetId="2" hidden="1">{"TAB1",#N/A,TRUE,"GENERAL";"TAB2",#N/A,TRUE,"GENERAL";"TAB3",#N/A,TRUE,"GENERAL";"TAB4",#N/A,TRUE,"GENERAL";"TAB5",#N/A,TRUE,"GENERAL"}</definedName>
    <definedName name="_______v6" hidden="1">{"TAB1",#N/A,TRUE,"GENERAL";"TAB2",#N/A,TRUE,"GENERAL";"TAB3",#N/A,TRUE,"GENERAL";"TAB4",#N/A,TRUE,"GENERAL";"TAB5",#N/A,TRUE,"GENERAL"}</definedName>
    <definedName name="_______v7" localSheetId="1" hidden="1">{"via1",#N/A,TRUE,"general";"via2",#N/A,TRUE,"general";"via3",#N/A,TRUE,"general"}</definedName>
    <definedName name="_______v7" localSheetId="2" hidden="1">{"via1",#N/A,TRUE,"general";"via2",#N/A,TRUE,"general";"via3",#N/A,TRUE,"general"}</definedName>
    <definedName name="_______v7" hidden="1">{"via1",#N/A,TRUE,"general";"via2",#N/A,TRUE,"general";"via3",#N/A,TRUE,"general"}</definedName>
    <definedName name="_______v8" localSheetId="1" hidden="1">{"TAB1",#N/A,TRUE,"GENERAL";"TAB2",#N/A,TRUE,"GENERAL";"TAB3",#N/A,TRUE,"GENERAL";"TAB4",#N/A,TRUE,"GENERAL";"TAB5",#N/A,TRUE,"GENERAL"}</definedName>
    <definedName name="_______v8" localSheetId="2" hidden="1">{"TAB1",#N/A,TRUE,"GENERAL";"TAB2",#N/A,TRUE,"GENERAL";"TAB3",#N/A,TRUE,"GENERAL";"TAB4",#N/A,TRUE,"GENERAL";"TAB5",#N/A,TRUE,"GENERAL"}</definedName>
    <definedName name="_______v8" hidden="1">{"TAB1",#N/A,TRUE,"GENERAL";"TAB2",#N/A,TRUE,"GENERAL";"TAB3",#N/A,TRUE,"GENERAL";"TAB4",#N/A,TRUE,"GENERAL";"TAB5",#N/A,TRUE,"GENERAL"}</definedName>
    <definedName name="_______v9" localSheetId="1" hidden="1">{"TAB1",#N/A,TRUE,"GENERAL";"TAB2",#N/A,TRUE,"GENERAL";"TAB3",#N/A,TRUE,"GENERAL";"TAB4",#N/A,TRUE,"GENERAL";"TAB5",#N/A,TRUE,"GENERAL"}</definedName>
    <definedName name="_______v9" localSheetId="2" hidden="1">{"TAB1",#N/A,TRUE,"GENERAL";"TAB2",#N/A,TRUE,"GENERAL";"TAB3",#N/A,TRUE,"GENERAL";"TAB4",#N/A,TRUE,"GENERAL";"TAB5",#N/A,TRUE,"GENERAL"}</definedName>
    <definedName name="_______v9" hidden="1">{"TAB1",#N/A,TRUE,"GENERAL";"TAB2",#N/A,TRUE,"GENERAL";"TAB3",#N/A,TRUE,"GENERAL";"TAB4",#N/A,TRUE,"GENERAL";"TAB5",#N/A,TRUE,"GENERAL"}</definedName>
    <definedName name="_______vfv4" localSheetId="1" hidden="1">{"via1",#N/A,TRUE,"general";"via2",#N/A,TRUE,"general";"via3",#N/A,TRUE,"general"}</definedName>
    <definedName name="_______vfv4" localSheetId="2" hidden="1">{"via1",#N/A,TRUE,"general";"via2",#N/A,TRUE,"general";"via3",#N/A,TRUE,"general"}</definedName>
    <definedName name="_______vfv4" hidden="1">{"via1",#N/A,TRUE,"general";"via2",#N/A,TRUE,"general";"via3",#N/A,TRUE,"general"}</definedName>
    <definedName name="_______x1" localSheetId="1" hidden="1">{"TAB1",#N/A,TRUE,"GENERAL";"TAB2",#N/A,TRUE,"GENERAL";"TAB3",#N/A,TRUE,"GENERAL";"TAB4",#N/A,TRUE,"GENERAL";"TAB5",#N/A,TRUE,"GENERAL"}</definedName>
    <definedName name="_______x1" localSheetId="2" hidden="1">{"TAB1",#N/A,TRUE,"GENERAL";"TAB2",#N/A,TRUE,"GENERAL";"TAB3",#N/A,TRUE,"GENERAL";"TAB4",#N/A,TRUE,"GENERAL";"TAB5",#N/A,TRUE,"GENERAL"}</definedName>
    <definedName name="_______x1" hidden="1">{"TAB1",#N/A,TRUE,"GENERAL";"TAB2",#N/A,TRUE,"GENERAL";"TAB3",#N/A,TRUE,"GENERAL";"TAB4",#N/A,TRUE,"GENERAL";"TAB5",#N/A,TRUE,"GENERAL"}</definedName>
    <definedName name="_______x2" localSheetId="1" hidden="1">{"via1",#N/A,TRUE,"general";"via2",#N/A,TRUE,"general";"via3",#N/A,TRUE,"general"}</definedName>
    <definedName name="_______x2" localSheetId="2" hidden="1">{"via1",#N/A,TRUE,"general";"via2",#N/A,TRUE,"general";"via3",#N/A,TRUE,"general"}</definedName>
    <definedName name="_______x2" hidden="1">{"via1",#N/A,TRUE,"general";"via2",#N/A,TRUE,"general";"via3",#N/A,TRUE,"general"}</definedName>
    <definedName name="_______x3" localSheetId="1" hidden="1">{"via1",#N/A,TRUE,"general";"via2",#N/A,TRUE,"general";"via3",#N/A,TRUE,"general"}</definedName>
    <definedName name="_______x3" localSheetId="2" hidden="1">{"via1",#N/A,TRUE,"general";"via2",#N/A,TRUE,"general";"via3",#N/A,TRUE,"general"}</definedName>
    <definedName name="_______x3" hidden="1">{"via1",#N/A,TRUE,"general";"via2",#N/A,TRUE,"general";"via3",#N/A,TRUE,"general"}</definedName>
    <definedName name="_______x4" localSheetId="1" hidden="1">{"via1",#N/A,TRUE,"general";"via2",#N/A,TRUE,"general";"via3",#N/A,TRUE,"general"}</definedName>
    <definedName name="_______x4" localSheetId="2" hidden="1">{"via1",#N/A,TRUE,"general";"via2",#N/A,TRUE,"general";"via3",#N/A,TRUE,"general"}</definedName>
    <definedName name="_______x4" hidden="1">{"via1",#N/A,TRUE,"general";"via2",#N/A,TRUE,"general";"via3",#N/A,TRUE,"general"}</definedName>
    <definedName name="_______x5" localSheetId="1" hidden="1">{"TAB1",#N/A,TRUE,"GENERAL";"TAB2",#N/A,TRUE,"GENERAL";"TAB3",#N/A,TRUE,"GENERAL";"TAB4",#N/A,TRUE,"GENERAL";"TAB5",#N/A,TRUE,"GENERAL"}</definedName>
    <definedName name="_______x5" localSheetId="2" hidden="1">{"TAB1",#N/A,TRUE,"GENERAL";"TAB2",#N/A,TRUE,"GENERAL";"TAB3",#N/A,TRUE,"GENERAL";"TAB4",#N/A,TRUE,"GENERAL";"TAB5",#N/A,TRUE,"GENERAL"}</definedName>
    <definedName name="_______x5" hidden="1">{"TAB1",#N/A,TRUE,"GENERAL";"TAB2",#N/A,TRUE,"GENERAL";"TAB3",#N/A,TRUE,"GENERAL";"TAB4",#N/A,TRUE,"GENERAL";"TAB5",#N/A,TRUE,"GENERAL"}</definedName>
    <definedName name="_______x6" localSheetId="1" hidden="1">{"TAB1",#N/A,TRUE,"GENERAL";"TAB2",#N/A,TRUE,"GENERAL";"TAB3",#N/A,TRUE,"GENERAL";"TAB4",#N/A,TRUE,"GENERAL";"TAB5",#N/A,TRUE,"GENERAL"}</definedName>
    <definedName name="_______x6" localSheetId="2" hidden="1">{"TAB1",#N/A,TRUE,"GENERAL";"TAB2",#N/A,TRUE,"GENERAL";"TAB3",#N/A,TRUE,"GENERAL";"TAB4",#N/A,TRUE,"GENERAL";"TAB5",#N/A,TRUE,"GENERAL"}</definedName>
    <definedName name="_______x6" hidden="1">{"TAB1",#N/A,TRUE,"GENERAL";"TAB2",#N/A,TRUE,"GENERAL";"TAB3",#N/A,TRUE,"GENERAL";"TAB4",#N/A,TRUE,"GENERAL";"TAB5",#N/A,TRUE,"GENERAL"}</definedName>
    <definedName name="_______x7" localSheetId="1" hidden="1">{"TAB1",#N/A,TRUE,"GENERAL";"TAB2",#N/A,TRUE,"GENERAL";"TAB3",#N/A,TRUE,"GENERAL";"TAB4",#N/A,TRUE,"GENERAL";"TAB5",#N/A,TRUE,"GENERAL"}</definedName>
    <definedName name="_______x7" localSheetId="2" hidden="1">{"TAB1",#N/A,TRUE,"GENERAL";"TAB2",#N/A,TRUE,"GENERAL";"TAB3",#N/A,TRUE,"GENERAL";"TAB4",#N/A,TRUE,"GENERAL";"TAB5",#N/A,TRUE,"GENERAL"}</definedName>
    <definedName name="_______x7" hidden="1">{"TAB1",#N/A,TRUE,"GENERAL";"TAB2",#N/A,TRUE,"GENERAL";"TAB3",#N/A,TRUE,"GENERAL";"TAB4",#N/A,TRUE,"GENERAL";"TAB5",#N/A,TRUE,"GENERAL"}</definedName>
    <definedName name="_______x8" localSheetId="1" hidden="1">{"via1",#N/A,TRUE,"general";"via2",#N/A,TRUE,"general";"via3",#N/A,TRUE,"general"}</definedName>
    <definedName name="_______x8" localSheetId="2" hidden="1">{"via1",#N/A,TRUE,"general";"via2",#N/A,TRUE,"general";"via3",#N/A,TRUE,"general"}</definedName>
    <definedName name="_______x8" hidden="1">{"via1",#N/A,TRUE,"general";"via2",#N/A,TRUE,"general";"via3",#N/A,TRUE,"general"}</definedName>
    <definedName name="_______x9" localSheetId="1" hidden="1">{"TAB1",#N/A,TRUE,"GENERAL";"TAB2",#N/A,TRUE,"GENERAL";"TAB3",#N/A,TRUE,"GENERAL";"TAB4",#N/A,TRUE,"GENERAL";"TAB5",#N/A,TRUE,"GENERAL"}</definedName>
    <definedName name="_______x9" localSheetId="2" hidden="1">{"TAB1",#N/A,TRUE,"GENERAL";"TAB2",#N/A,TRUE,"GENERAL";"TAB3",#N/A,TRUE,"GENERAL";"TAB4",#N/A,TRUE,"GENERAL";"TAB5",#N/A,TRUE,"GENERAL"}</definedName>
    <definedName name="_______x9" hidden="1">{"TAB1",#N/A,TRUE,"GENERAL";"TAB2",#N/A,TRUE,"GENERAL";"TAB3",#N/A,TRUE,"GENERAL";"TAB4",#N/A,TRUE,"GENERAL";"TAB5",#N/A,TRUE,"GENERAL"}</definedName>
    <definedName name="_______y2" localSheetId="1" hidden="1">{"TAB1",#N/A,TRUE,"GENERAL";"TAB2",#N/A,TRUE,"GENERAL";"TAB3",#N/A,TRUE,"GENERAL";"TAB4",#N/A,TRUE,"GENERAL";"TAB5",#N/A,TRUE,"GENERAL"}</definedName>
    <definedName name="_______y2" localSheetId="2" hidden="1">{"TAB1",#N/A,TRUE,"GENERAL";"TAB2",#N/A,TRUE,"GENERAL";"TAB3",#N/A,TRUE,"GENERAL";"TAB4",#N/A,TRUE,"GENERAL";"TAB5",#N/A,TRUE,"GENERAL"}</definedName>
    <definedName name="_______y2" hidden="1">{"TAB1",#N/A,TRUE,"GENERAL";"TAB2",#N/A,TRUE,"GENERAL";"TAB3",#N/A,TRUE,"GENERAL";"TAB4",#N/A,TRUE,"GENERAL";"TAB5",#N/A,TRUE,"GENERAL"}</definedName>
    <definedName name="_______y3" localSheetId="1" hidden="1">{"via1",#N/A,TRUE,"general";"via2",#N/A,TRUE,"general";"via3",#N/A,TRUE,"general"}</definedName>
    <definedName name="_______y3" localSheetId="2" hidden="1">{"via1",#N/A,TRUE,"general";"via2",#N/A,TRUE,"general";"via3",#N/A,TRUE,"general"}</definedName>
    <definedName name="_______y3" hidden="1">{"via1",#N/A,TRUE,"general";"via2",#N/A,TRUE,"general";"via3",#N/A,TRUE,"general"}</definedName>
    <definedName name="_______y4" localSheetId="1" hidden="1">{"via1",#N/A,TRUE,"general";"via2",#N/A,TRUE,"general";"via3",#N/A,TRUE,"general"}</definedName>
    <definedName name="_______y4" localSheetId="2" hidden="1">{"via1",#N/A,TRUE,"general";"via2",#N/A,TRUE,"general";"via3",#N/A,TRUE,"general"}</definedName>
    <definedName name="_______y4" hidden="1">{"via1",#N/A,TRUE,"general";"via2",#N/A,TRUE,"general";"via3",#N/A,TRUE,"general"}</definedName>
    <definedName name="_______y5" localSheetId="1" hidden="1">{"TAB1",#N/A,TRUE,"GENERAL";"TAB2",#N/A,TRUE,"GENERAL";"TAB3",#N/A,TRUE,"GENERAL";"TAB4",#N/A,TRUE,"GENERAL";"TAB5",#N/A,TRUE,"GENERAL"}</definedName>
    <definedName name="_______y5" localSheetId="2" hidden="1">{"TAB1",#N/A,TRUE,"GENERAL";"TAB2",#N/A,TRUE,"GENERAL";"TAB3",#N/A,TRUE,"GENERAL";"TAB4",#N/A,TRUE,"GENERAL";"TAB5",#N/A,TRUE,"GENERAL"}</definedName>
    <definedName name="_______y5" hidden="1">{"TAB1",#N/A,TRUE,"GENERAL";"TAB2",#N/A,TRUE,"GENERAL";"TAB3",#N/A,TRUE,"GENERAL";"TAB4",#N/A,TRUE,"GENERAL";"TAB5",#N/A,TRUE,"GENERAL"}</definedName>
    <definedName name="_______y6" localSheetId="1" hidden="1">{"via1",#N/A,TRUE,"general";"via2",#N/A,TRUE,"general";"via3",#N/A,TRUE,"general"}</definedName>
    <definedName name="_______y6" localSheetId="2" hidden="1">{"via1",#N/A,TRUE,"general";"via2",#N/A,TRUE,"general";"via3",#N/A,TRUE,"general"}</definedName>
    <definedName name="_______y6" hidden="1">{"via1",#N/A,TRUE,"general";"via2",#N/A,TRUE,"general";"via3",#N/A,TRUE,"general"}</definedName>
    <definedName name="_______y7" localSheetId="1" hidden="1">{"via1",#N/A,TRUE,"general";"via2",#N/A,TRUE,"general";"via3",#N/A,TRUE,"general"}</definedName>
    <definedName name="_______y7" localSheetId="2" hidden="1">{"via1",#N/A,TRUE,"general";"via2",#N/A,TRUE,"general";"via3",#N/A,TRUE,"general"}</definedName>
    <definedName name="_______y7" hidden="1">{"via1",#N/A,TRUE,"general";"via2",#N/A,TRUE,"general";"via3",#N/A,TRUE,"general"}</definedName>
    <definedName name="_______y8" localSheetId="1" hidden="1">{"via1",#N/A,TRUE,"general";"via2",#N/A,TRUE,"general";"via3",#N/A,TRUE,"general"}</definedName>
    <definedName name="_______y8" localSheetId="2" hidden="1">{"via1",#N/A,TRUE,"general";"via2",#N/A,TRUE,"general";"via3",#N/A,TRUE,"general"}</definedName>
    <definedName name="_______y8" hidden="1">{"via1",#N/A,TRUE,"general";"via2",#N/A,TRUE,"general";"via3",#N/A,TRUE,"general"}</definedName>
    <definedName name="_______y9" localSheetId="1" hidden="1">{"TAB1",#N/A,TRUE,"GENERAL";"TAB2",#N/A,TRUE,"GENERAL";"TAB3",#N/A,TRUE,"GENERAL";"TAB4",#N/A,TRUE,"GENERAL";"TAB5",#N/A,TRUE,"GENERAL"}</definedName>
    <definedName name="_______y9" localSheetId="2" hidden="1">{"TAB1",#N/A,TRUE,"GENERAL";"TAB2",#N/A,TRUE,"GENERAL";"TAB3",#N/A,TRUE,"GENERAL";"TAB4",#N/A,TRUE,"GENERAL";"TAB5",#N/A,TRUE,"GENERAL"}</definedName>
    <definedName name="_______y9" hidden="1">{"TAB1",#N/A,TRUE,"GENERAL";"TAB2",#N/A,TRUE,"GENERAL";"TAB3",#N/A,TRUE,"GENERAL";"TAB4",#N/A,TRUE,"GENERAL";"TAB5",#N/A,TRUE,"GENERAL"}</definedName>
    <definedName name="_______z1" localSheetId="1" hidden="1">{"TAB1",#N/A,TRUE,"GENERAL";"TAB2",#N/A,TRUE,"GENERAL";"TAB3",#N/A,TRUE,"GENERAL";"TAB4",#N/A,TRUE,"GENERAL";"TAB5",#N/A,TRUE,"GENERAL"}</definedName>
    <definedName name="_______z1" localSheetId="2" hidden="1">{"TAB1",#N/A,TRUE,"GENERAL";"TAB2",#N/A,TRUE,"GENERAL";"TAB3",#N/A,TRUE,"GENERAL";"TAB4",#N/A,TRUE,"GENERAL";"TAB5",#N/A,TRUE,"GENERAL"}</definedName>
    <definedName name="_______z1" hidden="1">{"TAB1",#N/A,TRUE,"GENERAL";"TAB2",#N/A,TRUE,"GENERAL";"TAB3",#N/A,TRUE,"GENERAL";"TAB4",#N/A,TRUE,"GENERAL";"TAB5",#N/A,TRUE,"GENERAL"}</definedName>
    <definedName name="_______z2" localSheetId="1" hidden="1">{"via1",#N/A,TRUE,"general";"via2",#N/A,TRUE,"general";"via3",#N/A,TRUE,"general"}</definedName>
    <definedName name="_______z2" localSheetId="2" hidden="1">{"via1",#N/A,TRUE,"general";"via2",#N/A,TRUE,"general";"via3",#N/A,TRUE,"general"}</definedName>
    <definedName name="_______z2" hidden="1">{"via1",#N/A,TRUE,"general";"via2",#N/A,TRUE,"general";"via3",#N/A,TRUE,"general"}</definedName>
    <definedName name="_______z3" localSheetId="1" hidden="1">{"via1",#N/A,TRUE,"general";"via2",#N/A,TRUE,"general";"via3",#N/A,TRUE,"general"}</definedName>
    <definedName name="_______z3" localSheetId="2" hidden="1">{"via1",#N/A,TRUE,"general";"via2",#N/A,TRUE,"general";"via3",#N/A,TRUE,"general"}</definedName>
    <definedName name="_______z3" hidden="1">{"via1",#N/A,TRUE,"general";"via2",#N/A,TRUE,"general";"via3",#N/A,TRUE,"general"}</definedName>
    <definedName name="_______z4" localSheetId="1" hidden="1">{"TAB1",#N/A,TRUE,"GENERAL";"TAB2",#N/A,TRUE,"GENERAL";"TAB3",#N/A,TRUE,"GENERAL";"TAB4",#N/A,TRUE,"GENERAL";"TAB5",#N/A,TRUE,"GENERAL"}</definedName>
    <definedName name="_______z4" localSheetId="2" hidden="1">{"TAB1",#N/A,TRUE,"GENERAL";"TAB2",#N/A,TRUE,"GENERAL";"TAB3",#N/A,TRUE,"GENERAL";"TAB4",#N/A,TRUE,"GENERAL";"TAB5",#N/A,TRUE,"GENERAL"}</definedName>
    <definedName name="_______z4" hidden="1">{"TAB1",#N/A,TRUE,"GENERAL";"TAB2",#N/A,TRUE,"GENERAL";"TAB3",#N/A,TRUE,"GENERAL";"TAB4",#N/A,TRUE,"GENERAL";"TAB5",#N/A,TRUE,"GENERAL"}</definedName>
    <definedName name="_______z5" localSheetId="1" hidden="1">{"via1",#N/A,TRUE,"general";"via2",#N/A,TRUE,"general";"via3",#N/A,TRUE,"general"}</definedName>
    <definedName name="_______z5" localSheetId="2" hidden="1">{"via1",#N/A,TRUE,"general";"via2",#N/A,TRUE,"general";"via3",#N/A,TRUE,"general"}</definedName>
    <definedName name="_______z5" hidden="1">{"via1",#N/A,TRUE,"general";"via2",#N/A,TRUE,"general";"via3",#N/A,TRUE,"general"}</definedName>
    <definedName name="_______z6" localSheetId="1" hidden="1">{"TAB1",#N/A,TRUE,"GENERAL";"TAB2",#N/A,TRUE,"GENERAL";"TAB3",#N/A,TRUE,"GENERAL";"TAB4",#N/A,TRUE,"GENERAL";"TAB5",#N/A,TRUE,"GENERAL"}</definedName>
    <definedName name="_______z6" localSheetId="2" hidden="1">{"TAB1",#N/A,TRUE,"GENERAL";"TAB2",#N/A,TRUE,"GENERAL";"TAB3",#N/A,TRUE,"GENERAL";"TAB4",#N/A,TRUE,"GENERAL";"TAB5",#N/A,TRUE,"GENERAL"}</definedName>
    <definedName name="_______z6" hidden="1">{"TAB1",#N/A,TRUE,"GENERAL";"TAB2",#N/A,TRUE,"GENERAL";"TAB3",#N/A,TRUE,"GENERAL";"TAB4",#N/A,TRUE,"GENERAL";"TAB5",#N/A,TRUE,"GENERAL"}</definedName>
    <definedName name="______a1" localSheetId="1" hidden="1">{"TAB1",#N/A,TRUE,"GENERAL";"TAB2",#N/A,TRUE,"GENERAL";"TAB3",#N/A,TRUE,"GENERAL";"TAB4",#N/A,TRUE,"GENERAL";"TAB5",#N/A,TRUE,"GENERAL"}</definedName>
    <definedName name="______a1" localSheetId="2" hidden="1">{"TAB1",#N/A,TRUE,"GENERAL";"TAB2",#N/A,TRUE,"GENERAL";"TAB3",#N/A,TRUE,"GENERAL";"TAB4",#N/A,TRUE,"GENERAL";"TAB5",#N/A,TRUE,"GENERAL"}</definedName>
    <definedName name="______a1" hidden="1">{"TAB1",#N/A,TRUE,"GENERAL";"TAB2",#N/A,TRUE,"GENERAL";"TAB3",#N/A,TRUE,"GENERAL";"TAB4",#N/A,TRUE,"GENERAL";"TAB5",#N/A,TRUE,"GENERAL"}</definedName>
    <definedName name="______a3" localSheetId="1" hidden="1">{"TAB1",#N/A,TRUE,"GENERAL";"TAB2",#N/A,TRUE,"GENERAL";"TAB3",#N/A,TRUE,"GENERAL";"TAB4",#N/A,TRUE,"GENERAL";"TAB5",#N/A,TRUE,"GENERAL"}</definedName>
    <definedName name="______a3" localSheetId="2" hidden="1">{"TAB1",#N/A,TRUE,"GENERAL";"TAB2",#N/A,TRUE,"GENERAL";"TAB3",#N/A,TRUE,"GENERAL";"TAB4",#N/A,TRUE,"GENERAL";"TAB5",#N/A,TRUE,"GENERAL"}</definedName>
    <definedName name="______a3" hidden="1">{"TAB1",#N/A,TRUE,"GENERAL";"TAB2",#N/A,TRUE,"GENERAL";"TAB3",#N/A,TRUE,"GENERAL";"TAB4",#N/A,TRUE,"GENERAL";"TAB5",#N/A,TRUE,"GENERAL"}</definedName>
    <definedName name="______a4" localSheetId="1" hidden="1">{"via1",#N/A,TRUE,"general";"via2",#N/A,TRUE,"general";"via3",#N/A,TRUE,"general"}</definedName>
    <definedName name="______a4" localSheetId="2" hidden="1">{"via1",#N/A,TRUE,"general";"via2",#N/A,TRUE,"general";"via3",#N/A,TRUE,"general"}</definedName>
    <definedName name="______a4" hidden="1">{"via1",#N/A,TRUE,"general";"via2",#N/A,TRUE,"general";"via3",#N/A,TRUE,"general"}</definedName>
    <definedName name="______a5" localSheetId="1" hidden="1">{"TAB1",#N/A,TRUE,"GENERAL";"TAB2",#N/A,TRUE,"GENERAL";"TAB3",#N/A,TRUE,"GENERAL";"TAB4",#N/A,TRUE,"GENERAL";"TAB5",#N/A,TRUE,"GENERAL"}</definedName>
    <definedName name="______a5" localSheetId="2" hidden="1">{"TAB1",#N/A,TRUE,"GENERAL";"TAB2",#N/A,TRUE,"GENERAL";"TAB3",#N/A,TRUE,"GENERAL";"TAB4",#N/A,TRUE,"GENERAL";"TAB5",#N/A,TRUE,"GENERAL"}</definedName>
    <definedName name="______a5" hidden="1">{"TAB1",#N/A,TRUE,"GENERAL";"TAB2",#N/A,TRUE,"GENERAL";"TAB3",#N/A,TRUE,"GENERAL";"TAB4",#N/A,TRUE,"GENERAL";"TAB5",#N/A,TRUE,"GENERAL"}</definedName>
    <definedName name="______a6" localSheetId="1" hidden="1">{"TAB1",#N/A,TRUE,"GENERAL";"TAB2",#N/A,TRUE,"GENERAL";"TAB3",#N/A,TRUE,"GENERAL";"TAB4",#N/A,TRUE,"GENERAL";"TAB5",#N/A,TRUE,"GENERAL"}</definedName>
    <definedName name="______a6" localSheetId="2" hidden="1">{"TAB1",#N/A,TRUE,"GENERAL";"TAB2",#N/A,TRUE,"GENERAL";"TAB3",#N/A,TRUE,"GENERAL";"TAB4",#N/A,TRUE,"GENERAL";"TAB5",#N/A,TRUE,"GENERAL"}</definedName>
    <definedName name="______a6" hidden="1">{"TAB1",#N/A,TRUE,"GENERAL";"TAB2",#N/A,TRUE,"GENERAL";"TAB3",#N/A,TRUE,"GENERAL";"TAB4",#N/A,TRUE,"GENERAL";"TAB5",#N/A,TRUE,"GENERAL"}</definedName>
    <definedName name="______AFC1" localSheetId="1">#REF!</definedName>
    <definedName name="______AFC1" localSheetId="2">#REF!</definedName>
    <definedName name="______AFC1">#REF!</definedName>
    <definedName name="______AFC3" localSheetId="1">#REF!</definedName>
    <definedName name="______AFC3" localSheetId="2">#REF!</definedName>
    <definedName name="______AFC3">#REF!</definedName>
    <definedName name="______AFC5" localSheetId="1">#REF!</definedName>
    <definedName name="______AFC5" localSheetId="2">#REF!</definedName>
    <definedName name="______AFC5">#REF!</definedName>
    <definedName name="______ANA2">#REF!</definedName>
    <definedName name="______ANA3">#REF!</definedName>
    <definedName name="______ANA4">#REF!</definedName>
    <definedName name="______b2" localSheetId="1" hidden="1">{"TAB1",#N/A,TRUE,"GENERAL";"TAB2",#N/A,TRUE,"GENERAL";"TAB3",#N/A,TRUE,"GENERAL";"TAB4",#N/A,TRUE,"GENERAL";"TAB5",#N/A,TRUE,"GENERAL"}</definedName>
    <definedName name="______b2" localSheetId="2" hidden="1">{"TAB1",#N/A,TRUE,"GENERAL";"TAB2",#N/A,TRUE,"GENERAL";"TAB3",#N/A,TRUE,"GENERAL";"TAB4",#N/A,TRUE,"GENERAL";"TAB5",#N/A,TRUE,"GENERAL"}</definedName>
    <definedName name="______b2" hidden="1">{"TAB1",#N/A,TRUE,"GENERAL";"TAB2",#N/A,TRUE,"GENERAL";"TAB3",#N/A,TRUE,"GENERAL";"TAB4",#N/A,TRUE,"GENERAL";"TAB5",#N/A,TRUE,"GENERAL"}</definedName>
    <definedName name="______b3" localSheetId="1" hidden="1">{"TAB1",#N/A,TRUE,"GENERAL";"TAB2",#N/A,TRUE,"GENERAL";"TAB3",#N/A,TRUE,"GENERAL";"TAB4",#N/A,TRUE,"GENERAL";"TAB5",#N/A,TRUE,"GENERAL"}</definedName>
    <definedName name="______b3" localSheetId="2" hidden="1">{"TAB1",#N/A,TRUE,"GENERAL";"TAB2",#N/A,TRUE,"GENERAL";"TAB3",#N/A,TRUE,"GENERAL";"TAB4",#N/A,TRUE,"GENERAL";"TAB5",#N/A,TRUE,"GENERAL"}</definedName>
    <definedName name="______b3" hidden="1">{"TAB1",#N/A,TRUE,"GENERAL";"TAB2",#N/A,TRUE,"GENERAL";"TAB3",#N/A,TRUE,"GENERAL";"TAB4",#N/A,TRUE,"GENERAL";"TAB5",#N/A,TRUE,"GENERAL"}</definedName>
    <definedName name="______b4" localSheetId="1" hidden="1">{"TAB1",#N/A,TRUE,"GENERAL";"TAB2",#N/A,TRUE,"GENERAL";"TAB3",#N/A,TRUE,"GENERAL";"TAB4",#N/A,TRUE,"GENERAL";"TAB5",#N/A,TRUE,"GENERAL"}</definedName>
    <definedName name="______b4" localSheetId="2" hidden="1">{"TAB1",#N/A,TRUE,"GENERAL";"TAB2",#N/A,TRUE,"GENERAL";"TAB3",#N/A,TRUE,"GENERAL";"TAB4",#N/A,TRUE,"GENERAL";"TAB5",#N/A,TRUE,"GENERAL"}</definedName>
    <definedName name="______b4" hidden="1">{"TAB1",#N/A,TRUE,"GENERAL";"TAB2",#N/A,TRUE,"GENERAL";"TAB3",#N/A,TRUE,"GENERAL";"TAB4",#N/A,TRUE,"GENERAL";"TAB5",#N/A,TRUE,"GENERAL"}</definedName>
    <definedName name="______b5" localSheetId="1" hidden="1">{"TAB1",#N/A,TRUE,"GENERAL";"TAB2",#N/A,TRUE,"GENERAL";"TAB3",#N/A,TRUE,"GENERAL";"TAB4",#N/A,TRUE,"GENERAL";"TAB5",#N/A,TRUE,"GENERAL"}</definedName>
    <definedName name="______b5" localSheetId="2" hidden="1">{"TAB1",#N/A,TRUE,"GENERAL";"TAB2",#N/A,TRUE,"GENERAL";"TAB3",#N/A,TRUE,"GENERAL";"TAB4",#N/A,TRUE,"GENERAL";"TAB5",#N/A,TRUE,"GENERAL"}</definedName>
    <definedName name="______b5" hidden="1">{"TAB1",#N/A,TRUE,"GENERAL";"TAB2",#N/A,TRUE,"GENERAL";"TAB3",#N/A,TRUE,"GENERAL";"TAB4",#N/A,TRUE,"GENERAL";"TAB5",#N/A,TRUE,"GENERAL"}</definedName>
    <definedName name="______b6" localSheetId="1" hidden="1">{"TAB1",#N/A,TRUE,"GENERAL";"TAB2",#N/A,TRUE,"GENERAL";"TAB3",#N/A,TRUE,"GENERAL";"TAB4",#N/A,TRUE,"GENERAL";"TAB5",#N/A,TRUE,"GENERAL"}</definedName>
    <definedName name="______b6" localSheetId="2" hidden="1">{"TAB1",#N/A,TRUE,"GENERAL";"TAB2",#N/A,TRUE,"GENERAL";"TAB3",#N/A,TRUE,"GENERAL";"TAB4",#N/A,TRUE,"GENERAL";"TAB5",#N/A,TRUE,"GENERAL"}</definedName>
    <definedName name="______b6" hidden="1">{"TAB1",#N/A,TRUE,"GENERAL";"TAB2",#N/A,TRUE,"GENERAL";"TAB3",#N/A,TRUE,"GENERAL";"TAB4",#N/A,TRUE,"GENERAL";"TAB5",#N/A,TRUE,"GENERAL"}</definedName>
    <definedName name="______b7" localSheetId="1" hidden="1">{"via1",#N/A,TRUE,"general";"via2",#N/A,TRUE,"general";"via3",#N/A,TRUE,"general"}</definedName>
    <definedName name="______b7" localSheetId="2" hidden="1">{"via1",#N/A,TRUE,"general";"via2",#N/A,TRUE,"general";"via3",#N/A,TRUE,"general"}</definedName>
    <definedName name="______b7" hidden="1">{"via1",#N/A,TRUE,"general";"via2",#N/A,TRUE,"general";"via3",#N/A,TRUE,"general"}</definedName>
    <definedName name="______b8" localSheetId="1" hidden="1">{"via1",#N/A,TRUE,"general";"via2",#N/A,TRUE,"general";"via3",#N/A,TRUE,"general"}</definedName>
    <definedName name="______b8" localSheetId="2" hidden="1">{"via1",#N/A,TRUE,"general";"via2",#N/A,TRUE,"general";"via3",#N/A,TRUE,"general"}</definedName>
    <definedName name="______b8" hidden="1">{"via1",#N/A,TRUE,"general";"via2",#N/A,TRUE,"general";"via3",#N/A,TRUE,"general"}</definedName>
    <definedName name="______bb9" localSheetId="1" hidden="1">{"TAB1",#N/A,TRUE,"GENERAL";"TAB2",#N/A,TRUE,"GENERAL";"TAB3",#N/A,TRUE,"GENERAL";"TAB4",#N/A,TRUE,"GENERAL";"TAB5",#N/A,TRUE,"GENERAL"}</definedName>
    <definedName name="______bb9" localSheetId="2" hidden="1">{"TAB1",#N/A,TRUE,"GENERAL";"TAB2",#N/A,TRUE,"GENERAL";"TAB3",#N/A,TRUE,"GENERAL";"TAB4",#N/A,TRUE,"GENERAL";"TAB5",#N/A,TRUE,"GENERAL"}</definedName>
    <definedName name="______bb9" hidden="1">{"TAB1",#N/A,TRUE,"GENERAL";"TAB2",#N/A,TRUE,"GENERAL";"TAB3",#N/A,TRUE,"GENERAL";"TAB4",#N/A,TRUE,"GENERAL";"TAB5",#N/A,TRUE,"GENERAL"}</definedName>
    <definedName name="______bgb5" localSheetId="1" hidden="1">{"TAB1",#N/A,TRUE,"GENERAL";"TAB2",#N/A,TRUE,"GENERAL";"TAB3",#N/A,TRUE,"GENERAL";"TAB4",#N/A,TRUE,"GENERAL";"TAB5",#N/A,TRUE,"GENERAL"}</definedName>
    <definedName name="______bgb5" localSheetId="2" hidden="1">{"TAB1",#N/A,TRUE,"GENERAL";"TAB2",#N/A,TRUE,"GENERAL";"TAB3",#N/A,TRUE,"GENERAL";"TAB4",#N/A,TRUE,"GENERAL";"TAB5",#N/A,TRUE,"GENERAL"}</definedName>
    <definedName name="______bgb5" hidden="1">{"TAB1",#N/A,TRUE,"GENERAL";"TAB2",#N/A,TRUE,"GENERAL";"TAB3",#N/A,TRUE,"GENERAL";"TAB4",#N/A,TRUE,"GENERAL";"TAB5",#N/A,TRUE,"GENERAL"}</definedName>
    <definedName name="______BGC1" localSheetId="1">#REF!</definedName>
    <definedName name="______BGC1" localSheetId="2">#REF!</definedName>
    <definedName name="______BGC1">#REF!</definedName>
    <definedName name="______BGC3" localSheetId="1">#REF!</definedName>
    <definedName name="______BGC3" localSheetId="2">#REF!</definedName>
    <definedName name="______BGC3">#REF!</definedName>
    <definedName name="______BGC5" localSheetId="1">#REF!</definedName>
    <definedName name="______BGC5" localSheetId="2">#REF!</definedName>
    <definedName name="______BGC5">#REF!</definedName>
    <definedName name="______CAC1" localSheetId="1">#REF!</definedName>
    <definedName name="______CAC1" localSheetId="2">#REF!</definedName>
    <definedName name="______CAC1">#REF!</definedName>
    <definedName name="______CAC3" localSheetId="1">#REF!</definedName>
    <definedName name="______CAC3" localSheetId="2">#REF!</definedName>
    <definedName name="______CAC3">#REF!</definedName>
    <definedName name="______CAC5" localSheetId="1">#REF!</definedName>
    <definedName name="______CAC5" localSheetId="2">#REF!</definedName>
    <definedName name="______CAC5">#REF!</definedName>
    <definedName name="______COD906">[2]CONS!$E$29</definedName>
    <definedName name="______EQP1">#REF!</definedName>
    <definedName name="______EQP10">#REF!</definedName>
    <definedName name="______EQP11">#REF!</definedName>
    <definedName name="______EQP12">#REF!</definedName>
    <definedName name="______EQP13">#REF!</definedName>
    <definedName name="______EQP14">#REF!</definedName>
    <definedName name="______EQP15">#REF!</definedName>
    <definedName name="______EQP16">#REF!</definedName>
    <definedName name="______EQP17">#REF!</definedName>
    <definedName name="______EQP18">#REF!</definedName>
    <definedName name="______EQP19">#REF!</definedName>
    <definedName name="______EQP2">#REF!</definedName>
    <definedName name="______EQP20">#REF!</definedName>
    <definedName name="______eqp27">#REF!</definedName>
    <definedName name="______EQP3">#REF!</definedName>
    <definedName name="______EQP4">#REF!</definedName>
    <definedName name="______EQP5">#REF!</definedName>
    <definedName name="______EQP6">#REF!</definedName>
    <definedName name="______EQP7">#REF!</definedName>
    <definedName name="______EQP8">#REF!</definedName>
    <definedName name="______EQP9">#REF!</definedName>
    <definedName name="______F6" localSheetId="1" hidden="1">{"SUMINISTRO E INSTALACIÓN CANALETAS L=7.50"}</definedName>
    <definedName name="______F6" localSheetId="2" hidden="1">{"SUMINISTRO E INSTALACIÓN CANALETAS L=7.50"}</definedName>
    <definedName name="______F6" hidden="1">{"SUMINISTRO E INSTALACIÓN CANALETAS L=7.50"}</definedName>
    <definedName name="______FSM2">#REF!</definedName>
    <definedName name="______FSM5">#REF!</definedName>
    <definedName name="______g2" localSheetId="1" hidden="1">{"TAB1",#N/A,TRUE,"GENERAL";"TAB2",#N/A,TRUE,"GENERAL";"TAB3",#N/A,TRUE,"GENERAL";"TAB4",#N/A,TRUE,"GENERAL";"TAB5",#N/A,TRUE,"GENERAL"}</definedName>
    <definedName name="______g2" localSheetId="2" hidden="1">{"TAB1",#N/A,TRUE,"GENERAL";"TAB2",#N/A,TRUE,"GENERAL";"TAB3",#N/A,TRUE,"GENERAL";"TAB4",#N/A,TRUE,"GENERAL";"TAB5",#N/A,TRUE,"GENERAL"}</definedName>
    <definedName name="______g2" hidden="1">{"TAB1",#N/A,TRUE,"GENERAL";"TAB2",#N/A,TRUE,"GENERAL";"TAB3",#N/A,TRUE,"GENERAL";"TAB4",#N/A,TRUE,"GENERAL";"TAB5",#N/A,TRUE,"GENERAL"}</definedName>
    <definedName name="______g3" localSheetId="1" hidden="1">{"via1",#N/A,TRUE,"general";"via2",#N/A,TRUE,"general";"via3",#N/A,TRUE,"general"}</definedName>
    <definedName name="______g3" localSheetId="2" hidden="1">{"via1",#N/A,TRUE,"general";"via2",#N/A,TRUE,"general";"via3",#N/A,TRUE,"general"}</definedName>
    <definedName name="______g3" hidden="1">{"via1",#N/A,TRUE,"general";"via2",#N/A,TRUE,"general";"via3",#N/A,TRUE,"general"}</definedName>
    <definedName name="______g4" localSheetId="1" hidden="1">{"via1",#N/A,TRUE,"general";"via2",#N/A,TRUE,"general";"via3",#N/A,TRUE,"general"}</definedName>
    <definedName name="______g4" localSheetId="2" hidden="1">{"via1",#N/A,TRUE,"general";"via2",#N/A,TRUE,"general";"via3",#N/A,TRUE,"general"}</definedName>
    <definedName name="______g4" hidden="1">{"via1",#N/A,TRUE,"general";"via2",#N/A,TRUE,"general";"via3",#N/A,TRUE,"general"}</definedName>
    <definedName name="______g5" localSheetId="1" hidden="1">{"via1",#N/A,TRUE,"general";"via2",#N/A,TRUE,"general";"via3",#N/A,TRUE,"general"}</definedName>
    <definedName name="______g5" localSheetId="2" hidden="1">{"via1",#N/A,TRUE,"general";"via2",#N/A,TRUE,"general";"via3",#N/A,TRUE,"general"}</definedName>
    <definedName name="______g5" hidden="1">{"via1",#N/A,TRUE,"general";"via2",#N/A,TRUE,"general";"via3",#N/A,TRUE,"general"}</definedName>
    <definedName name="______g6" localSheetId="1" hidden="1">{"via1",#N/A,TRUE,"general";"via2",#N/A,TRUE,"general";"via3",#N/A,TRUE,"general"}</definedName>
    <definedName name="______g6" localSheetId="2" hidden="1">{"via1",#N/A,TRUE,"general";"via2",#N/A,TRUE,"general";"via3",#N/A,TRUE,"general"}</definedName>
    <definedName name="______g6" hidden="1">{"via1",#N/A,TRUE,"general";"via2",#N/A,TRUE,"general";"via3",#N/A,TRUE,"general"}</definedName>
    <definedName name="______g7" localSheetId="1" hidden="1">{"TAB1",#N/A,TRUE,"GENERAL";"TAB2",#N/A,TRUE,"GENERAL";"TAB3",#N/A,TRUE,"GENERAL";"TAB4",#N/A,TRUE,"GENERAL";"TAB5",#N/A,TRUE,"GENERAL"}</definedName>
    <definedName name="______g7" localSheetId="2" hidden="1">{"TAB1",#N/A,TRUE,"GENERAL";"TAB2",#N/A,TRUE,"GENERAL";"TAB3",#N/A,TRUE,"GENERAL";"TAB4",#N/A,TRUE,"GENERAL";"TAB5",#N/A,TRUE,"GENERAL"}</definedName>
    <definedName name="______g7" hidden="1">{"TAB1",#N/A,TRUE,"GENERAL";"TAB2",#N/A,TRUE,"GENERAL";"TAB3",#N/A,TRUE,"GENERAL";"TAB4",#N/A,TRUE,"GENERAL";"TAB5",#N/A,TRUE,"GENERAL"}</definedName>
    <definedName name="______GR1" localSheetId="1" hidden="1">{"TAB1",#N/A,TRUE,"GENERAL";"TAB2",#N/A,TRUE,"GENERAL";"TAB3",#N/A,TRUE,"GENERAL";"TAB4",#N/A,TRUE,"GENERAL";"TAB5",#N/A,TRUE,"GENERAL"}</definedName>
    <definedName name="______GR1" localSheetId="2" hidden="1">{"TAB1",#N/A,TRUE,"GENERAL";"TAB2",#N/A,TRUE,"GENERAL";"TAB3",#N/A,TRUE,"GENERAL";"TAB4",#N/A,TRUE,"GENERAL";"TAB5",#N/A,TRUE,"GENERAL"}</definedName>
    <definedName name="______GR1" hidden="1">{"TAB1",#N/A,TRUE,"GENERAL";"TAB2",#N/A,TRUE,"GENERAL";"TAB3",#N/A,TRUE,"GENERAL";"TAB4",#N/A,TRUE,"GENERAL";"TAB5",#N/A,TRUE,"GENERAL"}</definedName>
    <definedName name="______gtr4" localSheetId="1" hidden="1">{"via1",#N/A,TRUE,"general";"via2",#N/A,TRUE,"general";"via3",#N/A,TRUE,"general"}</definedName>
    <definedName name="______gtr4" localSheetId="2" hidden="1">{"via1",#N/A,TRUE,"general";"via2",#N/A,TRUE,"general";"via3",#N/A,TRUE,"general"}</definedName>
    <definedName name="______gtr4" hidden="1">{"via1",#N/A,TRUE,"general";"via2",#N/A,TRUE,"general";"via3",#N/A,TRUE,"general"}</definedName>
    <definedName name="______h2" localSheetId="1" hidden="1">{"via1",#N/A,TRUE,"general";"via2",#N/A,TRUE,"general";"via3",#N/A,TRUE,"general"}</definedName>
    <definedName name="______h2" localSheetId="2" hidden="1">{"via1",#N/A,TRUE,"general";"via2",#N/A,TRUE,"general";"via3",#N/A,TRUE,"general"}</definedName>
    <definedName name="______h2" hidden="1">{"via1",#N/A,TRUE,"general";"via2",#N/A,TRUE,"general";"via3",#N/A,TRUE,"general"}</definedName>
    <definedName name="______h3" localSheetId="1" hidden="1">{"via1",#N/A,TRUE,"general";"via2",#N/A,TRUE,"general";"via3",#N/A,TRUE,"general"}</definedName>
    <definedName name="______h3" localSheetId="2" hidden="1">{"via1",#N/A,TRUE,"general";"via2",#N/A,TRUE,"general";"via3",#N/A,TRUE,"general"}</definedName>
    <definedName name="______h3" hidden="1">{"via1",#N/A,TRUE,"general";"via2",#N/A,TRUE,"general";"via3",#N/A,TRUE,"general"}</definedName>
    <definedName name="______h4" localSheetId="1" hidden="1">{"TAB1",#N/A,TRUE,"GENERAL";"TAB2",#N/A,TRUE,"GENERAL";"TAB3",#N/A,TRUE,"GENERAL";"TAB4",#N/A,TRUE,"GENERAL";"TAB5",#N/A,TRUE,"GENERAL"}</definedName>
    <definedName name="______h4" localSheetId="2" hidden="1">{"TAB1",#N/A,TRUE,"GENERAL";"TAB2",#N/A,TRUE,"GENERAL";"TAB3",#N/A,TRUE,"GENERAL";"TAB4",#N/A,TRUE,"GENERAL";"TAB5",#N/A,TRUE,"GENERAL"}</definedName>
    <definedName name="______h4" hidden="1">{"TAB1",#N/A,TRUE,"GENERAL";"TAB2",#N/A,TRUE,"GENERAL";"TAB3",#N/A,TRUE,"GENERAL";"TAB4",#N/A,TRUE,"GENERAL";"TAB5",#N/A,TRUE,"GENERAL"}</definedName>
    <definedName name="______h5" localSheetId="1" hidden="1">{"TAB1",#N/A,TRUE,"GENERAL";"TAB2",#N/A,TRUE,"GENERAL";"TAB3",#N/A,TRUE,"GENERAL";"TAB4",#N/A,TRUE,"GENERAL";"TAB5",#N/A,TRUE,"GENERAL"}</definedName>
    <definedName name="______h5" localSheetId="2" hidden="1">{"TAB1",#N/A,TRUE,"GENERAL";"TAB2",#N/A,TRUE,"GENERAL";"TAB3",#N/A,TRUE,"GENERAL";"TAB4",#N/A,TRUE,"GENERAL";"TAB5",#N/A,TRUE,"GENERAL"}</definedName>
    <definedName name="______h5" hidden="1">{"TAB1",#N/A,TRUE,"GENERAL";"TAB2",#N/A,TRUE,"GENERAL";"TAB3",#N/A,TRUE,"GENERAL";"TAB4",#N/A,TRUE,"GENERAL";"TAB5",#N/A,TRUE,"GENERAL"}</definedName>
    <definedName name="______h6" localSheetId="1" hidden="1">{"via1",#N/A,TRUE,"general";"via2",#N/A,TRUE,"general";"via3",#N/A,TRUE,"general"}</definedName>
    <definedName name="______h6" localSheetId="2" hidden="1">{"via1",#N/A,TRUE,"general";"via2",#N/A,TRUE,"general";"via3",#N/A,TRUE,"general"}</definedName>
    <definedName name="______h6" hidden="1">{"via1",#N/A,TRUE,"general";"via2",#N/A,TRUE,"general";"via3",#N/A,TRUE,"general"}</definedName>
    <definedName name="______h7" localSheetId="1" hidden="1">{"TAB1",#N/A,TRUE,"GENERAL";"TAB2",#N/A,TRUE,"GENERAL";"TAB3",#N/A,TRUE,"GENERAL";"TAB4",#N/A,TRUE,"GENERAL";"TAB5",#N/A,TRUE,"GENERAL"}</definedName>
    <definedName name="______h7" localSheetId="2" hidden="1">{"TAB1",#N/A,TRUE,"GENERAL";"TAB2",#N/A,TRUE,"GENERAL";"TAB3",#N/A,TRUE,"GENERAL";"TAB4",#N/A,TRUE,"GENERAL";"TAB5",#N/A,TRUE,"GENERAL"}</definedName>
    <definedName name="______h7" hidden="1">{"TAB1",#N/A,TRUE,"GENERAL";"TAB2",#N/A,TRUE,"GENERAL";"TAB3",#N/A,TRUE,"GENERAL";"TAB4",#N/A,TRUE,"GENERAL";"TAB5",#N/A,TRUE,"GENERAL"}</definedName>
    <definedName name="______h8" localSheetId="1" hidden="1">{"via1",#N/A,TRUE,"general";"via2",#N/A,TRUE,"general";"via3",#N/A,TRUE,"general"}</definedName>
    <definedName name="______h8" localSheetId="2" hidden="1">{"via1",#N/A,TRUE,"general";"via2",#N/A,TRUE,"general";"via3",#N/A,TRUE,"general"}</definedName>
    <definedName name="______h8" hidden="1">{"via1",#N/A,TRUE,"general";"via2",#N/A,TRUE,"general";"via3",#N/A,TRUE,"general"}</definedName>
    <definedName name="______hfh7" localSheetId="1" hidden="1">{"via1",#N/A,TRUE,"general";"via2",#N/A,TRUE,"general";"via3",#N/A,TRUE,"general"}</definedName>
    <definedName name="______hfh7" localSheetId="2" hidden="1">{"via1",#N/A,TRUE,"general";"via2",#N/A,TRUE,"general";"via3",#N/A,TRUE,"general"}</definedName>
    <definedName name="______hfh7" hidden="1">{"via1",#N/A,TRUE,"general";"via2",#N/A,TRUE,"general";"via3",#N/A,TRUE,"general"}</definedName>
    <definedName name="______i4" localSheetId="1" hidden="1">{"via1",#N/A,TRUE,"general";"via2",#N/A,TRUE,"general";"via3",#N/A,TRUE,"general"}</definedName>
    <definedName name="______i4" localSheetId="2" hidden="1">{"via1",#N/A,TRUE,"general";"via2",#N/A,TRUE,"general";"via3",#N/A,TRUE,"general"}</definedName>
    <definedName name="______i4" hidden="1">{"via1",#N/A,TRUE,"general";"via2",#N/A,TRUE,"general";"via3",#N/A,TRUE,"general"}</definedName>
    <definedName name="______i5" localSheetId="1" hidden="1">{"TAB1",#N/A,TRUE,"GENERAL";"TAB2",#N/A,TRUE,"GENERAL";"TAB3",#N/A,TRUE,"GENERAL";"TAB4",#N/A,TRUE,"GENERAL";"TAB5",#N/A,TRUE,"GENERAL"}</definedName>
    <definedName name="______i5" localSheetId="2" hidden="1">{"TAB1",#N/A,TRUE,"GENERAL";"TAB2",#N/A,TRUE,"GENERAL";"TAB3",#N/A,TRUE,"GENERAL";"TAB4",#N/A,TRUE,"GENERAL";"TAB5",#N/A,TRUE,"GENERAL"}</definedName>
    <definedName name="______i5" hidden="1">{"TAB1",#N/A,TRUE,"GENERAL";"TAB2",#N/A,TRUE,"GENERAL";"TAB3",#N/A,TRUE,"GENERAL";"TAB4",#N/A,TRUE,"GENERAL";"TAB5",#N/A,TRUE,"GENERAL"}</definedName>
    <definedName name="______i6" localSheetId="1" hidden="1">{"TAB1",#N/A,TRUE,"GENERAL";"TAB2",#N/A,TRUE,"GENERAL";"TAB3",#N/A,TRUE,"GENERAL";"TAB4",#N/A,TRUE,"GENERAL";"TAB5",#N/A,TRUE,"GENERAL"}</definedName>
    <definedName name="______i6" localSheetId="2" hidden="1">{"TAB1",#N/A,TRUE,"GENERAL";"TAB2",#N/A,TRUE,"GENERAL";"TAB3",#N/A,TRUE,"GENERAL";"TAB4",#N/A,TRUE,"GENERAL";"TAB5",#N/A,TRUE,"GENERAL"}</definedName>
    <definedName name="______i6" hidden="1">{"TAB1",#N/A,TRUE,"GENERAL";"TAB2",#N/A,TRUE,"GENERAL";"TAB3",#N/A,TRUE,"GENERAL";"TAB4",#N/A,TRUE,"GENERAL";"TAB5",#N/A,TRUE,"GENERAL"}</definedName>
    <definedName name="______i7" localSheetId="1" hidden="1">{"via1",#N/A,TRUE,"general";"via2",#N/A,TRUE,"general";"via3",#N/A,TRUE,"general"}</definedName>
    <definedName name="______i7" localSheetId="2" hidden="1">{"via1",#N/A,TRUE,"general";"via2",#N/A,TRUE,"general";"via3",#N/A,TRUE,"general"}</definedName>
    <definedName name="______i7" hidden="1">{"via1",#N/A,TRUE,"general";"via2",#N/A,TRUE,"general";"via3",#N/A,TRUE,"general"}</definedName>
    <definedName name="______i77" localSheetId="1" hidden="1">{"TAB1",#N/A,TRUE,"GENERAL";"TAB2",#N/A,TRUE,"GENERAL";"TAB3",#N/A,TRUE,"GENERAL";"TAB4",#N/A,TRUE,"GENERAL";"TAB5",#N/A,TRUE,"GENERAL"}</definedName>
    <definedName name="______i77" localSheetId="2" hidden="1">{"TAB1",#N/A,TRUE,"GENERAL";"TAB2",#N/A,TRUE,"GENERAL";"TAB3",#N/A,TRUE,"GENERAL";"TAB4",#N/A,TRUE,"GENERAL";"TAB5",#N/A,TRUE,"GENERAL"}</definedName>
    <definedName name="______i77" hidden="1">{"TAB1",#N/A,TRUE,"GENERAL";"TAB2",#N/A,TRUE,"GENERAL";"TAB3",#N/A,TRUE,"GENERAL";"TAB4",#N/A,TRUE,"GENERAL";"TAB5",#N/A,TRUE,"GENERAL"}</definedName>
    <definedName name="______i8" localSheetId="1" hidden="1">{"via1",#N/A,TRUE,"general";"via2",#N/A,TRUE,"general";"via3",#N/A,TRUE,"general"}</definedName>
    <definedName name="______i8" localSheetId="2" hidden="1">{"via1",#N/A,TRUE,"general";"via2",#N/A,TRUE,"general";"via3",#N/A,TRUE,"general"}</definedName>
    <definedName name="______i8" hidden="1">{"via1",#N/A,TRUE,"general";"via2",#N/A,TRUE,"general";"via3",#N/A,TRUE,"general"}</definedName>
    <definedName name="______i9" localSheetId="1" hidden="1">{"TAB1",#N/A,TRUE,"GENERAL";"TAB2",#N/A,TRUE,"GENERAL";"TAB3",#N/A,TRUE,"GENERAL";"TAB4",#N/A,TRUE,"GENERAL";"TAB5",#N/A,TRUE,"GENERAL"}</definedName>
    <definedName name="______i9" localSheetId="2" hidden="1">{"TAB1",#N/A,TRUE,"GENERAL";"TAB2",#N/A,TRUE,"GENERAL";"TAB3",#N/A,TRUE,"GENERAL";"TAB4",#N/A,TRUE,"GENERAL";"TAB5",#N/A,TRUE,"GENERAL"}</definedName>
    <definedName name="______i9" hidden="1">{"TAB1",#N/A,TRUE,"GENERAL";"TAB2",#N/A,TRUE,"GENERAL";"TAB3",#N/A,TRUE,"GENERAL";"TAB4",#N/A,TRUE,"GENERAL";"TAB5",#N/A,TRUE,"GENERAL"}</definedName>
    <definedName name="______INF1" localSheetId="1">#REF!</definedName>
    <definedName name="______INF1" localSheetId="2">#REF!</definedName>
    <definedName name="______INF1">#REF!</definedName>
    <definedName name="______k3" localSheetId="1" hidden="1">{"TAB1",#N/A,TRUE,"GENERAL";"TAB2",#N/A,TRUE,"GENERAL";"TAB3",#N/A,TRUE,"GENERAL";"TAB4",#N/A,TRUE,"GENERAL";"TAB5",#N/A,TRUE,"GENERAL"}</definedName>
    <definedName name="______k3" localSheetId="2" hidden="1">{"TAB1",#N/A,TRUE,"GENERAL";"TAB2",#N/A,TRUE,"GENERAL";"TAB3",#N/A,TRUE,"GENERAL";"TAB4",#N/A,TRUE,"GENERAL";"TAB5",#N/A,TRUE,"GENERAL"}</definedName>
    <definedName name="______k3" hidden="1">{"TAB1",#N/A,TRUE,"GENERAL";"TAB2",#N/A,TRUE,"GENERAL";"TAB3",#N/A,TRUE,"GENERAL";"TAB4",#N/A,TRUE,"GENERAL";"TAB5",#N/A,TRUE,"GENERAL"}</definedName>
    <definedName name="______k4" localSheetId="1" hidden="1">{"via1",#N/A,TRUE,"general";"via2",#N/A,TRUE,"general";"via3",#N/A,TRUE,"general"}</definedName>
    <definedName name="______k4" localSheetId="2" hidden="1">{"via1",#N/A,TRUE,"general";"via2",#N/A,TRUE,"general";"via3",#N/A,TRUE,"general"}</definedName>
    <definedName name="______k4" hidden="1">{"via1",#N/A,TRUE,"general";"via2",#N/A,TRUE,"general";"via3",#N/A,TRUE,"general"}</definedName>
    <definedName name="______k5" localSheetId="1" hidden="1">{"via1",#N/A,TRUE,"general";"via2",#N/A,TRUE,"general";"via3",#N/A,TRUE,"general"}</definedName>
    <definedName name="______k5" localSheetId="2" hidden="1">{"via1",#N/A,TRUE,"general";"via2",#N/A,TRUE,"general";"via3",#N/A,TRUE,"general"}</definedName>
    <definedName name="______k5" hidden="1">{"via1",#N/A,TRUE,"general";"via2",#N/A,TRUE,"general";"via3",#N/A,TRUE,"general"}</definedName>
    <definedName name="______k6" localSheetId="1" hidden="1">{"TAB1",#N/A,TRUE,"GENERAL";"TAB2",#N/A,TRUE,"GENERAL";"TAB3",#N/A,TRUE,"GENERAL";"TAB4",#N/A,TRUE,"GENERAL";"TAB5",#N/A,TRUE,"GENERAL"}</definedName>
    <definedName name="______k6" localSheetId="2" hidden="1">{"TAB1",#N/A,TRUE,"GENERAL";"TAB2",#N/A,TRUE,"GENERAL";"TAB3",#N/A,TRUE,"GENERAL";"TAB4",#N/A,TRUE,"GENERAL";"TAB5",#N/A,TRUE,"GENERAL"}</definedName>
    <definedName name="______k6" hidden="1">{"TAB1",#N/A,TRUE,"GENERAL";"TAB2",#N/A,TRUE,"GENERAL";"TAB3",#N/A,TRUE,"GENERAL";"TAB4",#N/A,TRUE,"GENERAL";"TAB5",#N/A,TRUE,"GENERAL"}</definedName>
    <definedName name="______k7" localSheetId="1" hidden="1">{"via1",#N/A,TRUE,"general";"via2",#N/A,TRUE,"general";"via3",#N/A,TRUE,"general"}</definedName>
    <definedName name="______k7" localSheetId="2" hidden="1">{"via1",#N/A,TRUE,"general";"via2",#N/A,TRUE,"general";"via3",#N/A,TRUE,"general"}</definedName>
    <definedName name="______k7" hidden="1">{"via1",#N/A,TRUE,"general";"via2",#N/A,TRUE,"general";"via3",#N/A,TRUE,"general"}</definedName>
    <definedName name="______k8" localSheetId="1" hidden="1">{"via1",#N/A,TRUE,"general";"via2",#N/A,TRUE,"general";"via3",#N/A,TRUE,"general"}</definedName>
    <definedName name="______k8" localSheetId="2" hidden="1">{"via1",#N/A,TRUE,"general";"via2",#N/A,TRUE,"general";"via3",#N/A,TRUE,"general"}</definedName>
    <definedName name="______k8" hidden="1">{"via1",#N/A,TRUE,"general";"via2",#N/A,TRUE,"general";"via3",#N/A,TRUE,"general"}</definedName>
    <definedName name="______k9" localSheetId="1" hidden="1">{"TAB1",#N/A,TRUE,"GENERAL";"TAB2",#N/A,TRUE,"GENERAL";"TAB3",#N/A,TRUE,"GENERAL";"TAB4",#N/A,TRUE,"GENERAL";"TAB5",#N/A,TRUE,"GENERAL"}</definedName>
    <definedName name="______k9" localSheetId="2" hidden="1">{"TAB1",#N/A,TRUE,"GENERAL";"TAB2",#N/A,TRUE,"GENERAL";"TAB3",#N/A,TRUE,"GENERAL";"TAB4",#N/A,TRUE,"GENERAL";"TAB5",#N/A,TRUE,"GENERAL"}</definedName>
    <definedName name="______k9" hidden="1">{"TAB1",#N/A,TRUE,"GENERAL";"TAB2",#N/A,TRUE,"GENERAL";"TAB3",#N/A,TRUE,"GENERAL";"TAB4",#N/A,TRUE,"GENERAL";"TAB5",#N/A,TRUE,"GENERAL"}</definedName>
    <definedName name="______kjk6" localSheetId="1" hidden="1">{"TAB1",#N/A,TRUE,"GENERAL";"TAB2",#N/A,TRUE,"GENERAL";"TAB3",#N/A,TRUE,"GENERAL";"TAB4",#N/A,TRUE,"GENERAL";"TAB5",#N/A,TRUE,"GENERAL"}</definedName>
    <definedName name="______kjk6" localSheetId="2" hidden="1">{"TAB1",#N/A,TRUE,"GENERAL";"TAB2",#N/A,TRUE,"GENERAL";"TAB3",#N/A,TRUE,"GENERAL";"TAB4",#N/A,TRUE,"GENERAL";"TAB5",#N/A,TRUE,"GENERAL"}</definedName>
    <definedName name="______kjk6" hidden="1">{"TAB1",#N/A,TRUE,"GENERAL";"TAB2",#N/A,TRUE,"GENERAL";"TAB3",#N/A,TRUE,"GENERAL";"TAB4",#N/A,TRUE,"GENERAL";"TAB5",#N/A,TRUE,"GENERAL"}</definedName>
    <definedName name="______m3" localSheetId="1" hidden="1">{"via1",#N/A,TRUE,"general";"via2",#N/A,TRUE,"general";"via3",#N/A,TRUE,"general"}</definedName>
    <definedName name="______m3" localSheetId="2" hidden="1">{"via1",#N/A,TRUE,"general";"via2",#N/A,TRUE,"general";"via3",#N/A,TRUE,"general"}</definedName>
    <definedName name="______m3" hidden="1">{"via1",#N/A,TRUE,"general";"via2",#N/A,TRUE,"general";"via3",#N/A,TRUE,"general"}</definedName>
    <definedName name="______m4" localSheetId="1" hidden="1">{"TAB1",#N/A,TRUE,"GENERAL";"TAB2",#N/A,TRUE,"GENERAL";"TAB3",#N/A,TRUE,"GENERAL";"TAB4",#N/A,TRUE,"GENERAL";"TAB5",#N/A,TRUE,"GENERAL"}</definedName>
    <definedName name="______m4" localSheetId="2" hidden="1">{"TAB1",#N/A,TRUE,"GENERAL";"TAB2",#N/A,TRUE,"GENERAL";"TAB3",#N/A,TRUE,"GENERAL";"TAB4",#N/A,TRUE,"GENERAL";"TAB5",#N/A,TRUE,"GENERAL"}</definedName>
    <definedName name="______m4" hidden="1">{"TAB1",#N/A,TRUE,"GENERAL";"TAB2",#N/A,TRUE,"GENERAL";"TAB3",#N/A,TRUE,"GENERAL";"TAB4",#N/A,TRUE,"GENERAL";"TAB5",#N/A,TRUE,"GENERAL"}</definedName>
    <definedName name="______m5" localSheetId="1" hidden="1">{"via1",#N/A,TRUE,"general";"via2",#N/A,TRUE,"general";"via3",#N/A,TRUE,"general"}</definedName>
    <definedName name="______m5" localSheetId="2" hidden="1">{"via1",#N/A,TRUE,"general";"via2",#N/A,TRUE,"general";"via3",#N/A,TRUE,"general"}</definedName>
    <definedName name="______m5" hidden="1">{"via1",#N/A,TRUE,"general";"via2",#N/A,TRUE,"general";"via3",#N/A,TRUE,"general"}</definedName>
    <definedName name="______m6" localSheetId="1" hidden="1">{"TAB1",#N/A,TRUE,"GENERAL";"TAB2",#N/A,TRUE,"GENERAL";"TAB3",#N/A,TRUE,"GENERAL";"TAB4",#N/A,TRUE,"GENERAL";"TAB5",#N/A,TRUE,"GENERAL"}</definedName>
    <definedName name="______m6" localSheetId="2" hidden="1">{"TAB1",#N/A,TRUE,"GENERAL";"TAB2",#N/A,TRUE,"GENERAL";"TAB3",#N/A,TRUE,"GENERAL";"TAB4",#N/A,TRUE,"GENERAL";"TAB5",#N/A,TRUE,"GENERAL"}</definedName>
    <definedName name="______m6" hidden="1">{"TAB1",#N/A,TRUE,"GENERAL";"TAB2",#N/A,TRUE,"GENERAL";"TAB3",#N/A,TRUE,"GENERAL";"TAB4",#N/A,TRUE,"GENERAL";"TAB5",#N/A,TRUE,"GENERAL"}</definedName>
    <definedName name="______m7" localSheetId="1" hidden="1">{"TAB1",#N/A,TRUE,"GENERAL";"TAB2",#N/A,TRUE,"GENERAL";"TAB3",#N/A,TRUE,"GENERAL";"TAB4",#N/A,TRUE,"GENERAL";"TAB5",#N/A,TRUE,"GENERAL"}</definedName>
    <definedName name="______m7" localSheetId="2" hidden="1">{"TAB1",#N/A,TRUE,"GENERAL";"TAB2",#N/A,TRUE,"GENERAL";"TAB3",#N/A,TRUE,"GENERAL";"TAB4",#N/A,TRUE,"GENERAL";"TAB5",#N/A,TRUE,"GENERAL"}</definedName>
    <definedName name="______m7" hidden="1">{"TAB1",#N/A,TRUE,"GENERAL";"TAB2",#N/A,TRUE,"GENERAL";"TAB3",#N/A,TRUE,"GENERAL";"TAB4",#N/A,TRUE,"GENERAL";"TAB5",#N/A,TRUE,"GENERAL"}</definedName>
    <definedName name="______m8" localSheetId="1" hidden="1">{"via1",#N/A,TRUE,"general";"via2",#N/A,TRUE,"general";"via3",#N/A,TRUE,"general"}</definedName>
    <definedName name="______m8" localSheetId="2" hidden="1">{"via1",#N/A,TRUE,"general";"via2",#N/A,TRUE,"general";"via3",#N/A,TRUE,"general"}</definedName>
    <definedName name="______m8" hidden="1">{"via1",#N/A,TRUE,"general";"via2",#N/A,TRUE,"general";"via3",#N/A,TRUE,"general"}</definedName>
    <definedName name="______m9" localSheetId="1" hidden="1">{"via1",#N/A,TRUE,"general";"via2",#N/A,TRUE,"general";"via3",#N/A,TRUE,"general"}</definedName>
    <definedName name="______m9" localSheetId="2" hidden="1">{"via1",#N/A,TRUE,"general";"via2",#N/A,TRUE,"general";"via3",#N/A,TRUE,"general"}</definedName>
    <definedName name="______m9" hidden="1">{"via1",#N/A,TRUE,"general";"via2",#N/A,TRUE,"general";"via3",#N/A,TRUE,"general"}</definedName>
    <definedName name="______MA2" localSheetId="1">#REF!</definedName>
    <definedName name="______MA2" localSheetId="2">#REF!</definedName>
    <definedName name="______MA2">#REF!</definedName>
    <definedName name="______MAT1">#REF!</definedName>
    <definedName name="______MAT10">#REF!</definedName>
    <definedName name="______MAT100">#REF!</definedName>
    <definedName name="______MAT101">#REF!</definedName>
    <definedName name="______MAT102">#REF!</definedName>
    <definedName name="______MAT103">#REF!</definedName>
    <definedName name="______MAT104">#REF!</definedName>
    <definedName name="______MAT105">#REF!</definedName>
    <definedName name="______MAT106">#REF!</definedName>
    <definedName name="______MAT107">#REF!</definedName>
    <definedName name="______MAT108">#REF!</definedName>
    <definedName name="______MAT109">#REF!</definedName>
    <definedName name="______MAT11">#REF!</definedName>
    <definedName name="______MAT110">#REF!</definedName>
    <definedName name="______MAT111">#REF!</definedName>
    <definedName name="______MAT112">#REF!</definedName>
    <definedName name="______MAT113">#REF!</definedName>
    <definedName name="______MAT114">#REF!</definedName>
    <definedName name="______MAT115">#REF!</definedName>
    <definedName name="______MAT116">#REF!</definedName>
    <definedName name="______MAT117">#REF!</definedName>
    <definedName name="______MAT118">#REF!</definedName>
    <definedName name="______MAT119">#REF!</definedName>
    <definedName name="______MAT12">#REF!</definedName>
    <definedName name="______MAT120">#REF!</definedName>
    <definedName name="______MAT121">#REF!</definedName>
    <definedName name="______MAT122">#REF!</definedName>
    <definedName name="______MAT123">#REF!</definedName>
    <definedName name="______MAT124">#REF!</definedName>
    <definedName name="______MAT125">#REF!</definedName>
    <definedName name="______MAT126">#REF!</definedName>
    <definedName name="______MAT127">#REF!</definedName>
    <definedName name="______MAT128">#REF!</definedName>
    <definedName name="______MAT129">#REF!</definedName>
    <definedName name="______MAT13">#REF!</definedName>
    <definedName name="______MAT130">#REF!</definedName>
    <definedName name="______MAT131">#REF!</definedName>
    <definedName name="______MAT132">#REF!</definedName>
    <definedName name="______MAT133">#REF!</definedName>
    <definedName name="______MAT134">#REF!</definedName>
    <definedName name="______MAT135">#REF!</definedName>
    <definedName name="______MAT136">#REF!</definedName>
    <definedName name="______MAT137">#REF!</definedName>
    <definedName name="______MAT138">#REF!</definedName>
    <definedName name="______MAT139">#REF!</definedName>
    <definedName name="______MAT14">#REF!</definedName>
    <definedName name="______MAT140">#REF!</definedName>
    <definedName name="______MAT141">#REF!</definedName>
    <definedName name="______MAT142">#REF!</definedName>
    <definedName name="______MAT143">#REF!</definedName>
    <definedName name="______MAT144">#REF!</definedName>
    <definedName name="______MAT145">#REF!</definedName>
    <definedName name="______MAT146">#REF!</definedName>
    <definedName name="______MAT147">#REF!</definedName>
    <definedName name="______MAT148">#REF!</definedName>
    <definedName name="______MAT149">#REF!</definedName>
    <definedName name="______MAT15">#REF!</definedName>
    <definedName name="______MAT150">#REF!</definedName>
    <definedName name="______MAT151">#REF!</definedName>
    <definedName name="______MAT152">#REF!</definedName>
    <definedName name="______MAT153">#REF!</definedName>
    <definedName name="______MAT154">#REF!</definedName>
    <definedName name="______MAT155">#REF!</definedName>
    <definedName name="______MAT156">#REF!</definedName>
    <definedName name="______MAT157">#REF!</definedName>
    <definedName name="______MAT158">#REF!</definedName>
    <definedName name="______MAT159">#REF!</definedName>
    <definedName name="______MAT16">#REF!</definedName>
    <definedName name="______MAT160">#REF!</definedName>
    <definedName name="______MAT161">#REF!</definedName>
    <definedName name="______MAT162">#REF!</definedName>
    <definedName name="______MAT163">#REF!</definedName>
    <definedName name="______MAT164">#REF!</definedName>
    <definedName name="______MAT165">#REF!</definedName>
    <definedName name="______MAT166">#REF!</definedName>
    <definedName name="______MAT17">#REF!</definedName>
    <definedName name="______MAT18">#REF!</definedName>
    <definedName name="______MAT19">#REF!</definedName>
    <definedName name="______MAT2">#REF!</definedName>
    <definedName name="______MAT20">#REF!</definedName>
    <definedName name="______MAT21">#REF!</definedName>
    <definedName name="______MAT22">#REF!</definedName>
    <definedName name="______MAT23">#REF!</definedName>
    <definedName name="______MAT24">#REF!</definedName>
    <definedName name="______MAT25">#REF!</definedName>
    <definedName name="______MAT26">#REF!</definedName>
    <definedName name="______MAT27">#REF!</definedName>
    <definedName name="______MAT28">#REF!</definedName>
    <definedName name="______MAT29">#REF!</definedName>
    <definedName name="______MAT3">#REF!</definedName>
    <definedName name="______MAT30">#REF!</definedName>
    <definedName name="______MAT31">#REF!</definedName>
    <definedName name="______MAT32">#REF!</definedName>
    <definedName name="______MAT33">#REF!</definedName>
    <definedName name="______MAT34">#REF!</definedName>
    <definedName name="______MAT35">#REF!</definedName>
    <definedName name="______MAT36">#REF!</definedName>
    <definedName name="______MAT37">#REF!</definedName>
    <definedName name="______MAT38">#REF!</definedName>
    <definedName name="______MAT39">#REF!</definedName>
    <definedName name="______MAT4">#REF!</definedName>
    <definedName name="______MAT40">#REF!</definedName>
    <definedName name="______MAT41">#REF!</definedName>
    <definedName name="______MAT42">#REF!</definedName>
    <definedName name="______MAT43">#REF!</definedName>
    <definedName name="______MAT44">#REF!</definedName>
    <definedName name="______MAT45">#REF!</definedName>
    <definedName name="______MAT46">#REF!</definedName>
    <definedName name="______MAT47">#REF!</definedName>
    <definedName name="______MAT48">#REF!</definedName>
    <definedName name="______MAT49">#REF!</definedName>
    <definedName name="______MAT5">#REF!</definedName>
    <definedName name="______MAT50">#REF!</definedName>
    <definedName name="______MAT51">#REF!</definedName>
    <definedName name="______MAT52">#REF!</definedName>
    <definedName name="______MAT53">#REF!</definedName>
    <definedName name="______MAT54">#REF!</definedName>
    <definedName name="______MAT55">#REF!</definedName>
    <definedName name="______MAT56">#REF!</definedName>
    <definedName name="______MAT57">#REF!</definedName>
    <definedName name="______MAT58">#REF!</definedName>
    <definedName name="______MAT59">#REF!</definedName>
    <definedName name="______MAT6">#REF!</definedName>
    <definedName name="______MAT60">#REF!</definedName>
    <definedName name="______MAT61">#REF!</definedName>
    <definedName name="______MAT62">#REF!</definedName>
    <definedName name="______MAT63">#REF!</definedName>
    <definedName name="______MAT64">#REF!</definedName>
    <definedName name="______MAT65">#REF!</definedName>
    <definedName name="______MAT66">#REF!</definedName>
    <definedName name="______MAT67">#REF!</definedName>
    <definedName name="______MAT68">#REF!</definedName>
    <definedName name="______MAT69">#REF!</definedName>
    <definedName name="______MAT7">#REF!</definedName>
    <definedName name="______MAT70">#REF!</definedName>
    <definedName name="______MAT71">#REF!</definedName>
    <definedName name="______MAT72">#REF!</definedName>
    <definedName name="______MAT73">#REF!</definedName>
    <definedName name="______MAT74">#REF!</definedName>
    <definedName name="______MAT75">#REF!</definedName>
    <definedName name="______MAT76">#REF!</definedName>
    <definedName name="______MAT77">#REF!</definedName>
    <definedName name="______MAT78">#REF!</definedName>
    <definedName name="______MAT79">#REF!</definedName>
    <definedName name="______MAT8">#REF!</definedName>
    <definedName name="______MAT80">#REF!</definedName>
    <definedName name="______MAT81">#REF!</definedName>
    <definedName name="______MAT82">#REF!</definedName>
    <definedName name="______MAT83">#REF!</definedName>
    <definedName name="______MAT84">#REF!</definedName>
    <definedName name="______MAT85">#REF!</definedName>
    <definedName name="______MAT86">#REF!</definedName>
    <definedName name="______MAT87">#REF!</definedName>
    <definedName name="______MAT88">#REF!</definedName>
    <definedName name="______MAT89">#REF!</definedName>
    <definedName name="______MAT9">#REF!</definedName>
    <definedName name="______MAT90">#REF!</definedName>
    <definedName name="______MAT91">#REF!</definedName>
    <definedName name="______MAT92">#REF!</definedName>
    <definedName name="______MAT93">#REF!</definedName>
    <definedName name="______MAT94">#REF!</definedName>
    <definedName name="______MAT95">#REF!</definedName>
    <definedName name="______MAT96">#REF!</definedName>
    <definedName name="______MAT97">#REF!</definedName>
    <definedName name="______MAT98">#REF!</definedName>
    <definedName name="______MAT99">#REF!</definedName>
    <definedName name="______MO1">#REF!</definedName>
    <definedName name="______MO10">#REF!</definedName>
    <definedName name="______MO2">#REF!</definedName>
    <definedName name="______MO3">#REF!</definedName>
    <definedName name="______MO4">#REF!</definedName>
    <definedName name="______MO5">#REF!</definedName>
    <definedName name="______MO6">#REF!</definedName>
    <definedName name="______MO7">#REF!</definedName>
    <definedName name="______MO8">#REF!</definedName>
    <definedName name="______MO9">#REF!</definedName>
    <definedName name="______MOR15">[2]CONS!$E$22</definedName>
    <definedName name="______MV1">#REF!</definedName>
    <definedName name="______MV10">#REF!</definedName>
    <definedName name="______MV11">#REF!</definedName>
    <definedName name="______MV12">#REF!</definedName>
    <definedName name="______MV13">#REF!</definedName>
    <definedName name="______MV14">#REF!</definedName>
    <definedName name="______MV15">#REF!</definedName>
    <definedName name="______MV16">#REF!</definedName>
    <definedName name="______MV17">#REF!</definedName>
    <definedName name="______MV18">#REF!</definedName>
    <definedName name="______MV19">#REF!</definedName>
    <definedName name="______MV2">#REF!</definedName>
    <definedName name="______MV20">#REF!</definedName>
    <definedName name="______MV3">#REF!</definedName>
    <definedName name="______MV4">#REF!</definedName>
    <definedName name="______MV5">#REF!</definedName>
    <definedName name="______MV6">#REF!</definedName>
    <definedName name="______MV7">#REF!</definedName>
    <definedName name="______MV8">#REF!</definedName>
    <definedName name="______MV9">#REF!</definedName>
    <definedName name="______n3" localSheetId="1" hidden="1">{"TAB1",#N/A,TRUE,"GENERAL";"TAB2",#N/A,TRUE,"GENERAL";"TAB3",#N/A,TRUE,"GENERAL";"TAB4",#N/A,TRUE,"GENERAL";"TAB5",#N/A,TRUE,"GENERAL"}</definedName>
    <definedName name="______n3" localSheetId="2" hidden="1">{"TAB1",#N/A,TRUE,"GENERAL";"TAB2",#N/A,TRUE,"GENERAL";"TAB3",#N/A,TRUE,"GENERAL";"TAB4",#N/A,TRUE,"GENERAL";"TAB5",#N/A,TRUE,"GENERAL"}</definedName>
    <definedName name="______n3" hidden="1">{"TAB1",#N/A,TRUE,"GENERAL";"TAB2",#N/A,TRUE,"GENERAL";"TAB3",#N/A,TRUE,"GENERAL";"TAB4",#N/A,TRUE,"GENERAL";"TAB5",#N/A,TRUE,"GENERAL"}</definedName>
    <definedName name="______n4" localSheetId="1" hidden="1">{"via1",#N/A,TRUE,"general";"via2",#N/A,TRUE,"general";"via3",#N/A,TRUE,"general"}</definedName>
    <definedName name="______n4" localSheetId="2" hidden="1">{"via1",#N/A,TRUE,"general";"via2",#N/A,TRUE,"general";"via3",#N/A,TRUE,"general"}</definedName>
    <definedName name="______n4" hidden="1">{"via1",#N/A,TRUE,"general";"via2",#N/A,TRUE,"general";"via3",#N/A,TRUE,"general"}</definedName>
    <definedName name="______n5" localSheetId="1" hidden="1">{"TAB1",#N/A,TRUE,"GENERAL";"TAB2",#N/A,TRUE,"GENERAL";"TAB3",#N/A,TRUE,"GENERAL";"TAB4",#N/A,TRUE,"GENERAL";"TAB5",#N/A,TRUE,"GENERAL"}</definedName>
    <definedName name="______n5" localSheetId="2" hidden="1">{"TAB1",#N/A,TRUE,"GENERAL";"TAB2",#N/A,TRUE,"GENERAL";"TAB3",#N/A,TRUE,"GENERAL";"TAB4",#N/A,TRUE,"GENERAL";"TAB5",#N/A,TRUE,"GENERAL"}</definedName>
    <definedName name="______n5" hidden="1">{"TAB1",#N/A,TRUE,"GENERAL";"TAB2",#N/A,TRUE,"GENERAL";"TAB3",#N/A,TRUE,"GENERAL";"TAB4",#N/A,TRUE,"GENERAL";"TAB5",#N/A,TRUE,"GENERAL"}</definedName>
    <definedName name="______nyn7" localSheetId="1" hidden="1">{"via1",#N/A,TRUE,"general";"via2",#N/A,TRUE,"general";"via3",#N/A,TRUE,"general"}</definedName>
    <definedName name="______nyn7" localSheetId="2" hidden="1">{"via1",#N/A,TRUE,"general";"via2",#N/A,TRUE,"general";"via3",#N/A,TRUE,"general"}</definedName>
    <definedName name="______nyn7" hidden="1">{"via1",#N/A,TRUE,"general";"via2",#N/A,TRUE,"general";"via3",#N/A,TRUE,"general"}</definedName>
    <definedName name="______o4" localSheetId="1" hidden="1">{"via1",#N/A,TRUE,"general";"via2",#N/A,TRUE,"general";"via3",#N/A,TRUE,"general"}</definedName>
    <definedName name="______o4" localSheetId="2" hidden="1">{"via1",#N/A,TRUE,"general";"via2",#N/A,TRUE,"general";"via3",#N/A,TRUE,"general"}</definedName>
    <definedName name="______o4" hidden="1">{"via1",#N/A,TRUE,"general";"via2",#N/A,TRUE,"general";"via3",#N/A,TRUE,"general"}</definedName>
    <definedName name="______o5" localSheetId="1" hidden="1">{"TAB1",#N/A,TRUE,"GENERAL";"TAB2",#N/A,TRUE,"GENERAL";"TAB3",#N/A,TRUE,"GENERAL";"TAB4",#N/A,TRUE,"GENERAL";"TAB5",#N/A,TRUE,"GENERAL"}</definedName>
    <definedName name="______o5" localSheetId="2" hidden="1">{"TAB1",#N/A,TRUE,"GENERAL";"TAB2",#N/A,TRUE,"GENERAL";"TAB3",#N/A,TRUE,"GENERAL";"TAB4",#N/A,TRUE,"GENERAL";"TAB5",#N/A,TRUE,"GENERAL"}</definedName>
    <definedName name="______o5" hidden="1">{"TAB1",#N/A,TRUE,"GENERAL";"TAB2",#N/A,TRUE,"GENERAL";"TAB3",#N/A,TRUE,"GENERAL";"TAB4",#N/A,TRUE,"GENERAL";"TAB5",#N/A,TRUE,"GENERAL"}</definedName>
    <definedName name="______o6" localSheetId="1" hidden="1">{"TAB1",#N/A,TRUE,"GENERAL";"TAB2",#N/A,TRUE,"GENERAL";"TAB3",#N/A,TRUE,"GENERAL";"TAB4",#N/A,TRUE,"GENERAL";"TAB5",#N/A,TRUE,"GENERAL"}</definedName>
    <definedName name="______o6" localSheetId="2" hidden="1">{"TAB1",#N/A,TRUE,"GENERAL";"TAB2",#N/A,TRUE,"GENERAL";"TAB3",#N/A,TRUE,"GENERAL";"TAB4",#N/A,TRUE,"GENERAL";"TAB5",#N/A,TRUE,"GENERAL"}</definedName>
    <definedName name="______o6" hidden="1">{"TAB1",#N/A,TRUE,"GENERAL";"TAB2",#N/A,TRUE,"GENERAL";"TAB3",#N/A,TRUE,"GENERAL";"TAB4",#N/A,TRUE,"GENERAL";"TAB5",#N/A,TRUE,"GENERAL"}</definedName>
    <definedName name="______o7" localSheetId="1" hidden="1">{"TAB1",#N/A,TRUE,"GENERAL";"TAB2",#N/A,TRUE,"GENERAL";"TAB3",#N/A,TRUE,"GENERAL";"TAB4",#N/A,TRUE,"GENERAL";"TAB5",#N/A,TRUE,"GENERAL"}</definedName>
    <definedName name="______o7" localSheetId="2" hidden="1">{"TAB1",#N/A,TRUE,"GENERAL";"TAB2",#N/A,TRUE,"GENERAL";"TAB3",#N/A,TRUE,"GENERAL";"TAB4",#N/A,TRUE,"GENERAL";"TAB5",#N/A,TRUE,"GENERAL"}</definedName>
    <definedName name="______o7" hidden="1">{"TAB1",#N/A,TRUE,"GENERAL";"TAB2",#N/A,TRUE,"GENERAL";"TAB3",#N/A,TRUE,"GENERAL";"TAB4",#N/A,TRUE,"GENERAL";"TAB5",#N/A,TRUE,"GENERAL"}</definedName>
    <definedName name="______o8" localSheetId="1" hidden="1">{"via1",#N/A,TRUE,"general";"via2",#N/A,TRUE,"general";"via3",#N/A,TRUE,"general"}</definedName>
    <definedName name="______o8" localSheetId="2" hidden="1">{"via1",#N/A,TRUE,"general";"via2",#N/A,TRUE,"general";"via3",#N/A,TRUE,"general"}</definedName>
    <definedName name="______o8" hidden="1">{"via1",#N/A,TRUE,"general";"via2",#N/A,TRUE,"general";"via3",#N/A,TRUE,"general"}</definedName>
    <definedName name="______o9" localSheetId="1" hidden="1">{"TAB1",#N/A,TRUE,"GENERAL";"TAB2",#N/A,TRUE,"GENERAL";"TAB3",#N/A,TRUE,"GENERAL";"TAB4",#N/A,TRUE,"GENERAL";"TAB5",#N/A,TRUE,"GENERAL"}</definedName>
    <definedName name="______o9" localSheetId="2" hidden="1">{"TAB1",#N/A,TRUE,"GENERAL";"TAB2",#N/A,TRUE,"GENERAL";"TAB3",#N/A,TRUE,"GENERAL";"TAB4",#N/A,TRUE,"GENERAL";"TAB5",#N/A,TRUE,"GENERAL"}</definedName>
    <definedName name="______o9" hidden="1">{"TAB1",#N/A,TRUE,"GENERAL";"TAB2",#N/A,TRUE,"GENERAL";"TAB3",#N/A,TRUE,"GENERAL";"TAB4",#N/A,TRUE,"GENERAL";"TAB5",#N/A,TRUE,"GENERAL"}</definedName>
    <definedName name="______p6" localSheetId="1" hidden="1">{"via1",#N/A,TRUE,"general";"via2",#N/A,TRUE,"general";"via3",#N/A,TRUE,"general"}</definedName>
    <definedName name="______p6" localSheetId="2" hidden="1">{"via1",#N/A,TRUE,"general";"via2",#N/A,TRUE,"general";"via3",#N/A,TRUE,"general"}</definedName>
    <definedName name="______p6" hidden="1">{"via1",#N/A,TRUE,"general";"via2",#N/A,TRUE,"general";"via3",#N/A,TRUE,"general"}</definedName>
    <definedName name="______p7" localSheetId="1" hidden="1">{"via1",#N/A,TRUE,"general";"via2",#N/A,TRUE,"general";"via3",#N/A,TRUE,"general"}</definedName>
    <definedName name="______p7" localSheetId="2" hidden="1">{"via1",#N/A,TRUE,"general";"via2",#N/A,TRUE,"general";"via3",#N/A,TRUE,"general"}</definedName>
    <definedName name="______p7" hidden="1">{"via1",#N/A,TRUE,"general";"via2",#N/A,TRUE,"general";"via3",#N/A,TRUE,"general"}</definedName>
    <definedName name="______p8" localSheetId="1" hidden="1">{"TAB1",#N/A,TRUE,"GENERAL";"TAB2",#N/A,TRUE,"GENERAL";"TAB3",#N/A,TRUE,"GENERAL";"TAB4",#N/A,TRUE,"GENERAL";"TAB5",#N/A,TRUE,"GENERAL"}</definedName>
    <definedName name="______p8" localSheetId="2" hidden="1">{"TAB1",#N/A,TRUE,"GENERAL";"TAB2",#N/A,TRUE,"GENERAL";"TAB3",#N/A,TRUE,"GENERAL";"TAB4",#N/A,TRUE,"GENERAL";"TAB5",#N/A,TRUE,"GENERAL"}</definedName>
    <definedName name="______p8" hidden="1">{"TAB1",#N/A,TRUE,"GENERAL";"TAB2",#N/A,TRUE,"GENERAL";"TAB3",#N/A,TRUE,"GENERAL";"TAB4",#N/A,TRUE,"GENERAL";"TAB5",#N/A,TRUE,"GENERAL"}</definedName>
    <definedName name="______PJ50" localSheetId="1">#REF!</definedName>
    <definedName name="______PJ50" localSheetId="2">#REF!</definedName>
    <definedName name="______PJ50">#REF!</definedName>
    <definedName name="______POR1">#REF!</definedName>
    <definedName name="______POR2">#REF!</definedName>
    <definedName name="______POR3">#REF!</definedName>
    <definedName name="______POR4">#REF!</definedName>
    <definedName name="______POR5">#REF!</definedName>
    <definedName name="______pr01" localSheetId="1">#REF!</definedName>
    <definedName name="______pr01" localSheetId="2">#REF!</definedName>
    <definedName name="______pr01">#REF!</definedName>
    <definedName name="______pr02" localSheetId="1">#REF!</definedName>
    <definedName name="______pr02" localSheetId="2">#REF!</definedName>
    <definedName name="______pr02">#REF!</definedName>
    <definedName name="______pr03" localSheetId="1">#REF!</definedName>
    <definedName name="______pr03" localSheetId="2">#REF!</definedName>
    <definedName name="______pr03">#REF!</definedName>
    <definedName name="______pr04" localSheetId="1">#REF!</definedName>
    <definedName name="______pr04" localSheetId="2">#REF!</definedName>
    <definedName name="______pr04">#REF!</definedName>
    <definedName name="______pr05" localSheetId="1">#REF!</definedName>
    <definedName name="______pr05" localSheetId="2">#REF!</definedName>
    <definedName name="______pr05">#REF!</definedName>
    <definedName name="______pr06" localSheetId="1">#REF!</definedName>
    <definedName name="______pr06" localSheetId="2">#REF!</definedName>
    <definedName name="______pr06">#REF!</definedName>
    <definedName name="______pr07" localSheetId="1">#REF!</definedName>
    <definedName name="______pr07" localSheetId="2">#REF!</definedName>
    <definedName name="______pr07">#REF!</definedName>
    <definedName name="______pr08" localSheetId="1">#REF!</definedName>
    <definedName name="______pr08" localSheetId="2">#REF!</definedName>
    <definedName name="______pr08">#REF!</definedName>
    <definedName name="______pr09" localSheetId="1">#REF!</definedName>
    <definedName name="______pr09" localSheetId="2">#REF!</definedName>
    <definedName name="______pr09">#REF!</definedName>
    <definedName name="______pr10" localSheetId="1">#REF!</definedName>
    <definedName name="______pr10" localSheetId="2">#REF!</definedName>
    <definedName name="______pr10">#REF!</definedName>
    <definedName name="______pr11" localSheetId="1">#REF!</definedName>
    <definedName name="______pr11" localSheetId="2">#REF!</definedName>
    <definedName name="______pr11">#REF!</definedName>
    <definedName name="______pr12" localSheetId="1">#REF!</definedName>
    <definedName name="______pr12" localSheetId="2">#REF!</definedName>
    <definedName name="______pr12">#REF!</definedName>
    <definedName name="______pr13" localSheetId="1">#REF!</definedName>
    <definedName name="______pr13" localSheetId="2">#REF!</definedName>
    <definedName name="______pr13">#REF!</definedName>
    <definedName name="______pr14" localSheetId="1">#REF!</definedName>
    <definedName name="______pr14" localSheetId="2">#REF!</definedName>
    <definedName name="______pr14">#REF!</definedName>
    <definedName name="______pr15" localSheetId="1">#REF!</definedName>
    <definedName name="______pr15" localSheetId="2">#REF!</definedName>
    <definedName name="______pr15">#REF!</definedName>
    <definedName name="______pr16" localSheetId="1">#REF!</definedName>
    <definedName name="______pr16" localSheetId="2">#REF!</definedName>
    <definedName name="______pr16">#REF!</definedName>
    <definedName name="______pr17" localSheetId="1">#REF!</definedName>
    <definedName name="______pr17" localSheetId="2">#REF!</definedName>
    <definedName name="______pr17">#REF!</definedName>
    <definedName name="______pr18" localSheetId="1">#REF!</definedName>
    <definedName name="______pr18" localSheetId="2">#REF!</definedName>
    <definedName name="______pr18">#REF!</definedName>
    <definedName name="______pr19" localSheetId="1">#REF!</definedName>
    <definedName name="______pr19" localSheetId="2">#REF!</definedName>
    <definedName name="______pr19">#REF!</definedName>
    <definedName name="______pr20" localSheetId="1">#REF!</definedName>
    <definedName name="______pr20" localSheetId="2">#REF!</definedName>
    <definedName name="______pr20">#REF!</definedName>
    <definedName name="______pr21" localSheetId="1">#REF!</definedName>
    <definedName name="______pr21" localSheetId="2">#REF!</definedName>
    <definedName name="______pr21">#REF!</definedName>
    <definedName name="______pr22" localSheetId="1">#REF!</definedName>
    <definedName name="______pr22" localSheetId="2">#REF!</definedName>
    <definedName name="______pr22">#REF!</definedName>
    <definedName name="______pr23" localSheetId="1">#REF!</definedName>
    <definedName name="______pr23" localSheetId="2">#REF!</definedName>
    <definedName name="______pr23">#REF!</definedName>
    <definedName name="______pr24" localSheetId="1">#REF!</definedName>
    <definedName name="______pr24" localSheetId="2">#REF!</definedName>
    <definedName name="______pr24">#REF!</definedName>
    <definedName name="______pr25" localSheetId="1">#REF!</definedName>
    <definedName name="______pr25" localSheetId="2">#REF!</definedName>
    <definedName name="______pr25">#REF!</definedName>
    <definedName name="______pr26" localSheetId="1">#REF!</definedName>
    <definedName name="______pr26" localSheetId="2">#REF!</definedName>
    <definedName name="______pr26">#REF!</definedName>
    <definedName name="______pr27" localSheetId="1">#REF!</definedName>
    <definedName name="______pr27" localSheetId="2">#REF!</definedName>
    <definedName name="______pr27">#REF!</definedName>
    <definedName name="______pr28" localSheetId="1">#REF!</definedName>
    <definedName name="______pr28" localSheetId="2">#REF!</definedName>
    <definedName name="______pr28">#REF!</definedName>
    <definedName name="______pr29" localSheetId="1">#REF!</definedName>
    <definedName name="______pr29" localSheetId="2">#REF!</definedName>
    <definedName name="______pr29">#REF!</definedName>
    <definedName name="______pr30" localSheetId="1">#REF!</definedName>
    <definedName name="______pr30" localSheetId="2">#REF!</definedName>
    <definedName name="______pr30">#REF!</definedName>
    <definedName name="______pr31" localSheetId="1">#REF!</definedName>
    <definedName name="______pr31" localSheetId="2">#REF!</definedName>
    <definedName name="______pr31">#REF!</definedName>
    <definedName name="______pr32" localSheetId="1">#REF!</definedName>
    <definedName name="______pr32" localSheetId="2">#REF!</definedName>
    <definedName name="______pr32">#REF!</definedName>
    <definedName name="______pr33" localSheetId="1">#REF!</definedName>
    <definedName name="______pr33" localSheetId="2">#REF!</definedName>
    <definedName name="______pr33">#REF!</definedName>
    <definedName name="______pr34" localSheetId="1">#REF!</definedName>
    <definedName name="______pr34" localSheetId="2">#REF!</definedName>
    <definedName name="______pr34">#REF!</definedName>
    <definedName name="______pr35" localSheetId="1">#REF!</definedName>
    <definedName name="______pr35" localSheetId="2">#REF!</definedName>
    <definedName name="______pr35">#REF!</definedName>
    <definedName name="______pr36" localSheetId="1">#REF!</definedName>
    <definedName name="______pr36" localSheetId="2">#REF!</definedName>
    <definedName name="______pr36">#REF!</definedName>
    <definedName name="______pr37" localSheetId="1">#REF!</definedName>
    <definedName name="______pr37" localSheetId="2">#REF!</definedName>
    <definedName name="______pr37">#REF!</definedName>
    <definedName name="______pr38" localSheetId="1">#REF!</definedName>
    <definedName name="______pr38" localSheetId="2">#REF!</definedName>
    <definedName name="______pr38">#REF!</definedName>
    <definedName name="______pr39" localSheetId="1">#REF!</definedName>
    <definedName name="______pr39" localSheetId="2">#REF!</definedName>
    <definedName name="______pr39">#REF!</definedName>
    <definedName name="______pr40" localSheetId="1">#REF!</definedName>
    <definedName name="______pr40" localSheetId="2">#REF!</definedName>
    <definedName name="______pr40">#REF!</definedName>
    <definedName name="______pr41" localSheetId="1">#REF!</definedName>
    <definedName name="______pr41" localSheetId="2">#REF!</definedName>
    <definedName name="______pr41">#REF!</definedName>
    <definedName name="______pr42" localSheetId="1">#REF!</definedName>
    <definedName name="______pr42" localSheetId="2">#REF!</definedName>
    <definedName name="______pr42">#REF!</definedName>
    <definedName name="______pr43" localSheetId="1">#REF!</definedName>
    <definedName name="______pr43" localSheetId="2">#REF!</definedName>
    <definedName name="______pr43">#REF!</definedName>
    <definedName name="______pr44" localSheetId="1">#REF!</definedName>
    <definedName name="______pr44" localSheetId="2">#REF!</definedName>
    <definedName name="______pr44">#REF!</definedName>
    <definedName name="______pr45" localSheetId="1">#REF!</definedName>
    <definedName name="______pr45" localSheetId="2">#REF!</definedName>
    <definedName name="______pr45">#REF!</definedName>
    <definedName name="______pr46" localSheetId="1">#REF!</definedName>
    <definedName name="______pr46" localSheetId="2">#REF!</definedName>
    <definedName name="______pr46">#REF!</definedName>
    <definedName name="______pr47" localSheetId="1">#REF!</definedName>
    <definedName name="______pr47" localSheetId="2">#REF!</definedName>
    <definedName name="______pr47">#REF!</definedName>
    <definedName name="______pr48" localSheetId="1">#REF!</definedName>
    <definedName name="______pr48" localSheetId="2">#REF!</definedName>
    <definedName name="______pr48">#REF!</definedName>
    <definedName name="______pr49" localSheetId="1">#REF!</definedName>
    <definedName name="______pr49" localSheetId="2">#REF!</definedName>
    <definedName name="______pr49">#REF!</definedName>
    <definedName name="______pr50" localSheetId="1">#REF!</definedName>
    <definedName name="______pr50" localSheetId="2">#REF!</definedName>
    <definedName name="______pr50">#REF!</definedName>
    <definedName name="______pr51" localSheetId="1">#REF!</definedName>
    <definedName name="______pr51" localSheetId="2">#REF!</definedName>
    <definedName name="______pr51">#REF!</definedName>
    <definedName name="______pr52" localSheetId="1">#REF!</definedName>
    <definedName name="______pr52" localSheetId="2">#REF!</definedName>
    <definedName name="______pr52">#REF!</definedName>
    <definedName name="______pr53" localSheetId="1">#REF!</definedName>
    <definedName name="______pr53" localSheetId="2">#REF!</definedName>
    <definedName name="______pr53">#REF!</definedName>
    <definedName name="______pr54" localSheetId="1">#REF!</definedName>
    <definedName name="______pr54" localSheetId="2">#REF!</definedName>
    <definedName name="______pr54">#REF!</definedName>
    <definedName name="______pr55" localSheetId="1">#REF!</definedName>
    <definedName name="______pr55" localSheetId="2">#REF!</definedName>
    <definedName name="______pr55">#REF!</definedName>
    <definedName name="______pr56" localSheetId="1">#REF!</definedName>
    <definedName name="______pr56" localSheetId="2">#REF!</definedName>
    <definedName name="______pr56">#REF!</definedName>
    <definedName name="______pr57" localSheetId="1">#REF!</definedName>
    <definedName name="______pr57" localSheetId="2">#REF!</definedName>
    <definedName name="______pr57">#REF!</definedName>
    <definedName name="______pr58" localSheetId="1">#REF!</definedName>
    <definedName name="______pr58" localSheetId="2">#REF!</definedName>
    <definedName name="______pr58">#REF!</definedName>
    <definedName name="______pr59" localSheetId="1">#REF!</definedName>
    <definedName name="______pr59" localSheetId="2">#REF!</definedName>
    <definedName name="______pr59">#REF!</definedName>
    <definedName name="______pr60" localSheetId="1">#REF!</definedName>
    <definedName name="______pr60" localSheetId="2">#REF!</definedName>
    <definedName name="______pr60">#REF!</definedName>
    <definedName name="______pr61" localSheetId="1">#REF!</definedName>
    <definedName name="______pr61" localSheetId="2">#REF!</definedName>
    <definedName name="______pr61">#REF!</definedName>
    <definedName name="______pr62" localSheetId="1">#REF!</definedName>
    <definedName name="______pr62" localSheetId="2">#REF!</definedName>
    <definedName name="______pr62">#REF!</definedName>
    <definedName name="______pr63" localSheetId="1">#REF!</definedName>
    <definedName name="______pr63" localSheetId="2">#REF!</definedName>
    <definedName name="______pr63">#REF!</definedName>
    <definedName name="______pr64" localSheetId="1">#REF!</definedName>
    <definedName name="______pr64" localSheetId="2">#REF!</definedName>
    <definedName name="______pr64">#REF!</definedName>
    <definedName name="______pr65" localSheetId="1">#REF!</definedName>
    <definedName name="______pr65" localSheetId="2">#REF!</definedName>
    <definedName name="______pr65">#REF!</definedName>
    <definedName name="______pr66" localSheetId="1">#REF!</definedName>
    <definedName name="______pr66" localSheetId="2">#REF!</definedName>
    <definedName name="______pr66">#REF!</definedName>
    <definedName name="______pr67" localSheetId="1">#REF!</definedName>
    <definedName name="______pr67" localSheetId="2">#REF!</definedName>
    <definedName name="______pr67">#REF!</definedName>
    <definedName name="______pr68" localSheetId="1">#REF!</definedName>
    <definedName name="______pr68" localSheetId="2">#REF!</definedName>
    <definedName name="______pr68">#REF!</definedName>
    <definedName name="______pr69" localSheetId="1">#REF!</definedName>
    <definedName name="______pr69" localSheetId="2">#REF!</definedName>
    <definedName name="______pr69">#REF!</definedName>
    <definedName name="______pr70" localSheetId="1">#REF!</definedName>
    <definedName name="______pr70" localSheetId="2">#REF!</definedName>
    <definedName name="______pr70">#REF!</definedName>
    <definedName name="______pr71" localSheetId="1">#REF!</definedName>
    <definedName name="______pr71" localSheetId="2">#REF!</definedName>
    <definedName name="______pr71">#REF!</definedName>
    <definedName name="______pr72" localSheetId="1">#REF!</definedName>
    <definedName name="______pr72" localSheetId="2">#REF!</definedName>
    <definedName name="______pr72">#REF!</definedName>
    <definedName name="______r" localSheetId="1" hidden="1">{"TAB1",#N/A,TRUE,"GENERAL";"TAB2",#N/A,TRUE,"GENERAL";"TAB3",#N/A,TRUE,"GENERAL";"TAB4",#N/A,TRUE,"GENERAL";"TAB5",#N/A,TRUE,"GENERAL"}</definedName>
    <definedName name="______r" localSheetId="2" hidden="1">{"TAB1",#N/A,TRUE,"GENERAL";"TAB2",#N/A,TRUE,"GENERAL";"TAB3",#N/A,TRUE,"GENERAL";"TAB4",#N/A,TRUE,"GENERAL";"TAB5",#N/A,TRUE,"GENERAL"}</definedName>
    <definedName name="______r" hidden="1">{"TAB1",#N/A,TRUE,"GENERAL";"TAB2",#N/A,TRUE,"GENERAL";"TAB3",#N/A,TRUE,"GENERAL";"TAB4",#N/A,TRUE,"GENERAL";"TAB5",#N/A,TRUE,"GENERAL"}</definedName>
    <definedName name="______r4r" localSheetId="1" hidden="1">{"via1",#N/A,TRUE,"general";"via2",#N/A,TRUE,"general";"via3",#N/A,TRUE,"general"}</definedName>
    <definedName name="______r4r" localSheetId="2" hidden="1">{"via1",#N/A,TRUE,"general";"via2",#N/A,TRUE,"general";"via3",#N/A,TRUE,"general"}</definedName>
    <definedName name="______r4r" hidden="1">{"via1",#N/A,TRUE,"general";"via2",#N/A,TRUE,"general";"via3",#N/A,TRUE,"general"}</definedName>
    <definedName name="______rtu6" localSheetId="1" hidden="1">{"via1",#N/A,TRUE,"general";"via2",#N/A,TRUE,"general";"via3",#N/A,TRUE,"general"}</definedName>
    <definedName name="______rtu6" localSheetId="2" hidden="1">{"via1",#N/A,TRUE,"general";"via2",#N/A,TRUE,"general";"via3",#N/A,TRUE,"general"}</definedName>
    <definedName name="______rtu6" hidden="1">{"via1",#N/A,TRUE,"general";"via2",#N/A,TRUE,"general";"via3",#N/A,TRUE,"general"}</definedName>
    <definedName name="______s1" localSheetId="1" hidden="1">{"via1",#N/A,TRUE,"general";"via2",#N/A,TRUE,"general";"via3",#N/A,TRUE,"general"}</definedName>
    <definedName name="______s1" localSheetId="2" hidden="1">{"via1",#N/A,TRUE,"general";"via2",#N/A,TRUE,"general";"via3",#N/A,TRUE,"general"}</definedName>
    <definedName name="______s1" hidden="1">{"via1",#N/A,TRUE,"general";"via2",#N/A,TRUE,"general";"via3",#N/A,TRUE,"general"}</definedName>
    <definedName name="______s2" localSheetId="1" hidden="1">{"TAB1",#N/A,TRUE,"GENERAL";"TAB2",#N/A,TRUE,"GENERAL";"TAB3",#N/A,TRUE,"GENERAL";"TAB4",#N/A,TRUE,"GENERAL";"TAB5",#N/A,TRUE,"GENERAL"}</definedName>
    <definedName name="______s2" localSheetId="2" hidden="1">{"TAB1",#N/A,TRUE,"GENERAL";"TAB2",#N/A,TRUE,"GENERAL";"TAB3",#N/A,TRUE,"GENERAL";"TAB4",#N/A,TRUE,"GENERAL";"TAB5",#N/A,TRUE,"GENERAL"}</definedName>
    <definedName name="______s2" hidden="1">{"TAB1",#N/A,TRUE,"GENERAL";"TAB2",#N/A,TRUE,"GENERAL";"TAB3",#N/A,TRUE,"GENERAL";"TAB4",#N/A,TRUE,"GENERAL";"TAB5",#N/A,TRUE,"GENERAL"}</definedName>
    <definedName name="______s3" localSheetId="1" hidden="1">{"TAB1",#N/A,TRUE,"GENERAL";"TAB2",#N/A,TRUE,"GENERAL";"TAB3",#N/A,TRUE,"GENERAL";"TAB4",#N/A,TRUE,"GENERAL";"TAB5",#N/A,TRUE,"GENERAL"}</definedName>
    <definedName name="______s3" localSheetId="2" hidden="1">{"TAB1",#N/A,TRUE,"GENERAL";"TAB2",#N/A,TRUE,"GENERAL";"TAB3",#N/A,TRUE,"GENERAL";"TAB4",#N/A,TRUE,"GENERAL";"TAB5",#N/A,TRUE,"GENERAL"}</definedName>
    <definedName name="______s3" hidden="1">{"TAB1",#N/A,TRUE,"GENERAL";"TAB2",#N/A,TRUE,"GENERAL";"TAB3",#N/A,TRUE,"GENERAL";"TAB4",#N/A,TRUE,"GENERAL";"TAB5",#N/A,TRUE,"GENERAL"}</definedName>
    <definedName name="______s4" localSheetId="1" hidden="1">{"via1",#N/A,TRUE,"general";"via2",#N/A,TRUE,"general";"via3",#N/A,TRUE,"general"}</definedName>
    <definedName name="______s4" localSheetId="2" hidden="1">{"via1",#N/A,TRUE,"general";"via2",#N/A,TRUE,"general";"via3",#N/A,TRUE,"general"}</definedName>
    <definedName name="______s4" hidden="1">{"via1",#N/A,TRUE,"general";"via2",#N/A,TRUE,"general";"via3",#N/A,TRUE,"general"}</definedName>
    <definedName name="______s5" localSheetId="1" hidden="1">{"via1",#N/A,TRUE,"general";"via2",#N/A,TRUE,"general";"via3",#N/A,TRUE,"general"}</definedName>
    <definedName name="______s5" localSheetId="2" hidden="1">{"via1",#N/A,TRUE,"general";"via2",#N/A,TRUE,"general";"via3",#N/A,TRUE,"general"}</definedName>
    <definedName name="______s5" hidden="1">{"via1",#N/A,TRUE,"general";"via2",#N/A,TRUE,"general";"via3",#N/A,TRUE,"general"}</definedName>
    <definedName name="______s6" localSheetId="1" hidden="1">{"TAB1",#N/A,TRUE,"GENERAL";"TAB2",#N/A,TRUE,"GENERAL";"TAB3",#N/A,TRUE,"GENERAL";"TAB4",#N/A,TRUE,"GENERAL";"TAB5",#N/A,TRUE,"GENERAL"}</definedName>
    <definedName name="______s6" localSheetId="2" hidden="1">{"TAB1",#N/A,TRUE,"GENERAL";"TAB2",#N/A,TRUE,"GENERAL";"TAB3",#N/A,TRUE,"GENERAL";"TAB4",#N/A,TRUE,"GENERAL";"TAB5",#N/A,TRUE,"GENERAL"}</definedName>
    <definedName name="______s6" hidden="1">{"TAB1",#N/A,TRUE,"GENERAL";"TAB2",#N/A,TRUE,"GENERAL";"TAB3",#N/A,TRUE,"GENERAL";"TAB4",#N/A,TRUE,"GENERAL";"TAB5",#N/A,TRUE,"GENERAL"}</definedName>
    <definedName name="______s7" localSheetId="1" hidden="1">{"via1",#N/A,TRUE,"general";"via2",#N/A,TRUE,"general";"via3",#N/A,TRUE,"general"}</definedName>
    <definedName name="______s7" localSheetId="2" hidden="1">{"via1",#N/A,TRUE,"general";"via2",#N/A,TRUE,"general";"via3",#N/A,TRUE,"general"}</definedName>
    <definedName name="______s7" hidden="1">{"via1",#N/A,TRUE,"general";"via2",#N/A,TRUE,"general";"via3",#N/A,TRUE,"general"}</definedName>
    <definedName name="______SBC1" localSheetId="1">#REF!</definedName>
    <definedName name="______SBC1" localSheetId="2">#REF!</definedName>
    <definedName name="______SBC1">#REF!</definedName>
    <definedName name="______SBC3" localSheetId="1">#REF!</definedName>
    <definedName name="______SBC3" localSheetId="2">#REF!</definedName>
    <definedName name="______SBC3">#REF!</definedName>
    <definedName name="______SBC5" localSheetId="1">#REF!</definedName>
    <definedName name="______SBC5" localSheetId="2">#REF!</definedName>
    <definedName name="______SBC5">#REF!</definedName>
    <definedName name="______t3" localSheetId="1" hidden="1">{"TAB1",#N/A,TRUE,"GENERAL";"TAB2",#N/A,TRUE,"GENERAL";"TAB3",#N/A,TRUE,"GENERAL";"TAB4",#N/A,TRUE,"GENERAL";"TAB5",#N/A,TRUE,"GENERAL"}</definedName>
    <definedName name="______t3" localSheetId="2" hidden="1">{"TAB1",#N/A,TRUE,"GENERAL";"TAB2",#N/A,TRUE,"GENERAL";"TAB3",#N/A,TRUE,"GENERAL";"TAB4",#N/A,TRUE,"GENERAL";"TAB5",#N/A,TRUE,"GENERAL"}</definedName>
    <definedName name="______t3" hidden="1">{"TAB1",#N/A,TRUE,"GENERAL";"TAB2",#N/A,TRUE,"GENERAL";"TAB3",#N/A,TRUE,"GENERAL";"TAB4",#N/A,TRUE,"GENERAL";"TAB5",#N/A,TRUE,"GENERAL"}</definedName>
    <definedName name="______t4" localSheetId="1" hidden="1">{"via1",#N/A,TRUE,"general";"via2",#N/A,TRUE,"general";"via3",#N/A,TRUE,"general"}</definedName>
    <definedName name="______t4" localSheetId="2" hidden="1">{"via1",#N/A,TRUE,"general";"via2",#N/A,TRUE,"general";"via3",#N/A,TRUE,"general"}</definedName>
    <definedName name="______t4" hidden="1">{"via1",#N/A,TRUE,"general";"via2",#N/A,TRUE,"general";"via3",#N/A,TRUE,"general"}</definedName>
    <definedName name="______t5" localSheetId="1" hidden="1">{"TAB1",#N/A,TRUE,"GENERAL";"TAB2",#N/A,TRUE,"GENERAL";"TAB3",#N/A,TRUE,"GENERAL";"TAB4",#N/A,TRUE,"GENERAL";"TAB5",#N/A,TRUE,"GENERAL"}</definedName>
    <definedName name="______t5" localSheetId="2" hidden="1">{"TAB1",#N/A,TRUE,"GENERAL";"TAB2",#N/A,TRUE,"GENERAL";"TAB3",#N/A,TRUE,"GENERAL";"TAB4",#N/A,TRUE,"GENERAL";"TAB5",#N/A,TRUE,"GENERAL"}</definedName>
    <definedName name="______t5" hidden="1">{"TAB1",#N/A,TRUE,"GENERAL";"TAB2",#N/A,TRUE,"GENERAL";"TAB3",#N/A,TRUE,"GENERAL";"TAB4",#N/A,TRUE,"GENERAL";"TAB5",#N/A,TRUE,"GENERAL"}</definedName>
    <definedName name="______t6" localSheetId="1" hidden="1">{"via1",#N/A,TRUE,"general";"via2",#N/A,TRUE,"general";"via3",#N/A,TRUE,"general"}</definedName>
    <definedName name="______t6" localSheetId="2" hidden="1">{"via1",#N/A,TRUE,"general";"via2",#N/A,TRUE,"general";"via3",#N/A,TRUE,"general"}</definedName>
    <definedName name="______t6" hidden="1">{"via1",#N/A,TRUE,"general";"via2",#N/A,TRUE,"general";"via3",#N/A,TRUE,"general"}</definedName>
    <definedName name="______t66" localSheetId="1" hidden="1">{"TAB1",#N/A,TRUE,"GENERAL";"TAB2",#N/A,TRUE,"GENERAL";"TAB3",#N/A,TRUE,"GENERAL";"TAB4",#N/A,TRUE,"GENERAL";"TAB5",#N/A,TRUE,"GENERAL"}</definedName>
    <definedName name="______t66" localSheetId="2" hidden="1">{"TAB1",#N/A,TRUE,"GENERAL";"TAB2",#N/A,TRUE,"GENERAL";"TAB3",#N/A,TRUE,"GENERAL";"TAB4",#N/A,TRUE,"GENERAL";"TAB5",#N/A,TRUE,"GENERAL"}</definedName>
    <definedName name="______t66" hidden="1">{"TAB1",#N/A,TRUE,"GENERAL";"TAB2",#N/A,TRUE,"GENERAL";"TAB3",#N/A,TRUE,"GENERAL";"TAB4",#N/A,TRUE,"GENERAL";"TAB5",#N/A,TRUE,"GENERAL"}</definedName>
    <definedName name="______t7" localSheetId="1" hidden="1">{"via1",#N/A,TRUE,"general";"via2",#N/A,TRUE,"general";"via3",#N/A,TRUE,"general"}</definedName>
    <definedName name="______t7" localSheetId="2" hidden="1">{"via1",#N/A,TRUE,"general";"via2",#N/A,TRUE,"general";"via3",#N/A,TRUE,"general"}</definedName>
    <definedName name="______t7" hidden="1">{"via1",#N/A,TRUE,"general";"via2",#N/A,TRUE,"general";"via3",#N/A,TRUE,"general"}</definedName>
    <definedName name="______t77" localSheetId="1" hidden="1">{"TAB1",#N/A,TRUE,"GENERAL";"TAB2",#N/A,TRUE,"GENERAL";"TAB3",#N/A,TRUE,"GENERAL";"TAB4",#N/A,TRUE,"GENERAL";"TAB5",#N/A,TRUE,"GENERAL"}</definedName>
    <definedName name="______t77" localSheetId="2" hidden="1">{"TAB1",#N/A,TRUE,"GENERAL";"TAB2",#N/A,TRUE,"GENERAL";"TAB3",#N/A,TRUE,"GENERAL";"TAB4",#N/A,TRUE,"GENERAL";"TAB5",#N/A,TRUE,"GENERAL"}</definedName>
    <definedName name="______t77" hidden="1">{"TAB1",#N/A,TRUE,"GENERAL";"TAB2",#N/A,TRUE,"GENERAL";"TAB3",#N/A,TRUE,"GENERAL";"TAB4",#N/A,TRUE,"GENERAL";"TAB5",#N/A,TRUE,"GENERAL"}</definedName>
    <definedName name="______t8" localSheetId="1" hidden="1">{"TAB1",#N/A,TRUE,"GENERAL";"TAB2",#N/A,TRUE,"GENERAL";"TAB3",#N/A,TRUE,"GENERAL";"TAB4",#N/A,TRUE,"GENERAL";"TAB5",#N/A,TRUE,"GENERAL"}</definedName>
    <definedName name="______t8" localSheetId="2" hidden="1">{"TAB1",#N/A,TRUE,"GENERAL";"TAB2",#N/A,TRUE,"GENERAL";"TAB3",#N/A,TRUE,"GENERAL";"TAB4",#N/A,TRUE,"GENERAL";"TAB5",#N/A,TRUE,"GENERAL"}</definedName>
    <definedName name="______t8" hidden="1">{"TAB1",#N/A,TRUE,"GENERAL";"TAB2",#N/A,TRUE,"GENERAL";"TAB3",#N/A,TRUE,"GENERAL";"TAB4",#N/A,TRUE,"GENERAL";"TAB5",#N/A,TRUE,"GENERAL"}</definedName>
    <definedName name="______t88" localSheetId="1" hidden="1">{"via1",#N/A,TRUE,"general";"via2",#N/A,TRUE,"general";"via3",#N/A,TRUE,"general"}</definedName>
    <definedName name="______t88" localSheetId="2" hidden="1">{"via1",#N/A,TRUE,"general";"via2",#N/A,TRUE,"general";"via3",#N/A,TRUE,"general"}</definedName>
    <definedName name="______t88" hidden="1">{"via1",#N/A,TRUE,"general";"via2",#N/A,TRUE,"general";"via3",#N/A,TRUE,"general"}</definedName>
    <definedName name="______t9" localSheetId="1" hidden="1">{"TAB1",#N/A,TRUE,"GENERAL";"TAB2",#N/A,TRUE,"GENERAL";"TAB3",#N/A,TRUE,"GENERAL";"TAB4",#N/A,TRUE,"GENERAL";"TAB5",#N/A,TRUE,"GENERAL"}</definedName>
    <definedName name="______t9" localSheetId="2" hidden="1">{"TAB1",#N/A,TRUE,"GENERAL";"TAB2",#N/A,TRUE,"GENERAL";"TAB3",#N/A,TRUE,"GENERAL";"TAB4",#N/A,TRUE,"GENERAL";"TAB5",#N/A,TRUE,"GENERAL"}</definedName>
    <definedName name="______t9" hidden="1">{"TAB1",#N/A,TRUE,"GENERAL";"TAB2",#N/A,TRUE,"GENERAL";"TAB3",#N/A,TRUE,"GENERAL";"TAB4",#N/A,TRUE,"GENERAL";"TAB5",#N/A,TRUE,"GENERAL"}</definedName>
    <definedName name="______t99" localSheetId="1" hidden="1">{"via1",#N/A,TRUE,"general";"via2",#N/A,TRUE,"general";"via3",#N/A,TRUE,"general"}</definedName>
    <definedName name="______t99" localSheetId="2" hidden="1">{"via1",#N/A,TRUE,"general";"via2",#N/A,TRUE,"general";"via3",#N/A,TRUE,"general"}</definedName>
    <definedName name="______t99" hidden="1">{"via1",#N/A,TRUE,"general";"via2",#N/A,TRUE,"general";"via3",#N/A,TRUE,"general"}</definedName>
    <definedName name="______TEE6">[2]CONS!$E$28</definedName>
    <definedName name="______u4" localSheetId="1" hidden="1">{"TAB1",#N/A,TRUE,"GENERAL";"TAB2",#N/A,TRUE,"GENERAL";"TAB3",#N/A,TRUE,"GENERAL";"TAB4",#N/A,TRUE,"GENERAL";"TAB5",#N/A,TRUE,"GENERAL"}</definedName>
    <definedName name="______u4" localSheetId="2" hidden="1">{"TAB1",#N/A,TRUE,"GENERAL";"TAB2",#N/A,TRUE,"GENERAL";"TAB3",#N/A,TRUE,"GENERAL";"TAB4",#N/A,TRUE,"GENERAL";"TAB5",#N/A,TRUE,"GENERAL"}</definedName>
    <definedName name="______u4" hidden="1">{"TAB1",#N/A,TRUE,"GENERAL";"TAB2",#N/A,TRUE,"GENERAL";"TAB3",#N/A,TRUE,"GENERAL";"TAB4",#N/A,TRUE,"GENERAL";"TAB5",#N/A,TRUE,"GENERAL"}</definedName>
    <definedName name="______u5" localSheetId="1" hidden="1">{"TAB1",#N/A,TRUE,"GENERAL";"TAB2",#N/A,TRUE,"GENERAL";"TAB3",#N/A,TRUE,"GENERAL";"TAB4",#N/A,TRUE,"GENERAL";"TAB5",#N/A,TRUE,"GENERAL"}</definedName>
    <definedName name="______u5" localSheetId="2" hidden="1">{"TAB1",#N/A,TRUE,"GENERAL";"TAB2",#N/A,TRUE,"GENERAL";"TAB3",#N/A,TRUE,"GENERAL";"TAB4",#N/A,TRUE,"GENERAL";"TAB5",#N/A,TRUE,"GENERAL"}</definedName>
    <definedName name="______u5" hidden="1">{"TAB1",#N/A,TRUE,"GENERAL";"TAB2",#N/A,TRUE,"GENERAL";"TAB3",#N/A,TRUE,"GENERAL";"TAB4",#N/A,TRUE,"GENERAL";"TAB5",#N/A,TRUE,"GENERAL"}</definedName>
    <definedName name="______u6" localSheetId="1" hidden="1">{"TAB1",#N/A,TRUE,"GENERAL";"TAB2",#N/A,TRUE,"GENERAL";"TAB3",#N/A,TRUE,"GENERAL";"TAB4",#N/A,TRUE,"GENERAL";"TAB5",#N/A,TRUE,"GENERAL"}</definedName>
    <definedName name="______u6" localSheetId="2" hidden="1">{"TAB1",#N/A,TRUE,"GENERAL";"TAB2",#N/A,TRUE,"GENERAL";"TAB3",#N/A,TRUE,"GENERAL";"TAB4",#N/A,TRUE,"GENERAL";"TAB5",#N/A,TRUE,"GENERAL"}</definedName>
    <definedName name="______u6" hidden="1">{"TAB1",#N/A,TRUE,"GENERAL";"TAB2",#N/A,TRUE,"GENERAL";"TAB3",#N/A,TRUE,"GENERAL";"TAB4",#N/A,TRUE,"GENERAL";"TAB5",#N/A,TRUE,"GENERAL"}</definedName>
    <definedName name="______u7" localSheetId="1" hidden="1">{"via1",#N/A,TRUE,"general";"via2",#N/A,TRUE,"general";"via3",#N/A,TRUE,"general"}</definedName>
    <definedName name="______u7" localSheetId="2" hidden="1">{"via1",#N/A,TRUE,"general";"via2",#N/A,TRUE,"general";"via3",#N/A,TRUE,"general"}</definedName>
    <definedName name="______u7" hidden="1">{"via1",#N/A,TRUE,"general";"via2",#N/A,TRUE,"general";"via3",#N/A,TRUE,"general"}</definedName>
    <definedName name="______u8" localSheetId="1" hidden="1">{"TAB1",#N/A,TRUE,"GENERAL";"TAB2",#N/A,TRUE,"GENERAL";"TAB3",#N/A,TRUE,"GENERAL";"TAB4",#N/A,TRUE,"GENERAL";"TAB5",#N/A,TRUE,"GENERAL"}</definedName>
    <definedName name="______u8" localSheetId="2" hidden="1">{"TAB1",#N/A,TRUE,"GENERAL";"TAB2",#N/A,TRUE,"GENERAL";"TAB3",#N/A,TRUE,"GENERAL";"TAB4",#N/A,TRUE,"GENERAL";"TAB5",#N/A,TRUE,"GENERAL"}</definedName>
    <definedName name="______u8" hidden="1">{"TAB1",#N/A,TRUE,"GENERAL";"TAB2",#N/A,TRUE,"GENERAL";"TAB3",#N/A,TRUE,"GENERAL";"TAB4",#N/A,TRUE,"GENERAL";"TAB5",#N/A,TRUE,"GENERAL"}</definedName>
    <definedName name="______u9" localSheetId="1" hidden="1">{"TAB1",#N/A,TRUE,"GENERAL";"TAB2",#N/A,TRUE,"GENERAL";"TAB3",#N/A,TRUE,"GENERAL";"TAB4",#N/A,TRUE,"GENERAL";"TAB5",#N/A,TRUE,"GENERAL"}</definedName>
    <definedName name="______u9" localSheetId="2" hidden="1">{"TAB1",#N/A,TRUE,"GENERAL";"TAB2",#N/A,TRUE,"GENERAL";"TAB3",#N/A,TRUE,"GENERAL";"TAB4",#N/A,TRUE,"GENERAL";"TAB5",#N/A,TRUE,"GENERAL"}</definedName>
    <definedName name="______u9" hidden="1">{"TAB1",#N/A,TRUE,"GENERAL";"TAB2",#N/A,TRUE,"GENERAL";"TAB3",#N/A,TRUE,"GENERAL";"TAB4",#N/A,TRUE,"GENERAL";"TAB5",#N/A,TRUE,"GENERAL"}</definedName>
    <definedName name="______UNI1">#REF!</definedName>
    <definedName name="______ur7" localSheetId="1" hidden="1">{"TAB1",#N/A,TRUE,"GENERAL";"TAB2",#N/A,TRUE,"GENERAL";"TAB3",#N/A,TRUE,"GENERAL";"TAB4",#N/A,TRUE,"GENERAL";"TAB5",#N/A,TRUE,"GENERAL"}</definedName>
    <definedName name="______ur7" localSheetId="2" hidden="1">{"TAB1",#N/A,TRUE,"GENERAL";"TAB2",#N/A,TRUE,"GENERAL";"TAB3",#N/A,TRUE,"GENERAL";"TAB4",#N/A,TRUE,"GENERAL";"TAB5",#N/A,TRUE,"GENERAL"}</definedName>
    <definedName name="______ur7" hidden="1">{"TAB1",#N/A,TRUE,"GENERAL";"TAB2",#N/A,TRUE,"GENERAL";"TAB3",#N/A,TRUE,"GENERAL";"TAB4",#N/A,TRUE,"GENERAL";"TAB5",#N/A,TRUE,"GENERAL"}</definedName>
    <definedName name="______v2" localSheetId="1" hidden="1">{"via1",#N/A,TRUE,"general";"via2",#N/A,TRUE,"general";"via3",#N/A,TRUE,"general"}</definedName>
    <definedName name="______v2" localSheetId="2" hidden="1">{"via1",#N/A,TRUE,"general";"via2",#N/A,TRUE,"general";"via3",#N/A,TRUE,"general"}</definedName>
    <definedName name="______v2" hidden="1">{"via1",#N/A,TRUE,"general";"via2",#N/A,TRUE,"general";"via3",#N/A,TRUE,"general"}</definedName>
    <definedName name="______v3" localSheetId="1" hidden="1">{"TAB1",#N/A,TRUE,"GENERAL";"TAB2",#N/A,TRUE,"GENERAL";"TAB3",#N/A,TRUE,"GENERAL";"TAB4",#N/A,TRUE,"GENERAL";"TAB5",#N/A,TRUE,"GENERAL"}</definedName>
    <definedName name="______v3" localSheetId="2" hidden="1">{"TAB1",#N/A,TRUE,"GENERAL";"TAB2",#N/A,TRUE,"GENERAL";"TAB3",#N/A,TRUE,"GENERAL";"TAB4",#N/A,TRUE,"GENERAL";"TAB5",#N/A,TRUE,"GENERAL"}</definedName>
    <definedName name="______v3" hidden="1">{"TAB1",#N/A,TRUE,"GENERAL";"TAB2",#N/A,TRUE,"GENERAL";"TAB3",#N/A,TRUE,"GENERAL";"TAB4",#N/A,TRUE,"GENERAL";"TAB5",#N/A,TRUE,"GENERAL"}</definedName>
    <definedName name="______v4" localSheetId="1" hidden="1">{"TAB1",#N/A,TRUE,"GENERAL";"TAB2",#N/A,TRUE,"GENERAL";"TAB3",#N/A,TRUE,"GENERAL";"TAB4",#N/A,TRUE,"GENERAL";"TAB5",#N/A,TRUE,"GENERAL"}</definedName>
    <definedName name="______v4" localSheetId="2" hidden="1">{"TAB1",#N/A,TRUE,"GENERAL";"TAB2",#N/A,TRUE,"GENERAL";"TAB3",#N/A,TRUE,"GENERAL";"TAB4",#N/A,TRUE,"GENERAL";"TAB5",#N/A,TRUE,"GENERAL"}</definedName>
    <definedName name="______v4" hidden="1">{"TAB1",#N/A,TRUE,"GENERAL";"TAB2",#N/A,TRUE,"GENERAL";"TAB3",#N/A,TRUE,"GENERAL";"TAB4",#N/A,TRUE,"GENERAL";"TAB5",#N/A,TRUE,"GENERAL"}</definedName>
    <definedName name="______v5" localSheetId="1" hidden="1">{"TAB1",#N/A,TRUE,"GENERAL";"TAB2",#N/A,TRUE,"GENERAL";"TAB3",#N/A,TRUE,"GENERAL";"TAB4",#N/A,TRUE,"GENERAL";"TAB5",#N/A,TRUE,"GENERAL"}</definedName>
    <definedName name="______v5" localSheetId="2" hidden="1">{"TAB1",#N/A,TRUE,"GENERAL";"TAB2",#N/A,TRUE,"GENERAL";"TAB3",#N/A,TRUE,"GENERAL";"TAB4",#N/A,TRUE,"GENERAL";"TAB5",#N/A,TRUE,"GENERAL"}</definedName>
    <definedName name="______v5" hidden="1">{"TAB1",#N/A,TRUE,"GENERAL";"TAB2",#N/A,TRUE,"GENERAL";"TAB3",#N/A,TRUE,"GENERAL";"TAB4",#N/A,TRUE,"GENERAL";"TAB5",#N/A,TRUE,"GENERAL"}</definedName>
    <definedName name="______v6" localSheetId="1" hidden="1">{"TAB1",#N/A,TRUE,"GENERAL";"TAB2",#N/A,TRUE,"GENERAL";"TAB3",#N/A,TRUE,"GENERAL";"TAB4",#N/A,TRUE,"GENERAL";"TAB5",#N/A,TRUE,"GENERAL"}</definedName>
    <definedName name="______v6" localSheetId="2" hidden="1">{"TAB1",#N/A,TRUE,"GENERAL";"TAB2",#N/A,TRUE,"GENERAL";"TAB3",#N/A,TRUE,"GENERAL";"TAB4",#N/A,TRUE,"GENERAL";"TAB5",#N/A,TRUE,"GENERAL"}</definedName>
    <definedName name="______v6" hidden="1">{"TAB1",#N/A,TRUE,"GENERAL";"TAB2",#N/A,TRUE,"GENERAL";"TAB3",#N/A,TRUE,"GENERAL";"TAB4",#N/A,TRUE,"GENERAL";"TAB5",#N/A,TRUE,"GENERAL"}</definedName>
    <definedName name="______v7" localSheetId="1" hidden="1">{"via1",#N/A,TRUE,"general";"via2",#N/A,TRUE,"general";"via3",#N/A,TRUE,"general"}</definedName>
    <definedName name="______v7" localSheetId="2" hidden="1">{"via1",#N/A,TRUE,"general";"via2",#N/A,TRUE,"general";"via3",#N/A,TRUE,"general"}</definedName>
    <definedName name="______v7" hidden="1">{"via1",#N/A,TRUE,"general";"via2",#N/A,TRUE,"general";"via3",#N/A,TRUE,"general"}</definedName>
    <definedName name="______v8" localSheetId="1" hidden="1">{"TAB1",#N/A,TRUE,"GENERAL";"TAB2",#N/A,TRUE,"GENERAL";"TAB3",#N/A,TRUE,"GENERAL";"TAB4",#N/A,TRUE,"GENERAL";"TAB5",#N/A,TRUE,"GENERAL"}</definedName>
    <definedName name="______v8" localSheetId="2" hidden="1">{"TAB1",#N/A,TRUE,"GENERAL";"TAB2",#N/A,TRUE,"GENERAL";"TAB3",#N/A,TRUE,"GENERAL";"TAB4",#N/A,TRUE,"GENERAL";"TAB5",#N/A,TRUE,"GENERAL"}</definedName>
    <definedName name="______v8" hidden="1">{"TAB1",#N/A,TRUE,"GENERAL";"TAB2",#N/A,TRUE,"GENERAL";"TAB3",#N/A,TRUE,"GENERAL";"TAB4",#N/A,TRUE,"GENERAL";"TAB5",#N/A,TRUE,"GENERAL"}</definedName>
    <definedName name="______v9" localSheetId="1" hidden="1">{"TAB1",#N/A,TRUE,"GENERAL";"TAB2",#N/A,TRUE,"GENERAL";"TAB3",#N/A,TRUE,"GENERAL";"TAB4",#N/A,TRUE,"GENERAL";"TAB5",#N/A,TRUE,"GENERAL"}</definedName>
    <definedName name="______v9" localSheetId="2" hidden="1">{"TAB1",#N/A,TRUE,"GENERAL";"TAB2",#N/A,TRUE,"GENERAL";"TAB3",#N/A,TRUE,"GENERAL";"TAB4",#N/A,TRUE,"GENERAL";"TAB5",#N/A,TRUE,"GENERAL"}</definedName>
    <definedName name="______v9" hidden="1">{"TAB1",#N/A,TRUE,"GENERAL";"TAB2",#N/A,TRUE,"GENERAL";"TAB3",#N/A,TRUE,"GENERAL";"TAB4",#N/A,TRUE,"GENERAL";"TAB5",#N/A,TRUE,"GENERAL"}</definedName>
    <definedName name="______vfv4" localSheetId="1" hidden="1">{"via1",#N/A,TRUE,"general";"via2",#N/A,TRUE,"general";"via3",#N/A,TRUE,"general"}</definedName>
    <definedName name="______vfv4" localSheetId="2" hidden="1">{"via1",#N/A,TRUE,"general";"via2",#N/A,TRUE,"general";"via3",#N/A,TRUE,"general"}</definedName>
    <definedName name="______vfv4" hidden="1">{"via1",#N/A,TRUE,"general";"via2",#N/A,TRUE,"general";"via3",#N/A,TRUE,"general"}</definedName>
    <definedName name="______x1" localSheetId="1" hidden="1">{"TAB1",#N/A,TRUE,"GENERAL";"TAB2",#N/A,TRUE,"GENERAL";"TAB3",#N/A,TRUE,"GENERAL";"TAB4",#N/A,TRUE,"GENERAL";"TAB5",#N/A,TRUE,"GENERAL"}</definedName>
    <definedName name="______x1" localSheetId="2" hidden="1">{"TAB1",#N/A,TRUE,"GENERAL";"TAB2",#N/A,TRUE,"GENERAL";"TAB3",#N/A,TRUE,"GENERAL";"TAB4",#N/A,TRUE,"GENERAL";"TAB5",#N/A,TRUE,"GENERAL"}</definedName>
    <definedName name="______x1" hidden="1">{"TAB1",#N/A,TRUE,"GENERAL";"TAB2",#N/A,TRUE,"GENERAL";"TAB3",#N/A,TRUE,"GENERAL";"TAB4",#N/A,TRUE,"GENERAL";"TAB5",#N/A,TRUE,"GENERAL"}</definedName>
    <definedName name="______x2" localSheetId="1" hidden="1">{"via1",#N/A,TRUE,"general";"via2",#N/A,TRUE,"general";"via3",#N/A,TRUE,"general"}</definedName>
    <definedName name="______x2" localSheetId="2" hidden="1">{"via1",#N/A,TRUE,"general";"via2",#N/A,TRUE,"general";"via3",#N/A,TRUE,"general"}</definedName>
    <definedName name="______x2" hidden="1">{"via1",#N/A,TRUE,"general";"via2",#N/A,TRUE,"general";"via3",#N/A,TRUE,"general"}</definedName>
    <definedName name="______x3" localSheetId="1" hidden="1">{"via1",#N/A,TRUE,"general";"via2",#N/A,TRUE,"general";"via3",#N/A,TRUE,"general"}</definedName>
    <definedName name="______x3" localSheetId="2" hidden="1">{"via1",#N/A,TRUE,"general";"via2",#N/A,TRUE,"general";"via3",#N/A,TRUE,"general"}</definedName>
    <definedName name="______x3" hidden="1">{"via1",#N/A,TRUE,"general";"via2",#N/A,TRUE,"general";"via3",#N/A,TRUE,"general"}</definedName>
    <definedName name="______x4" localSheetId="1" hidden="1">{"via1",#N/A,TRUE,"general";"via2",#N/A,TRUE,"general";"via3",#N/A,TRUE,"general"}</definedName>
    <definedName name="______x4" localSheetId="2" hidden="1">{"via1",#N/A,TRUE,"general";"via2",#N/A,TRUE,"general";"via3",#N/A,TRUE,"general"}</definedName>
    <definedName name="______x4" hidden="1">{"via1",#N/A,TRUE,"general";"via2",#N/A,TRUE,"general";"via3",#N/A,TRUE,"general"}</definedName>
    <definedName name="______x5" localSheetId="1" hidden="1">{"TAB1",#N/A,TRUE,"GENERAL";"TAB2",#N/A,TRUE,"GENERAL";"TAB3",#N/A,TRUE,"GENERAL";"TAB4",#N/A,TRUE,"GENERAL";"TAB5",#N/A,TRUE,"GENERAL"}</definedName>
    <definedName name="______x5" localSheetId="2" hidden="1">{"TAB1",#N/A,TRUE,"GENERAL";"TAB2",#N/A,TRUE,"GENERAL";"TAB3",#N/A,TRUE,"GENERAL";"TAB4",#N/A,TRUE,"GENERAL";"TAB5",#N/A,TRUE,"GENERAL"}</definedName>
    <definedName name="______x5" hidden="1">{"TAB1",#N/A,TRUE,"GENERAL";"TAB2",#N/A,TRUE,"GENERAL";"TAB3",#N/A,TRUE,"GENERAL";"TAB4",#N/A,TRUE,"GENERAL";"TAB5",#N/A,TRUE,"GENERAL"}</definedName>
    <definedName name="______x6" localSheetId="1" hidden="1">{"TAB1",#N/A,TRUE,"GENERAL";"TAB2",#N/A,TRUE,"GENERAL";"TAB3",#N/A,TRUE,"GENERAL";"TAB4",#N/A,TRUE,"GENERAL";"TAB5",#N/A,TRUE,"GENERAL"}</definedName>
    <definedName name="______x6" localSheetId="2" hidden="1">{"TAB1",#N/A,TRUE,"GENERAL";"TAB2",#N/A,TRUE,"GENERAL";"TAB3",#N/A,TRUE,"GENERAL";"TAB4",#N/A,TRUE,"GENERAL";"TAB5",#N/A,TRUE,"GENERAL"}</definedName>
    <definedName name="______x6" hidden="1">{"TAB1",#N/A,TRUE,"GENERAL";"TAB2",#N/A,TRUE,"GENERAL";"TAB3",#N/A,TRUE,"GENERAL";"TAB4",#N/A,TRUE,"GENERAL";"TAB5",#N/A,TRUE,"GENERAL"}</definedName>
    <definedName name="______x7" localSheetId="1" hidden="1">{"TAB1",#N/A,TRUE,"GENERAL";"TAB2",#N/A,TRUE,"GENERAL";"TAB3",#N/A,TRUE,"GENERAL";"TAB4",#N/A,TRUE,"GENERAL";"TAB5",#N/A,TRUE,"GENERAL"}</definedName>
    <definedName name="______x7" localSheetId="2" hidden="1">{"TAB1",#N/A,TRUE,"GENERAL";"TAB2",#N/A,TRUE,"GENERAL";"TAB3",#N/A,TRUE,"GENERAL";"TAB4",#N/A,TRUE,"GENERAL";"TAB5",#N/A,TRUE,"GENERAL"}</definedName>
    <definedName name="______x7" hidden="1">{"TAB1",#N/A,TRUE,"GENERAL";"TAB2",#N/A,TRUE,"GENERAL";"TAB3",#N/A,TRUE,"GENERAL";"TAB4",#N/A,TRUE,"GENERAL";"TAB5",#N/A,TRUE,"GENERAL"}</definedName>
    <definedName name="______x8" localSheetId="1" hidden="1">{"via1",#N/A,TRUE,"general";"via2",#N/A,TRUE,"general";"via3",#N/A,TRUE,"general"}</definedName>
    <definedName name="______x8" localSheetId="2" hidden="1">{"via1",#N/A,TRUE,"general";"via2",#N/A,TRUE,"general";"via3",#N/A,TRUE,"general"}</definedName>
    <definedName name="______x8" hidden="1">{"via1",#N/A,TRUE,"general";"via2",#N/A,TRUE,"general";"via3",#N/A,TRUE,"general"}</definedName>
    <definedName name="______x9" localSheetId="1" hidden="1">{"TAB1",#N/A,TRUE,"GENERAL";"TAB2",#N/A,TRUE,"GENERAL";"TAB3",#N/A,TRUE,"GENERAL";"TAB4",#N/A,TRUE,"GENERAL";"TAB5",#N/A,TRUE,"GENERAL"}</definedName>
    <definedName name="______x9" localSheetId="2" hidden="1">{"TAB1",#N/A,TRUE,"GENERAL";"TAB2",#N/A,TRUE,"GENERAL";"TAB3",#N/A,TRUE,"GENERAL";"TAB4",#N/A,TRUE,"GENERAL";"TAB5",#N/A,TRUE,"GENERAL"}</definedName>
    <definedName name="______x9" hidden="1">{"TAB1",#N/A,TRUE,"GENERAL";"TAB2",#N/A,TRUE,"GENERAL";"TAB3",#N/A,TRUE,"GENERAL";"TAB4",#N/A,TRUE,"GENERAL";"TAB5",#N/A,TRUE,"GENERAL"}</definedName>
    <definedName name="______y2" localSheetId="1" hidden="1">{"TAB1",#N/A,TRUE,"GENERAL";"TAB2",#N/A,TRUE,"GENERAL";"TAB3",#N/A,TRUE,"GENERAL";"TAB4",#N/A,TRUE,"GENERAL";"TAB5",#N/A,TRUE,"GENERAL"}</definedName>
    <definedName name="______y2" localSheetId="2" hidden="1">{"TAB1",#N/A,TRUE,"GENERAL";"TAB2",#N/A,TRUE,"GENERAL";"TAB3",#N/A,TRUE,"GENERAL";"TAB4",#N/A,TRUE,"GENERAL";"TAB5",#N/A,TRUE,"GENERAL"}</definedName>
    <definedName name="______y2" hidden="1">{"TAB1",#N/A,TRUE,"GENERAL";"TAB2",#N/A,TRUE,"GENERAL";"TAB3",#N/A,TRUE,"GENERAL";"TAB4",#N/A,TRUE,"GENERAL";"TAB5",#N/A,TRUE,"GENERAL"}</definedName>
    <definedName name="______y3" localSheetId="1" hidden="1">{"via1",#N/A,TRUE,"general";"via2",#N/A,TRUE,"general";"via3",#N/A,TRUE,"general"}</definedName>
    <definedName name="______y3" localSheetId="2" hidden="1">{"via1",#N/A,TRUE,"general";"via2",#N/A,TRUE,"general";"via3",#N/A,TRUE,"general"}</definedName>
    <definedName name="______y3" hidden="1">{"via1",#N/A,TRUE,"general";"via2",#N/A,TRUE,"general";"via3",#N/A,TRUE,"general"}</definedName>
    <definedName name="______y4" localSheetId="1" hidden="1">{"via1",#N/A,TRUE,"general";"via2",#N/A,TRUE,"general";"via3",#N/A,TRUE,"general"}</definedName>
    <definedName name="______y4" localSheetId="2" hidden="1">{"via1",#N/A,TRUE,"general";"via2",#N/A,TRUE,"general";"via3",#N/A,TRUE,"general"}</definedName>
    <definedName name="______y4" hidden="1">{"via1",#N/A,TRUE,"general";"via2",#N/A,TRUE,"general";"via3",#N/A,TRUE,"general"}</definedName>
    <definedName name="______y5" localSheetId="1" hidden="1">{"TAB1",#N/A,TRUE,"GENERAL";"TAB2",#N/A,TRUE,"GENERAL";"TAB3",#N/A,TRUE,"GENERAL";"TAB4",#N/A,TRUE,"GENERAL";"TAB5",#N/A,TRUE,"GENERAL"}</definedName>
    <definedName name="______y5" localSheetId="2" hidden="1">{"TAB1",#N/A,TRUE,"GENERAL";"TAB2",#N/A,TRUE,"GENERAL";"TAB3",#N/A,TRUE,"GENERAL";"TAB4",#N/A,TRUE,"GENERAL";"TAB5",#N/A,TRUE,"GENERAL"}</definedName>
    <definedName name="______y5" hidden="1">{"TAB1",#N/A,TRUE,"GENERAL";"TAB2",#N/A,TRUE,"GENERAL";"TAB3",#N/A,TRUE,"GENERAL";"TAB4",#N/A,TRUE,"GENERAL";"TAB5",#N/A,TRUE,"GENERAL"}</definedName>
    <definedName name="______y6" localSheetId="1" hidden="1">{"via1",#N/A,TRUE,"general";"via2",#N/A,TRUE,"general";"via3",#N/A,TRUE,"general"}</definedName>
    <definedName name="______y6" localSheetId="2" hidden="1">{"via1",#N/A,TRUE,"general";"via2",#N/A,TRUE,"general";"via3",#N/A,TRUE,"general"}</definedName>
    <definedName name="______y6" hidden="1">{"via1",#N/A,TRUE,"general";"via2",#N/A,TRUE,"general";"via3",#N/A,TRUE,"general"}</definedName>
    <definedName name="______y7" localSheetId="1" hidden="1">{"via1",#N/A,TRUE,"general";"via2",#N/A,TRUE,"general";"via3",#N/A,TRUE,"general"}</definedName>
    <definedName name="______y7" localSheetId="2" hidden="1">{"via1",#N/A,TRUE,"general";"via2",#N/A,TRUE,"general";"via3",#N/A,TRUE,"general"}</definedName>
    <definedName name="______y7" hidden="1">{"via1",#N/A,TRUE,"general";"via2",#N/A,TRUE,"general";"via3",#N/A,TRUE,"general"}</definedName>
    <definedName name="______y8" localSheetId="1" hidden="1">{"via1",#N/A,TRUE,"general";"via2",#N/A,TRUE,"general";"via3",#N/A,TRUE,"general"}</definedName>
    <definedName name="______y8" localSheetId="2" hidden="1">{"via1",#N/A,TRUE,"general";"via2",#N/A,TRUE,"general";"via3",#N/A,TRUE,"general"}</definedName>
    <definedName name="______y8" hidden="1">{"via1",#N/A,TRUE,"general";"via2",#N/A,TRUE,"general";"via3",#N/A,TRUE,"general"}</definedName>
    <definedName name="______y9" localSheetId="1" hidden="1">{"TAB1",#N/A,TRUE,"GENERAL";"TAB2",#N/A,TRUE,"GENERAL";"TAB3",#N/A,TRUE,"GENERAL";"TAB4",#N/A,TRUE,"GENERAL";"TAB5",#N/A,TRUE,"GENERAL"}</definedName>
    <definedName name="______y9" localSheetId="2" hidden="1">{"TAB1",#N/A,TRUE,"GENERAL";"TAB2",#N/A,TRUE,"GENERAL";"TAB3",#N/A,TRUE,"GENERAL";"TAB4",#N/A,TRUE,"GENERAL";"TAB5",#N/A,TRUE,"GENERAL"}</definedName>
    <definedName name="______y9" hidden="1">{"TAB1",#N/A,TRUE,"GENERAL";"TAB2",#N/A,TRUE,"GENERAL";"TAB3",#N/A,TRUE,"GENERAL";"TAB4",#N/A,TRUE,"GENERAL";"TAB5",#N/A,TRUE,"GENERAL"}</definedName>
    <definedName name="______z1" localSheetId="1" hidden="1">{"TAB1",#N/A,TRUE,"GENERAL";"TAB2",#N/A,TRUE,"GENERAL";"TAB3",#N/A,TRUE,"GENERAL";"TAB4",#N/A,TRUE,"GENERAL";"TAB5",#N/A,TRUE,"GENERAL"}</definedName>
    <definedName name="______z1" localSheetId="2" hidden="1">{"TAB1",#N/A,TRUE,"GENERAL";"TAB2",#N/A,TRUE,"GENERAL";"TAB3",#N/A,TRUE,"GENERAL";"TAB4",#N/A,TRUE,"GENERAL";"TAB5",#N/A,TRUE,"GENERAL"}</definedName>
    <definedName name="______z1" hidden="1">{"TAB1",#N/A,TRUE,"GENERAL";"TAB2",#N/A,TRUE,"GENERAL";"TAB3",#N/A,TRUE,"GENERAL";"TAB4",#N/A,TRUE,"GENERAL";"TAB5",#N/A,TRUE,"GENERAL"}</definedName>
    <definedName name="______z2" localSheetId="1" hidden="1">{"via1",#N/A,TRUE,"general";"via2",#N/A,TRUE,"general";"via3",#N/A,TRUE,"general"}</definedName>
    <definedName name="______z2" localSheetId="2" hidden="1">{"via1",#N/A,TRUE,"general";"via2",#N/A,TRUE,"general";"via3",#N/A,TRUE,"general"}</definedName>
    <definedName name="______z2" hidden="1">{"via1",#N/A,TRUE,"general";"via2",#N/A,TRUE,"general";"via3",#N/A,TRUE,"general"}</definedName>
    <definedName name="______z3" localSheetId="1" hidden="1">{"via1",#N/A,TRUE,"general";"via2",#N/A,TRUE,"general";"via3",#N/A,TRUE,"general"}</definedName>
    <definedName name="______z3" localSheetId="2" hidden="1">{"via1",#N/A,TRUE,"general";"via2",#N/A,TRUE,"general";"via3",#N/A,TRUE,"general"}</definedName>
    <definedName name="______z3" hidden="1">{"via1",#N/A,TRUE,"general";"via2",#N/A,TRUE,"general";"via3",#N/A,TRUE,"general"}</definedName>
    <definedName name="______z4" localSheetId="1" hidden="1">{"TAB1",#N/A,TRUE,"GENERAL";"TAB2",#N/A,TRUE,"GENERAL";"TAB3",#N/A,TRUE,"GENERAL";"TAB4",#N/A,TRUE,"GENERAL";"TAB5",#N/A,TRUE,"GENERAL"}</definedName>
    <definedName name="______z4" localSheetId="2" hidden="1">{"TAB1",#N/A,TRUE,"GENERAL";"TAB2",#N/A,TRUE,"GENERAL";"TAB3",#N/A,TRUE,"GENERAL";"TAB4",#N/A,TRUE,"GENERAL";"TAB5",#N/A,TRUE,"GENERAL"}</definedName>
    <definedName name="______z4" hidden="1">{"TAB1",#N/A,TRUE,"GENERAL";"TAB2",#N/A,TRUE,"GENERAL";"TAB3",#N/A,TRUE,"GENERAL";"TAB4",#N/A,TRUE,"GENERAL";"TAB5",#N/A,TRUE,"GENERAL"}</definedName>
    <definedName name="______z5" localSheetId="1" hidden="1">{"via1",#N/A,TRUE,"general";"via2",#N/A,TRUE,"general";"via3",#N/A,TRUE,"general"}</definedName>
    <definedName name="______z5" localSheetId="2" hidden="1">{"via1",#N/A,TRUE,"general";"via2",#N/A,TRUE,"general";"via3",#N/A,TRUE,"general"}</definedName>
    <definedName name="______z5" hidden="1">{"via1",#N/A,TRUE,"general";"via2",#N/A,TRUE,"general";"via3",#N/A,TRUE,"general"}</definedName>
    <definedName name="______z6" localSheetId="1" hidden="1">{"TAB1",#N/A,TRUE,"GENERAL";"TAB2",#N/A,TRUE,"GENERAL";"TAB3",#N/A,TRUE,"GENERAL";"TAB4",#N/A,TRUE,"GENERAL";"TAB5",#N/A,TRUE,"GENERAL"}</definedName>
    <definedName name="______z6" localSheetId="2" hidden="1">{"TAB1",#N/A,TRUE,"GENERAL";"TAB2",#N/A,TRUE,"GENERAL";"TAB3",#N/A,TRUE,"GENERAL";"TAB4",#N/A,TRUE,"GENERAL";"TAB5",#N/A,TRUE,"GENERAL"}</definedName>
    <definedName name="______z6" hidden="1">{"TAB1",#N/A,TRUE,"GENERAL";"TAB2",#N/A,TRUE,"GENERAL";"TAB3",#N/A,TRUE,"GENERAL";"TAB4",#N/A,TRUE,"GENERAL";"TAB5",#N/A,TRUE,"GENERAL"}</definedName>
    <definedName name="_____a1" localSheetId="1" hidden="1">{"TAB1",#N/A,TRUE,"GENERAL";"TAB2",#N/A,TRUE,"GENERAL";"TAB3",#N/A,TRUE,"GENERAL";"TAB4",#N/A,TRUE,"GENERAL";"TAB5",#N/A,TRUE,"GENERAL"}</definedName>
    <definedName name="_____a1" localSheetId="2" hidden="1">{"TAB1",#N/A,TRUE,"GENERAL";"TAB2",#N/A,TRUE,"GENERAL";"TAB3",#N/A,TRUE,"GENERAL";"TAB4",#N/A,TRUE,"GENERAL";"TAB5",#N/A,TRUE,"GENERAL"}</definedName>
    <definedName name="_____a1" hidden="1">{"TAB1",#N/A,TRUE,"GENERAL";"TAB2",#N/A,TRUE,"GENERAL";"TAB3",#N/A,TRUE,"GENERAL";"TAB4",#N/A,TRUE,"GENERAL";"TAB5",#N/A,TRUE,"GENERAL"}</definedName>
    <definedName name="_____a3" localSheetId="1" hidden="1">{"TAB1",#N/A,TRUE,"GENERAL";"TAB2",#N/A,TRUE,"GENERAL";"TAB3",#N/A,TRUE,"GENERAL";"TAB4",#N/A,TRUE,"GENERAL";"TAB5",#N/A,TRUE,"GENERAL"}</definedName>
    <definedName name="_____a3" localSheetId="2" hidden="1">{"TAB1",#N/A,TRUE,"GENERAL";"TAB2",#N/A,TRUE,"GENERAL";"TAB3",#N/A,TRUE,"GENERAL";"TAB4",#N/A,TRUE,"GENERAL";"TAB5",#N/A,TRUE,"GENERAL"}</definedName>
    <definedName name="_____a3" hidden="1">{"TAB1",#N/A,TRUE,"GENERAL";"TAB2",#N/A,TRUE,"GENERAL";"TAB3",#N/A,TRUE,"GENERAL";"TAB4",#N/A,TRUE,"GENERAL";"TAB5",#N/A,TRUE,"GENERAL"}</definedName>
    <definedName name="_____a4" localSheetId="1" hidden="1">{"via1",#N/A,TRUE,"general";"via2",#N/A,TRUE,"general";"via3",#N/A,TRUE,"general"}</definedName>
    <definedName name="_____a4" localSheetId="2" hidden="1">{"via1",#N/A,TRUE,"general";"via2",#N/A,TRUE,"general";"via3",#N/A,TRUE,"general"}</definedName>
    <definedName name="_____a4" hidden="1">{"via1",#N/A,TRUE,"general";"via2",#N/A,TRUE,"general";"via3",#N/A,TRUE,"general"}</definedName>
    <definedName name="_____a5" localSheetId="1" hidden="1">{"TAB1",#N/A,TRUE,"GENERAL";"TAB2",#N/A,TRUE,"GENERAL";"TAB3",#N/A,TRUE,"GENERAL";"TAB4",#N/A,TRUE,"GENERAL";"TAB5",#N/A,TRUE,"GENERAL"}</definedName>
    <definedName name="_____a5" localSheetId="2" hidden="1">{"TAB1",#N/A,TRUE,"GENERAL";"TAB2",#N/A,TRUE,"GENERAL";"TAB3",#N/A,TRUE,"GENERAL";"TAB4",#N/A,TRUE,"GENERAL";"TAB5",#N/A,TRUE,"GENERAL"}</definedName>
    <definedName name="_____a5" hidden="1">{"TAB1",#N/A,TRUE,"GENERAL";"TAB2",#N/A,TRUE,"GENERAL";"TAB3",#N/A,TRUE,"GENERAL";"TAB4",#N/A,TRUE,"GENERAL";"TAB5",#N/A,TRUE,"GENERAL"}</definedName>
    <definedName name="_____a6" localSheetId="1" hidden="1">{"TAB1",#N/A,TRUE,"GENERAL";"TAB2",#N/A,TRUE,"GENERAL";"TAB3",#N/A,TRUE,"GENERAL";"TAB4",#N/A,TRUE,"GENERAL";"TAB5",#N/A,TRUE,"GENERAL"}</definedName>
    <definedName name="_____a6" localSheetId="2" hidden="1">{"TAB1",#N/A,TRUE,"GENERAL";"TAB2",#N/A,TRUE,"GENERAL";"TAB3",#N/A,TRUE,"GENERAL";"TAB4",#N/A,TRUE,"GENERAL";"TAB5",#N/A,TRUE,"GENERAL"}</definedName>
    <definedName name="_____a6" hidden="1">{"TAB1",#N/A,TRUE,"GENERAL";"TAB2",#N/A,TRUE,"GENERAL";"TAB3",#N/A,TRUE,"GENERAL";"TAB4",#N/A,TRUE,"GENERAL";"TAB5",#N/A,TRUE,"GENERAL"}</definedName>
    <definedName name="_____AAS1" localSheetId="1" hidden="1">{#N/A,#N/A,TRUE,"INGENIERIA";#N/A,#N/A,TRUE,"COMPRAS";#N/A,#N/A,TRUE,"DIRECCION";#N/A,#N/A,TRUE,"RESUMEN"}</definedName>
    <definedName name="_____AAS1" localSheetId="2" hidden="1">{#N/A,#N/A,TRUE,"INGENIERIA";#N/A,#N/A,TRUE,"COMPRAS";#N/A,#N/A,TRUE,"DIRECCION";#N/A,#N/A,TRUE,"RESUMEN"}</definedName>
    <definedName name="_____AAS1" hidden="1">{#N/A,#N/A,TRUE,"INGENIERIA";#N/A,#N/A,TRUE,"COMPRAS";#N/A,#N/A,TRUE,"DIRECCION";#N/A,#N/A,TRUE,"RESUMEN"}</definedName>
    <definedName name="_____ABC1" localSheetId="1" hidden="1">{#N/A,#N/A,TRUE,"1842CWN0"}</definedName>
    <definedName name="_____ABC1" localSheetId="2" hidden="1">{#N/A,#N/A,TRUE,"1842CWN0"}</definedName>
    <definedName name="_____ABC1" hidden="1">{#N/A,#N/A,TRUE,"1842CWN0"}</definedName>
    <definedName name="_____abc2" localSheetId="1" hidden="1">{#N/A,#N/A,TRUE,"1842CWN0"}</definedName>
    <definedName name="_____abc2" localSheetId="2" hidden="1">{#N/A,#N/A,TRUE,"1842CWN0"}</definedName>
    <definedName name="_____abc2" hidden="1">{#N/A,#N/A,TRUE,"1842CWN0"}</definedName>
    <definedName name="_____AFC1" localSheetId="1">#REF!</definedName>
    <definedName name="_____AFC1" localSheetId="2">#REF!</definedName>
    <definedName name="_____AFC1">#REF!</definedName>
    <definedName name="_____AFC3" localSheetId="1">#REF!</definedName>
    <definedName name="_____AFC3" localSheetId="2">#REF!</definedName>
    <definedName name="_____AFC3">#REF!</definedName>
    <definedName name="_____AFC5" localSheetId="1">#REF!</definedName>
    <definedName name="_____AFC5" localSheetId="2">#REF!</definedName>
    <definedName name="_____AFC5">#REF!</definedName>
    <definedName name="_____ANA2">#REF!</definedName>
    <definedName name="_____ANA3">#REF!</definedName>
    <definedName name="_____ANA4">#REF!</definedName>
    <definedName name="_____ane7" localSheetId="1">#REF!</definedName>
    <definedName name="_____ane7" localSheetId="2">#REF!</definedName>
    <definedName name="_____ane7">#REF!</definedName>
    <definedName name="_____ane8" localSheetId="1">#REF!</definedName>
    <definedName name="_____ane8" localSheetId="2">#REF!</definedName>
    <definedName name="_____ane8">#REF!</definedName>
    <definedName name="_____Atp2" localSheetId="1">#REF!</definedName>
    <definedName name="_____Atp2" localSheetId="2">#REF!</definedName>
    <definedName name="_____Atp2">#REF!</definedName>
    <definedName name="_____b2" localSheetId="1" hidden="1">{"TAB1",#N/A,TRUE,"GENERAL";"TAB2",#N/A,TRUE,"GENERAL";"TAB3",#N/A,TRUE,"GENERAL";"TAB4",#N/A,TRUE,"GENERAL";"TAB5",#N/A,TRUE,"GENERAL"}</definedName>
    <definedName name="_____b2" localSheetId="2" hidden="1">{"TAB1",#N/A,TRUE,"GENERAL";"TAB2",#N/A,TRUE,"GENERAL";"TAB3",#N/A,TRUE,"GENERAL";"TAB4",#N/A,TRUE,"GENERAL";"TAB5",#N/A,TRUE,"GENERAL"}</definedName>
    <definedName name="_____b2" hidden="1">{"TAB1",#N/A,TRUE,"GENERAL";"TAB2",#N/A,TRUE,"GENERAL";"TAB3",#N/A,TRUE,"GENERAL";"TAB4",#N/A,TRUE,"GENERAL";"TAB5",#N/A,TRUE,"GENERAL"}</definedName>
    <definedName name="_____b3" localSheetId="1" hidden="1">{"TAB1",#N/A,TRUE,"GENERAL";"TAB2",#N/A,TRUE,"GENERAL";"TAB3",#N/A,TRUE,"GENERAL";"TAB4",#N/A,TRUE,"GENERAL";"TAB5",#N/A,TRUE,"GENERAL"}</definedName>
    <definedName name="_____b3" localSheetId="2" hidden="1">{"TAB1",#N/A,TRUE,"GENERAL";"TAB2",#N/A,TRUE,"GENERAL";"TAB3",#N/A,TRUE,"GENERAL";"TAB4",#N/A,TRUE,"GENERAL";"TAB5",#N/A,TRUE,"GENERAL"}</definedName>
    <definedName name="_____b3" hidden="1">{"TAB1",#N/A,TRUE,"GENERAL";"TAB2",#N/A,TRUE,"GENERAL";"TAB3",#N/A,TRUE,"GENERAL";"TAB4",#N/A,TRUE,"GENERAL";"TAB5",#N/A,TRUE,"GENERAL"}</definedName>
    <definedName name="_____b4" localSheetId="1" hidden="1">{"TAB1",#N/A,TRUE,"GENERAL";"TAB2",#N/A,TRUE,"GENERAL";"TAB3",#N/A,TRUE,"GENERAL";"TAB4",#N/A,TRUE,"GENERAL";"TAB5",#N/A,TRUE,"GENERAL"}</definedName>
    <definedName name="_____b4" localSheetId="2" hidden="1">{"TAB1",#N/A,TRUE,"GENERAL";"TAB2",#N/A,TRUE,"GENERAL";"TAB3",#N/A,TRUE,"GENERAL";"TAB4",#N/A,TRUE,"GENERAL";"TAB5",#N/A,TRUE,"GENERAL"}</definedName>
    <definedName name="_____b4" hidden="1">{"TAB1",#N/A,TRUE,"GENERAL";"TAB2",#N/A,TRUE,"GENERAL";"TAB3",#N/A,TRUE,"GENERAL";"TAB4",#N/A,TRUE,"GENERAL";"TAB5",#N/A,TRUE,"GENERAL"}</definedName>
    <definedName name="_____b5" localSheetId="1" hidden="1">{"TAB1",#N/A,TRUE,"GENERAL";"TAB2",#N/A,TRUE,"GENERAL";"TAB3",#N/A,TRUE,"GENERAL";"TAB4",#N/A,TRUE,"GENERAL";"TAB5",#N/A,TRUE,"GENERAL"}</definedName>
    <definedName name="_____b5" localSheetId="2" hidden="1">{"TAB1",#N/A,TRUE,"GENERAL";"TAB2",#N/A,TRUE,"GENERAL";"TAB3",#N/A,TRUE,"GENERAL";"TAB4",#N/A,TRUE,"GENERAL";"TAB5",#N/A,TRUE,"GENERAL"}</definedName>
    <definedName name="_____b5" hidden="1">{"TAB1",#N/A,TRUE,"GENERAL";"TAB2",#N/A,TRUE,"GENERAL";"TAB3",#N/A,TRUE,"GENERAL";"TAB4",#N/A,TRUE,"GENERAL";"TAB5",#N/A,TRUE,"GENERAL"}</definedName>
    <definedName name="_____b6" localSheetId="1" hidden="1">{"TAB1",#N/A,TRUE,"GENERAL";"TAB2",#N/A,TRUE,"GENERAL";"TAB3",#N/A,TRUE,"GENERAL";"TAB4",#N/A,TRUE,"GENERAL";"TAB5",#N/A,TRUE,"GENERAL"}</definedName>
    <definedName name="_____b6" localSheetId="2" hidden="1">{"TAB1",#N/A,TRUE,"GENERAL";"TAB2",#N/A,TRUE,"GENERAL";"TAB3",#N/A,TRUE,"GENERAL";"TAB4",#N/A,TRUE,"GENERAL";"TAB5",#N/A,TRUE,"GENERAL"}</definedName>
    <definedName name="_____b6" hidden="1">{"TAB1",#N/A,TRUE,"GENERAL";"TAB2",#N/A,TRUE,"GENERAL";"TAB3",#N/A,TRUE,"GENERAL";"TAB4",#N/A,TRUE,"GENERAL";"TAB5",#N/A,TRUE,"GENERAL"}</definedName>
    <definedName name="_____b7" localSheetId="1" hidden="1">{"via1",#N/A,TRUE,"general";"via2",#N/A,TRUE,"general";"via3",#N/A,TRUE,"general"}</definedName>
    <definedName name="_____b7" localSheetId="2" hidden="1">{"via1",#N/A,TRUE,"general";"via2",#N/A,TRUE,"general";"via3",#N/A,TRUE,"general"}</definedName>
    <definedName name="_____b7" hidden="1">{"via1",#N/A,TRUE,"general";"via2",#N/A,TRUE,"general";"via3",#N/A,TRUE,"general"}</definedName>
    <definedName name="_____b8" localSheetId="1" hidden="1">{"via1",#N/A,TRUE,"general";"via2",#N/A,TRUE,"general";"via3",#N/A,TRUE,"general"}</definedName>
    <definedName name="_____b8" localSheetId="2" hidden="1">{"via1",#N/A,TRUE,"general";"via2",#N/A,TRUE,"general";"via3",#N/A,TRUE,"general"}</definedName>
    <definedName name="_____b8" hidden="1">{"via1",#N/A,TRUE,"general";"via2",#N/A,TRUE,"general";"via3",#N/A,TRUE,"general"}</definedName>
    <definedName name="_____bb9" localSheetId="1" hidden="1">{"TAB1",#N/A,TRUE,"GENERAL";"TAB2",#N/A,TRUE,"GENERAL";"TAB3",#N/A,TRUE,"GENERAL";"TAB4",#N/A,TRUE,"GENERAL";"TAB5",#N/A,TRUE,"GENERAL"}</definedName>
    <definedName name="_____bb9" localSheetId="2" hidden="1">{"TAB1",#N/A,TRUE,"GENERAL";"TAB2",#N/A,TRUE,"GENERAL";"TAB3",#N/A,TRUE,"GENERAL";"TAB4",#N/A,TRUE,"GENERAL";"TAB5",#N/A,TRUE,"GENERAL"}</definedName>
    <definedName name="_____bb9" hidden="1">{"TAB1",#N/A,TRUE,"GENERAL";"TAB2",#N/A,TRUE,"GENERAL";"TAB3",#N/A,TRUE,"GENERAL";"TAB4",#N/A,TRUE,"GENERAL";"TAB5",#N/A,TRUE,"GENERAL"}</definedName>
    <definedName name="_____bgb5" localSheetId="1" hidden="1">{"TAB1",#N/A,TRUE,"GENERAL";"TAB2",#N/A,TRUE,"GENERAL";"TAB3",#N/A,TRUE,"GENERAL";"TAB4",#N/A,TRUE,"GENERAL";"TAB5",#N/A,TRUE,"GENERAL"}</definedName>
    <definedName name="_____bgb5" localSheetId="2" hidden="1">{"TAB1",#N/A,TRUE,"GENERAL";"TAB2",#N/A,TRUE,"GENERAL";"TAB3",#N/A,TRUE,"GENERAL";"TAB4",#N/A,TRUE,"GENERAL";"TAB5",#N/A,TRUE,"GENERAL"}</definedName>
    <definedName name="_____bgb5" hidden="1">{"TAB1",#N/A,TRUE,"GENERAL";"TAB2",#N/A,TRUE,"GENERAL";"TAB3",#N/A,TRUE,"GENERAL";"TAB4",#N/A,TRUE,"GENERAL";"TAB5",#N/A,TRUE,"GENERAL"}</definedName>
    <definedName name="_____BGC1" localSheetId="1">#REF!</definedName>
    <definedName name="_____BGC1" localSheetId="2">#REF!</definedName>
    <definedName name="_____BGC1">#REF!</definedName>
    <definedName name="_____BGC3" localSheetId="1">#REF!</definedName>
    <definedName name="_____BGC3" localSheetId="2">#REF!</definedName>
    <definedName name="_____BGC3">#REF!</definedName>
    <definedName name="_____BGC5" localSheetId="1">#REF!</definedName>
    <definedName name="_____BGC5" localSheetId="2">#REF!</definedName>
    <definedName name="_____BGC5">#REF!</definedName>
    <definedName name="_____CAC1" localSheetId="1">#REF!</definedName>
    <definedName name="_____CAC1" localSheetId="2">#REF!</definedName>
    <definedName name="_____CAC1">#REF!</definedName>
    <definedName name="_____CAC3" localSheetId="1">#REF!</definedName>
    <definedName name="_____CAC3" localSheetId="2">#REF!</definedName>
    <definedName name="_____CAC3">#REF!</definedName>
    <definedName name="_____CAC5" localSheetId="1">#REF!</definedName>
    <definedName name="_____CAC5" localSheetId="2">#REF!</definedName>
    <definedName name="_____CAC5">#REF!</definedName>
    <definedName name="_____CAR1">#REF!</definedName>
    <definedName name="_____CAR2">#REF!</definedName>
    <definedName name="_____CAR3">#REF!</definedName>
    <definedName name="_____COD906">[2]CONS!$E$29</definedName>
    <definedName name="_____DCI1" localSheetId="1">#REF!</definedName>
    <definedName name="_____DCI1" localSheetId="2">#REF!</definedName>
    <definedName name="_____DCI1">#REF!</definedName>
    <definedName name="_____DDS1" localSheetId="1">#REF!</definedName>
    <definedName name="_____DDS1" localSheetId="2">#REF!</definedName>
    <definedName name="_____DDS1">#REF!</definedName>
    <definedName name="_____DES1">#REF!</definedName>
    <definedName name="_____DES2">#REF!</definedName>
    <definedName name="_____DGO1" localSheetId="1">#REF!</definedName>
    <definedName name="_____DGO1" localSheetId="2">#REF!</definedName>
    <definedName name="_____DGO1">#REF!</definedName>
    <definedName name="_____DGP1" localSheetId="1">#REF!</definedName>
    <definedName name="_____DGP1" localSheetId="2">#REF!</definedName>
    <definedName name="_____DGP1">#REF!</definedName>
    <definedName name="_____DIJ1" localSheetId="1">#REF!</definedName>
    <definedName name="_____DIJ1" localSheetId="2">#REF!</definedName>
    <definedName name="_____DIJ1">#REF!</definedName>
    <definedName name="_____DPI1" localSheetId="1">#REF!</definedName>
    <definedName name="_____DPI1" localSheetId="2">#REF!</definedName>
    <definedName name="_____DPI1">#REF!</definedName>
    <definedName name="_____DPY1" localSheetId="1">#REF!</definedName>
    <definedName name="_____DPY1" localSheetId="2">#REF!</definedName>
    <definedName name="_____DPY1">#REF!</definedName>
    <definedName name="_____DRI1" localSheetId="1">#REF!</definedName>
    <definedName name="_____DRI1" localSheetId="2">#REF!</definedName>
    <definedName name="_____DRI1">#REF!</definedName>
    <definedName name="_____DRL1" localSheetId="1">#REF!</definedName>
    <definedName name="_____DRL1" localSheetId="2">#REF!</definedName>
    <definedName name="_____DRL1">#REF!</definedName>
    <definedName name="_____DSP1" localSheetId="1">#REF!</definedName>
    <definedName name="_____DSP1" localSheetId="2">#REF!</definedName>
    <definedName name="_____DSP1">#REF!</definedName>
    <definedName name="_____ECP1" localSheetId="1">#REF!</definedName>
    <definedName name="_____ECP1" localSheetId="2">#REF!</definedName>
    <definedName name="_____ECP1">#REF!</definedName>
    <definedName name="_____EQP1">#REF!</definedName>
    <definedName name="_____EQP10">#REF!</definedName>
    <definedName name="_____EQP11">#REF!</definedName>
    <definedName name="_____EQP12">#REF!</definedName>
    <definedName name="_____EQP13">#REF!</definedName>
    <definedName name="_____EQP14">#REF!</definedName>
    <definedName name="_____EQP15">#REF!</definedName>
    <definedName name="_____EQP16">#REF!</definedName>
    <definedName name="_____EQP17">#REF!</definedName>
    <definedName name="_____EQP18">#REF!</definedName>
    <definedName name="_____EQP19">#REF!</definedName>
    <definedName name="_____EQP2">#REF!</definedName>
    <definedName name="_____EQP20">#REF!</definedName>
    <definedName name="_____eqp27">#REF!</definedName>
    <definedName name="_____EQP3">#REF!</definedName>
    <definedName name="_____EQP4">#REF!</definedName>
    <definedName name="_____EQP5">#REF!</definedName>
    <definedName name="_____EQP6">#REF!</definedName>
    <definedName name="_____EQP7">#REF!</definedName>
    <definedName name="_____EQP8">#REF!</definedName>
    <definedName name="_____EQP9">#REF!</definedName>
    <definedName name="_____F6" localSheetId="1" hidden="1">{"SUMINISTRO E INSTALACIÓN CANALETAS L=7.50"}</definedName>
    <definedName name="_____F6" localSheetId="2" hidden="1">{"SUMINISTRO E INSTALACIÓN CANALETAS L=7.50"}</definedName>
    <definedName name="_____F6" hidden="1">{"SUMINISTRO E INSTALACIÓN CANALETAS L=7.50"}</definedName>
    <definedName name="_____g2" localSheetId="1" hidden="1">{"TAB1",#N/A,TRUE,"GENERAL";"TAB2",#N/A,TRUE,"GENERAL";"TAB3",#N/A,TRUE,"GENERAL";"TAB4",#N/A,TRUE,"GENERAL";"TAB5",#N/A,TRUE,"GENERAL"}</definedName>
    <definedName name="_____g2" localSheetId="2" hidden="1">{"TAB1",#N/A,TRUE,"GENERAL";"TAB2",#N/A,TRUE,"GENERAL";"TAB3",#N/A,TRUE,"GENERAL";"TAB4",#N/A,TRUE,"GENERAL";"TAB5",#N/A,TRUE,"GENERAL"}</definedName>
    <definedName name="_____g2" hidden="1">{"TAB1",#N/A,TRUE,"GENERAL";"TAB2",#N/A,TRUE,"GENERAL";"TAB3",#N/A,TRUE,"GENERAL";"TAB4",#N/A,TRUE,"GENERAL";"TAB5",#N/A,TRUE,"GENERAL"}</definedName>
    <definedName name="_____g3" localSheetId="1" hidden="1">{"via1",#N/A,TRUE,"general";"via2",#N/A,TRUE,"general";"via3",#N/A,TRUE,"general"}</definedName>
    <definedName name="_____g3" localSheetId="2" hidden="1">{"via1",#N/A,TRUE,"general";"via2",#N/A,TRUE,"general";"via3",#N/A,TRUE,"general"}</definedName>
    <definedName name="_____g3" hidden="1">{"via1",#N/A,TRUE,"general";"via2",#N/A,TRUE,"general";"via3",#N/A,TRUE,"general"}</definedName>
    <definedName name="_____g4" localSheetId="1" hidden="1">{"via1",#N/A,TRUE,"general";"via2",#N/A,TRUE,"general";"via3",#N/A,TRUE,"general"}</definedName>
    <definedName name="_____g4" localSheetId="2" hidden="1">{"via1",#N/A,TRUE,"general";"via2",#N/A,TRUE,"general";"via3",#N/A,TRUE,"general"}</definedName>
    <definedName name="_____g4" hidden="1">{"via1",#N/A,TRUE,"general";"via2",#N/A,TRUE,"general";"via3",#N/A,TRUE,"general"}</definedName>
    <definedName name="_____g5" localSheetId="1" hidden="1">{"via1",#N/A,TRUE,"general";"via2",#N/A,TRUE,"general";"via3",#N/A,TRUE,"general"}</definedName>
    <definedName name="_____g5" localSheetId="2" hidden="1">{"via1",#N/A,TRUE,"general";"via2",#N/A,TRUE,"general";"via3",#N/A,TRUE,"general"}</definedName>
    <definedName name="_____g5" hidden="1">{"via1",#N/A,TRUE,"general";"via2",#N/A,TRUE,"general";"via3",#N/A,TRUE,"general"}</definedName>
    <definedName name="_____g6" localSheetId="1" hidden="1">{"via1",#N/A,TRUE,"general";"via2",#N/A,TRUE,"general";"via3",#N/A,TRUE,"general"}</definedName>
    <definedName name="_____g6" localSheetId="2" hidden="1">{"via1",#N/A,TRUE,"general";"via2",#N/A,TRUE,"general";"via3",#N/A,TRUE,"general"}</definedName>
    <definedName name="_____g6" hidden="1">{"via1",#N/A,TRUE,"general";"via2",#N/A,TRUE,"general";"via3",#N/A,TRUE,"general"}</definedName>
    <definedName name="_____g7" localSheetId="1" hidden="1">{"TAB1",#N/A,TRUE,"GENERAL";"TAB2",#N/A,TRUE,"GENERAL";"TAB3",#N/A,TRUE,"GENERAL";"TAB4",#N/A,TRUE,"GENERAL";"TAB5",#N/A,TRUE,"GENERAL"}</definedName>
    <definedName name="_____g7" localSheetId="2" hidden="1">{"TAB1",#N/A,TRUE,"GENERAL";"TAB2",#N/A,TRUE,"GENERAL";"TAB3",#N/A,TRUE,"GENERAL";"TAB4",#N/A,TRUE,"GENERAL";"TAB5",#N/A,TRUE,"GENERAL"}</definedName>
    <definedName name="_____g7" hidden="1">{"TAB1",#N/A,TRUE,"GENERAL";"TAB2",#N/A,TRUE,"GENERAL";"TAB3",#N/A,TRUE,"GENERAL";"TAB4",#N/A,TRUE,"GENERAL";"TAB5",#N/A,TRUE,"GENERAL"}</definedName>
    <definedName name="_____GR1" localSheetId="1" hidden="1">{"TAB1",#N/A,TRUE,"GENERAL";"TAB2",#N/A,TRUE,"GENERAL";"TAB3",#N/A,TRUE,"GENERAL";"TAB4",#N/A,TRUE,"GENERAL";"TAB5",#N/A,TRUE,"GENERAL"}</definedName>
    <definedName name="_____GR1" localSheetId="2" hidden="1">{"TAB1",#N/A,TRUE,"GENERAL";"TAB2",#N/A,TRUE,"GENERAL";"TAB3",#N/A,TRUE,"GENERAL";"TAB4",#N/A,TRUE,"GENERAL";"TAB5",#N/A,TRUE,"GENERAL"}</definedName>
    <definedName name="_____GR1" hidden="1">{"TAB1",#N/A,TRUE,"GENERAL";"TAB2",#N/A,TRUE,"GENERAL";"TAB3",#N/A,TRUE,"GENERAL";"TAB4",#N/A,TRUE,"GENERAL";"TAB5",#N/A,TRUE,"GENERAL"}</definedName>
    <definedName name="_____gtr4" localSheetId="1" hidden="1">{"via1",#N/A,TRUE,"general";"via2",#N/A,TRUE,"general";"via3",#N/A,TRUE,"general"}</definedName>
    <definedName name="_____gtr4" localSheetId="2" hidden="1">{"via1",#N/A,TRUE,"general";"via2",#N/A,TRUE,"general";"via3",#N/A,TRUE,"general"}</definedName>
    <definedName name="_____gtr4" hidden="1">{"via1",#N/A,TRUE,"general";"via2",#N/A,TRUE,"general";"via3",#N/A,TRUE,"general"}</definedName>
    <definedName name="_____h2" localSheetId="1" hidden="1">{"via1",#N/A,TRUE,"general";"via2",#N/A,TRUE,"general";"via3",#N/A,TRUE,"general"}</definedName>
    <definedName name="_____h2" localSheetId="2" hidden="1">{"via1",#N/A,TRUE,"general";"via2",#N/A,TRUE,"general";"via3",#N/A,TRUE,"general"}</definedName>
    <definedName name="_____h2" hidden="1">{"via1",#N/A,TRUE,"general";"via2",#N/A,TRUE,"general";"via3",#N/A,TRUE,"general"}</definedName>
    <definedName name="_____h3" localSheetId="1" hidden="1">{"via1",#N/A,TRUE,"general";"via2",#N/A,TRUE,"general";"via3",#N/A,TRUE,"general"}</definedName>
    <definedName name="_____h3" localSheetId="2" hidden="1">{"via1",#N/A,TRUE,"general";"via2",#N/A,TRUE,"general";"via3",#N/A,TRUE,"general"}</definedName>
    <definedName name="_____h3" hidden="1">{"via1",#N/A,TRUE,"general";"via2",#N/A,TRUE,"general";"via3",#N/A,TRUE,"general"}</definedName>
    <definedName name="_____h4" localSheetId="1" hidden="1">{"TAB1",#N/A,TRUE,"GENERAL";"TAB2",#N/A,TRUE,"GENERAL";"TAB3",#N/A,TRUE,"GENERAL";"TAB4",#N/A,TRUE,"GENERAL";"TAB5",#N/A,TRUE,"GENERAL"}</definedName>
    <definedName name="_____h4" localSheetId="2" hidden="1">{"TAB1",#N/A,TRUE,"GENERAL";"TAB2",#N/A,TRUE,"GENERAL";"TAB3",#N/A,TRUE,"GENERAL";"TAB4",#N/A,TRUE,"GENERAL";"TAB5",#N/A,TRUE,"GENERAL"}</definedName>
    <definedName name="_____h4" hidden="1">{"TAB1",#N/A,TRUE,"GENERAL";"TAB2",#N/A,TRUE,"GENERAL";"TAB3",#N/A,TRUE,"GENERAL";"TAB4",#N/A,TRUE,"GENERAL";"TAB5",#N/A,TRUE,"GENERAL"}</definedName>
    <definedName name="_____h5" localSheetId="1" hidden="1">{"TAB1",#N/A,TRUE,"GENERAL";"TAB2",#N/A,TRUE,"GENERAL";"TAB3",#N/A,TRUE,"GENERAL";"TAB4",#N/A,TRUE,"GENERAL";"TAB5",#N/A,TRUE,"GENERAL"}</definedName>
    <definedName name="_____h5" localSheetId="2" hidden="1">{"TAB1",#N/A,TRUE,"GENERAL";"TAB2",#N/A,TRUE,"GENERAL";"TAB3",#N/A,TRUE,"GENERAL";"TAB4",#N/A,TRUE,"GENERAL";"TAB5",#N/A,TRUE,"GENERAL"}</definedName>
    <definedName name="_____h5" hidden="1">{"TAB1",#N/A,TRUE,"GENERAL";"TAB2",#N/A,TRUE,"GENERAL";"TAB3",#N/A,TRUE,"GENERAL";"TAB4",#N/A,TRUE,"GENERAL";"TAB5",#N/A,TRUE,"GENERAL"}</definedName>
    <definedName name="_____h6" localSheetId="1" hidden="1">{"via1",#N/A,TRUE,"general";"via2",#N/A,TRUE,"general";"via3",#N/A,TRUE,"general"}</definedName>
    <definedName name="_____h6" localSheetId="2" hidden="1">{"via1",#N/A,TRUE,"general";"via2",#N/A,TRUE,"general";"via3",#N/A,TRUE,"general"}</definedName>
    <definedName name="_____h6" hidden="1">{"via1",#N/A,TRUE,"general";"via2",#N/A,TRUE,"general";"via3",#N/A,TRUE,"general"}</definedName>
    <definedName name="_____h7" localSheetId="1" hidden="1">{"TAB1",#N/A,TRUE,"GENERAL";"TAB2",#N/A,TRUE,"GENERAL";"TAB3",#N/A,TRUE,"GENERAL";"TAB4",#N/A,TRUE,"GENERAL";"TAB5",#N/A,TRUE,"GENERAL"}</definedName>
    <definedName name="_____h7" localSheetId="2" hidden="1">{"TAB1",#N/A,TRUE,"GENERAL";"TAB2",#N/A,TRUE,"GENERAL";"TAB3",#N/A,TRUE,"GENERAL";"TAB4",#N/A,TRUE,"GENERAL";"TAB5",#N/A,TRUE,"GENERAL"}</definedName>
    <definedName name="_____h7" hidden="1">{"TAB1",#N/A,TRUE,"GENERAL";"TAB2",#N/A,TRUE,"GENERAL";"TAB3",#N/A,TRUE,"GENERAL";"TAB4",#N/A,TRUE,"GENERAL";"TAB5",#N/A,TRUE,"GENERAL"}</definedName>
    <definedName name="_____h8" localSheetId="1" hidden="1">{"via1",#N/A,TRUE,"general";"via2",#N/A,TRUE,"general";"via3",#N/A,TRUE,"general"}</definedName>
    <definedName name="_____h8" localSheetId="2" hidden="1">{"via1",#N/A,TRUE,"general";"via2",#N/A,TRUE,"general";"via3",#N/A,TRUE,"general"}</definedName>
    <definedName name="_____h8" hidden="1">{"via1",#N/A,TRUE,"general";"via2",#N/A,TRUE,"general";"via3",#N/A,TRUE,"general"}</definedName>
    <definedName name="_____hfh7" localSheetId="1" hidden="1">{"via1",#N/A,TRUE,"general";"via2",#N/A,TRUE,"general";"via3",#N/A,TRUE,"general"}</definedName>
    <definedName name="_____hfh7" localSheetId="2" hidden="1">{"via1",#N/A,TRUE,"general";"via2",#N/A,TRUE,"general";"via3",#N/A,TRUE,"general"}</definedName>
    <definedName name="_____hfh7" hidden="1">{"via1",#N/A,TRUE,"general";"via2",#N/A,TRUE,"general";"via3",#N/A,TRUE,"general"}</definedName>
    <definedName name="_____i4" localSheetId="1" hidden="1">{"via1",#N/A,TRUE,"general";"via2",#N/A,TRUE,"general";"via3",#N/A,TRUE,"general"}</definedName>
    <definedName name="_____i4" localSheetId="2" hidden="1">{"via1",#N/A,TRUE,"general";"via2",#N/A,TRUE,"general";"via3",#N/A,TRUE,"general"}</definedName>
    <definedName name="_____i4" hidden="1">{"via1",#N/A,TRUE,"general";"via2",#N/A,TRUE,"general";"via3",#N/A,TRUE,"general"}</definedName>
    <definedName name="_____i5" localSheetId="1" hidden="1">{"TAB1",#N/A,TRUE,"GENERAL";"TAB2",#N/A,TRUE,"GENERAL";"TAB3",#N/A,TRUE,"GENERAL";"TAB4",#N/A,TRUE,"GENERAL";"TAB5",#N/A,TRUE,"GENERAL"}</definedName>
    <definedName name="_____i5" localSheetId="2" hidden="1">{"TAB1",#N/A,TRUE,"GENERAL";"TAB2",#N/A,TRUE,"GENERAL";"TAB3",#N/A,TRUE,"GENERAL";"TAB4",#N/A,TRUE,"GENERAL";"TAB5",#N/A,TRUE,"GENERAL"}</definedName>
    <definedName name="_____i5" hidden="1">{"TAB1",#N/A,TRUE,"GENERAL";"TAB2",#N/A,TRUE,"GENERAL";"TAB3",#N/A,TRUE,"GENERAL";"TAB4",#N/A,TRUE,"GENERAL";"TAB5",#N/A,TRUE,"GENERAL"}</definedName>
    <definedName name="_____i6" localSheetId="1" hidden="1">{"TAB1",#N/A,TRUE,"GENERAL";"TAB2",#N/A,TRUE,"GENERAL";"TAB3",#N/A,TRUE,"GENERAL";"TAB4",#N/A,TRUE,"GENERAL";"TAB5",#N/A,TRUE,"GENERAL"}</definedName>
    <definedName name="_____i6" localSheetId="2" hidden="1">{"TAB1",#N/A,TRUE,"GENERAL";"TAB2",#N/A,TRUE,"GENERAL";"TAB3",#N/A,TRUE,"GENERAL";"TAB4",#N/A,TRUE,"GENERAL";"TAB5",#N/A,TRUE,"GENERAL"}</definedName>
    <definedName name="_____i6" hidden="1">{"TAB1",#N/A,TRUE,"GENERAL";"TAB2",#N/A,TRUE,"GENERAL";"TAB3",#N/A,TRUE,"GENERAL";"TAB4",#N/A,TRUE,"GENERAL";"TAB5",#N/A,TRUE,"GENERAL"}</definedName>
    <definedName name="_____i7" localSheetId="1" hidden="1">{"via1",#N/A,TRUE,"general";"via2",#N/A,TRUE,"general";"via3",#N/A,TRUE,"general"}</definedName>
    <definedName name="_____i7" localSheetId="2" hidden="1">{"via1",#N/A,TRUE,"general";"via2",#N/A,TRUE,"general";"via3",#N/A,TRUE,"general"}</definedName>
    <definedName name="_____i7" hidden="1">{"via1",#N/A,TRUE,"general";"via2",#N/A,TRUE,"general";"via3",#N/A,TRUE,"general"}</definedName>
    <definedName name="_____i77" localSheetId="1" hidden="1">{"TAB1",#N/A,TRUE,"GENERAL";"TAB2",#N/A,TRUE,"GENERAL";"TAB3",#N/A,TRUE,"GENERAL";"TAB4",#N/A,TRUE,"GENERAL";"TAB5",#N/A,TRUE,"GENERAL"}</definedName>
    <definedName name="_____i77" localSheetId="2" hidden="1">{"TAB1",#N/A,TRUE,"GENERAL";"TAB2",#N/A,TRUE,"GENERAL";"TAB3",#N/A,TRUE,"GENERAL";"TAB4",#N/A,TRUE,"GENERAL";"TAB5",#N/A,TRUE,"GENERAL"}</definedName>
    <definedName name="_____i77" hidden="1">{"TAB1",#N/A,TRUE,"GENERAL";"TAB2",#N/A,TRUE,"GENERAL";"TAB3",#N/A,TRUE,"GENERAL";"TAB4",#N/A,TRUE,"GENERAL";"TAB5",#N/A,TRUE,"GENERAL"}</definedName>
    <definedName name="_____i8" localSheetId="1" hidden="1">{"via1",#N/A,TRUE,"general";"via2",#N/A,TRUE,"general";"via3",#N/A,TRUE,"general"}</definedName>
    <definedName name="_____i8" localSheetId="2" hidden="1">{"via1",#N/A,TRUE,"general";"via2",#N/A,TRUE,"general";"via3",#N/A,TRUE,"general"}</definedName>
    <definedName name="_____i8" hidden="1">{"via1",#N/A,TRUE,"general";"via2",#N/A,TRUE,"general";"via3",#N/A,TRUE,"general"}</definedName>
    <definedName name="_____i9" localSheetId="1" hidden="1">{"TAB1",#N/A,TRUE,"GENERAL";"TAB2",#N/A,TRUE,"GENERAL";"TAB3",#N/A,TRUE,"GENERAL";"TAB4",#N/A,TRUE,"GENERAL";"TAB5",#N/A,TRUE,"GENERAL"}</definedName>
    <definedName name="_____i9" localSheetId="2" hidden="1">{"TAB1",#N/A,TRUE,"GENERAL";"TAB2",#N/A,TRUE,"GENERAL";"TAB3",#N/A,TRUE,"GENERAL";"TAB4",#N/A,TRUE,"GENERAL";"TAB5",#N/A,TRUE,"GENERAL"}</definedName>
    <definedName name="_____i9" hidden="1">{"TAB1",#N/A,TRUE,"GENERAL";"TAB2",#N/A,TRUE,"GENERAL";"TAB3",#N/A,TRUE,"GENERAL";"TAB4",#N/A,TRUE,"GENERAL";"TAB5",#N/A,TRUE,"GENERAL"}</definedName>
    <definedName name="_____ICP1" localSheetId="1">#REF!</definedName>
    <definedName name="_____ICP1" localSheetId="2">#REF!</definedName>
    <definedName name="_____ICP1">#REF!</definedName>
    <definedName name="_____k3" localSheetId="1" hidden="1">{"TAB1",#N/A,TRUE,"GENERAL";"TAB2",#N/A,TRUE,"GENERAL";"TAB3",#N/A,TRUE,"GENERAL";"TAB4",#N/A,TRUE,"GENERAL";"TAB5",#N/A,TRUE,"GENERAL"}</definedName>
    <definedName name="_____k3" localSheetId="2" hidden="1">{"TAB1",#N/A,TRUE,"GENERAL";"TAB2",#N/A,TRUE,"GENERAL";"TAB3",#N/A,TRUE,"GENERAL";"TAB4",#N/A,TRUE,"GENERAL";"TAB5",#N/A,TRUE,"GENERAL"}</definedName>
    <definedName name="_____k3" hidden="1">{"TAB1",#N/A,TRUE,"GENERAL";"TAB2",#N/A,TRUE,"GENERAL";"TAB3",#N/A,TRUE,"GENERAL";"TAB4",#N/A,TRUE,"GENERAL";"TAB5",#N/A,TRUE,"GENERAL"}</definedName>
    <definedName name="_____k4" localSheetId="1" hidden="1">{"via1",#N/A,TRUE,"general";"via2",#N/A,TRUE,"general";"via3",#N/A,TRUE,"general"}</definedName>
    <definedName name="_____k4" localSheetId="2" hidden="1">{"via1",#N/A,TRUE,"general";"via2",#N/A,TRUE,"general";"via3",#N/A,TRUE,"general"}</definedName>
    <definedName name="_____k4" hidden="1">{"via1",#N/A,TRUE,"general";"via2",#N/A,TRUE,"general";"via3",#N/A,TRUE,"general"}</definedName>
    <definedName name="_____k5" localSheetId="1" hidden="1">{"via1",#N/A,TRUE,"general";"via2",#N/A,TRUE,"general";"via3",#N/A,TRUE,"general"}</definedName>
    <definedName name="_____k5" localSheetId="2" hidden="1">{"via1",#N/A,TRUE,"general";"via2",#N/A,TRUE,"general";"via3",#N/A,TRUE,"general"}</definedName>
    <definedName name="_____k5" hidden="1">{"via1",#N/A,TRUE,"general";"via2",#N/A,TRUE,"general";"via3",#N/A,TRUE,"general"}</definedName>
    <definedName name="_____k6" localSheetId="1" hidden="1">{"TAB1",#N/A,TRUE,"GENERAL";"TAB2",#N/A,TRUE,"GENERAL";"TAB3",#N/A,TRUE,"GENERAL";"TAB4",#N/A,TRUE,"GENERAL";"TAB5",#N/A,TRUE,"GENERAL"}</definedName>
    <definedName name="_____k6" localSheetId="2" hidden="1">{"TAB1",#N/A,TRUE,"GENERAL";"TAB2",#N/A,TRUE,"GENERAL";"TAB3",#N/A,TRUE,"GENERAL";"TAB4",#N/A,TRUE,"GENERAL";"TAB5",#N/A,TRUE,"GENERAL"}</definedName>
    <definedName name="_____k6" hidden="1">{"TAB1",#N/A,TRUE,"GENERAL";"TAB2",#N/A,TRUE,"GENERAL";"TAB3",#N/A,TRUE,"GENERAL";"TAB4",#N/A,TRUE,"GENERAL";"TAB5",#N/A,TRUE,"GENERAL"}</definedName>
    <definedName name="_____k7" localSheetId="1" hidden="1">{"via1",#N/A,TRUE,"general";"via2",#N/A,TRUE,"general";"via3",#N/A,TRUE,"general"}</definedName>
    <definedName name="_____k7" localSheetId="2" hidden="1">{"via1",#N/A,TRUE,"general";"via2",#N/A,TRUE,"general";"via3",#N/A,TRUE,"general"}</definedName>
    <definedName name="_____k7" hidden="1">{"via1",#N/A,TRUE,"general";"via2",#N/A,TRUE,"general";"via3",#N/A,TRUE,"general"}</definedName>
    <definedName name="_____k8" localSheetId="1" hidden="1">{"via1",#N/A,TRUE,"general";"via2",#N/A,TRUE,"general";"via3",#N/A,TRUE,"general"}</definedName>
    <definedName name="_____k8" localSheetId="2" hidden="1">{"via1",#N/A,TRUE,"general";"via2",#N/A,TRUE,"general";"via3",#N/A,TRUE,"general"}</definedName>
    <definedName name="_____k8" hidden="1">{"via1",#N/A,TRUE,"general";"via2",#N/A,TRUE,"general";"via3",#N/A,TRUE,"general"}</definedName>
    <definedName name="_____k9" localSheetId="1" hidden="1">{"TAB1",#N/A,TRUE,"GENERAL";"TAB2",#N/A,TRUE,"GENERAL";"TAB3",#N/A,TRUE,"GENERAL";"TAB4",#N/A,TRUE,"GENERAL";"TAB5",#N/A,TRUE,"GENERAL"}</definedName>
    <definedName name="_____k9" localSheetId="2" hidden="1">{"TAB1",#N/A,TRUE,"GENERAL";"TAB2",#N/A,TRUE,"GENERAL";"TAB3",#N/A,TRUE,"GENERAL";"TAB4",#N/A,TRUE,"GENERAL";"TAB5",#N/A,TRUE,"GENERAL"}</definedName>
    <definedName name="_____k9" hidden="1">{"TAB1",#N/A,TRUE,"GENERAL";"TAB2",#N/A,TRUE,"GENERAL";"TAB3",#N/A,TRUE,"GENERAL";"TAB4",#N/A,TRUE,"GENERAL";"TAB5",#N/A,TRUE,"GENERAL"}</definedName>
    <definedName name="_____kjk6" localSheetId="1" hidden="1">{"TAB1",#N/A,TRUE,"GENERAL";"TAB2",#N/A,TRUE,"GENERAL";"TAB3",#N/A,TRUE,"GENERAL";"TAB4",#N/A,TRUE,"GENERAL";"TAB5",#N/A,TRUE,"GENERAL"}</definedName>
    <definedName name="_____kjk6" localSheetId="2" hidden="1">{"TAB1",#N/A,TRUE,"GENERAL";"TAB2",#N/A,TRUE,"GENERAL";"TAB3",#N/A,TRUE,"GENERAL";"TAB4",#N/A,TRUE,"GENERAL";"TAB5",#N/A,TRUE,"GENERAL"}</definedName>
    <definedName name="_____kjk6" hidden="1">{"TAB1",#N/A,TRUE,"GENERAL";"TAB2",#N/A,TRUE,"GENERAL";"TAB3",#N/A,TRUE,"GENERAL";"TAB4",#N/A,TRUE,"GENERAL";"TAB5",#N/A,TRUE,"GENERAL"}</definedName>
    <definedName name="_____m3" localSheetId="1" hidden="1">{"via1",#N/A,TRUE,"general";"via2",#N/A,TRUE,"general";"via3",#N/A,TRUE,"general"}</definedName>
    <definedName name="_____m3" localSheetId="2" hidden="1">{"via1",#N/A,TRUE,"general";"via2",#N/A,TRUE,"general";"via3",#N/A,TRUE,"general"}</definedName>
    <definedName name="_____m3" hidden="1">{"via1",#N/A,TRUE,"general";"via2",#N/A,TRUE,"general";"via3",#N/A,TRUE,"general"}</definedName>
    <definedName name="_____m4" localSheetId="1" hidden="1">{"TAB1",#N/A,TRUE,"GENERAL";"TAB2",#N/A,TRUE,"GENERAL";"TAB3",#N/A,TRUE,"GENERAL";"TAB4",#N/A,TRUE,"GENERAL";"TAB5",#N/A,TRUE,"GENERAL"}</definedName>
    <definedName name="_____m4" localSheetId="2" hidden="1">{"TAB1",#N/A,TRUE,"GENERAL";"TAB2",#N/A,TRUE,"GENERAL";"TAB3",#N/A,TRUE,"GENERAL";"TAB4",#N/A,TRUE,"GENERAL";"TAB5",#N/A,TRUE,"GENERAL"}</definedName>
    <definedName name="_____m4" hidden="1">{"TAB1",#N/A,TRUE,"GENERAL";"TAB2",#N/A,TRUE,"GENERAL";"TAB3",#N/A,TRUE,"GENERAL";"TAB4",#N/A,TRUE,"GENERAL";"TAB5",#N/A,TRUE,"GENERAL"}</definedName>
    <definedName name="_____m5" localSheetId="1" hidden="1">{"via1",#N/A,TRUE,"general";"via2",#N/A,TRUE,"general";"via3",#N/A,TRUE,"general"}</definedName>
    <definedName name="_____m5" localSheetId="2" hidden="1">{"via1",#N/A,TRUE,"general";"via2",#N/A,TRUE,"general";"via3",#N/A,TRUE,"general"}</definedName>
    <definedName name="_____m5" hidden="1">{"via1",#N/A,TRUE,"general";"via2",#N/A,TRUE,"general";"via3",#N/A,TRUE,"general"}</definedName>
    <definedName name="_____m6" localSheetId="1" hidden="1">{"TAB1",#N/A,TRUE,"GENERAL";"TAB2",#N/A,TRUE,"GENERAL";"TAB3",#N/A,TRUE,"GENERAL";"TAB4",#N/A,TRUE,"GENERAL";"TAB5",#N/A,TRUE,"GENERAL"}</definedName>
    <definedName name="_____m6" localSheetId="2" hidden="1">{"TAB1",#N/A,TRUE,"GENERAL";"TAB2",#N/A,TRUE,"GENERAL";"TAB3",#N/A,TRUE,"GENERAL";"TAB4",#N/A,TRUE,"GENERAL";"TAB5",#N/A,TRUE,"GENERAL"}</definedName>
    <definedName name="_____m6" hidden="1">{"TAB1",#N/A,TRUE,"GENERAL";"TAB2",#N/A,TRUE,"GENERAL";"TAB3",#N/A,TRUE,"GENERAL";"TAB4",#N/A,TRUE,"GENERAL";"TAB5",#N/A,TRUE,"GENERAL"}</definedName>
    <definedName name="_____m7" localSheetId="1" hidden="1">{"TAB1",#N/A,TRUE,"GENERAL";"TAB2",#N/A,TRUE,"GENERAL";"TAB3",#N/A,TRUE,"GENERAL";"TAB4",#N/A,TRUE,"GENERAL";"TAB5",#N/A,TRUE,"GENERAL"}</definedName>
    <definedName name="_____m7" localSheetId="2" hidden="1">{"TAB1",#N/A,TRUE,"GENERAL";"TAB2",#N/A,TRUE,"GENERAL";"TAB3",#N/A,TRUE,"GENERAL";"TAB4",#N/A,TRUE,"GENERAL";"TAB5",#N/A,TRUE,"GENERAL"}</definedName>
    <definedName name="_____m7" hidden="1">{"TAB1",#N/A,TRUE,"GENERAL";"TAB2",#N/A,TRUE,"GENERAL";"TAB3",#N/A,TRUE,"GENERAL";"TAB4",#N/A,TRUE,"GENERAL";"TAB5",#N/A,TRUE,"GENERAL"}</definedName>
    <definedName name="_____m8" localSheetId="1" hidden="1">{"via1",#N/A,TRUE,"general";"via2",#N/A,TRUE,"general";"via3",#N/A,TRUE,"general"}</definedName>
    <definedName name="_____m8" localSheetId="2" hidden="1">{"via1",#N/A,TRUE,"general";"via2",#N/A,TRUE,"general";"via3",#N/A,TRUE,"general"}</definedName>
    <definedName name="_____m8" hidden="1">{"via1",#N/A,TRUE,"general";"via2",#N/A,TRUE,"general";"via3",#N/A,TRUE,"general"}</definedName>
    <definedName name="_____m9" localSheetId="1" hidden="1">{"via1",#N/A,TRUE,"general";"via2",#N/A,TRUE,"general";"via3",#N/A,TRUE,"general"}</definedName>
    <definedName name="_____m9" localSheetId="2" hidden="1">{"via1",#N/A,TRUE,"general";"via2",#N/A,TRUE,"general";"via3",#N/A,TRUE,"general"}</definedName>
    <definedName name="_____m9" hidden="1">{"via1",#N/A,TRUE,"general";"via2",#N/A,TRUE,"general";"via3",#N/A,TRUE,"general"}</definedName>
    <definedName name="_____MA2" localSheetId="1">#REF!</definedName>
    <definedName name="_____MA2" localSheetId="2">#REF!</definedName>
    <definedName name="_____MA2">#REF!</definedName>
    <definedName name="_____MAT1">#REF!</definedName>
    <definedName name="_____MAT10">#REF!</definedName>
    <definedName name="_____MAT100">#REF!</definedName>
    <definedName name="_____MAT101">#REF!</definedName>
    <definedName name="_____MAT102">#REF!</definedName>
    <definedName name="_____MAT103">#REF!</definedName>
    <definedName name="_____MAT104">#REF!</definedName>
    <definedName name="_____MAT105">#REF!</definedName>
    <definedName name="_____MAT106">#REF!</definedName>
    <definedName name="_____MAT107">#REF!</definedName>
    <definedName name="_____MAT108">#REF!</definedName>
    <definedName name="_____MAT109">#REF!</definedName>
    <definedName name="_____MAT11">#REF!</definedName>
    <definedName name="_____MAT110">#REF!</definedName>
    <definedName name="_____MAT111">#REF!</definedName>
    <definedName name="_____MAT112">#REF!</definedName>
    <definedName name="_____MAT113">#REF!</definedName>
    <definedName name="_____MAT114">#REF!</definedName>
    <definedName name="_____MAT115">#REF!</definedName>
    <definedName name="_____MAT116">#REF!</definedName>
    <definedName name="_____MAT117">#REF!</definedName>
    <definedName name="_____MAT118">#REF!</definedName>
    <definedName name="_____MAT119">#REF!</definedName>
    <definedName name="_____MAT12">#REF!</definedName>
    <definedName name="_____MAT120">#REF!</definedName>
    <definedName name="_____MAT121">#REF!</definedName>
    <definedName name="_____MAT122">#REF!</definedName>
    <definedName name="_____MAT123">#REF!</definedName>
    <definedName name="_____MAT124">#REF!</definedName>
    <definedName name="_____MAT125">#REF!</definedName>
    <definedName name="_____MAT126">#REF!</definedName>
    <definedName name="_____MAT127">#REF!</definedName>
    <definedName name="_____MAT128">#REF!</definedName>
    <definedName name="_____MAT129">#REF!</definedName>
    <definedName name="_____MAT13">#REF!</definedName>
    <definedName name="_____MAT130">#REF!</definedName>
    <definedName name="_____MAT131">#REF!</definedName>
    <definedName name="_____MAT132">#REF!</definedName>
    <definedName name="_____MAT133">#REF!</definedName>
    <definedName name="_____MAT134">#REF!</definedName>
    <definedName name="_____MAT135">#REF!</definedName>
    <definedName name="_____MAT136">#REF!</definedName>
    <definedName name="_____MAT137">#REF!</definedName>
    <definedName name="_____MAT138">#REF!</definedName>
    <definedName name="_____MAT139">#REF!</definedName>
    <definedName name="_____MAT14">#REF!</definedName>
    <definedName name="_____MAT140">#REF!</definedName>
    <definedName name="_____MAT141">#REF!</definedName>
    <definedName name="_____MAT142">#REF!</definedName>
    <definedName name="_____MAT143">#REF!</definedName>
    <definedName name="_____MAT144">#REF!</definedName>
    <definedName name="_____MAT145">#REF!</definedName>
    <definedName name="_____MAT146">#REF!</definedName>
    <definedName name="_____MAT147">#REF!</definedName>
    <definedName name="_____MAT148">#REF!</definedName>
    <definedName name="_____MAT149">#REF!</definedName>
    <definedName name="_____MAT15">#REF!</definedName>
    <definedName name="_____MAT150">#REF!</definedName>
    <definedName name="_____MAT151">#REF!</definedName>
    <definedName name="_____MAT152">#REF!</definedName>
    <definedName name="_____MAT153">#REF!</definedName>
    <definedName name="_____MAT154">#REF!</definedName>
    <definedName name="_____MAT155">#REF!</definedName>
    <definedName name="_____MAT156">#REF!</definedName>
    <definedName name="_____MAT157">#REF!</definedName>
    <definedName name="_____MAT158">#REF!</definedName>
    <definedName name="_____MAT159">#REF!</definedName>
    <definedName name="_____MAT16">#REF!</definedName>
    <definedName name="_____MAT160">#REF!</definedName>
    <definedName name="_____MAT161">#REF!</definedName>
    <definedName name="_____MAT162">#REF!</definedName>
    <definedName name="_____MAT163">#REF!</definedName>
    <definedName name="_____MAT164">#REF!</definedName>
    <definedName name="_____MAT165">#REF!</definedName>
    <definedName name="_____MAT166">#REF!</definedName>
    <definedName name="_____MAT17">#REF!</definedName>
    <definedName name="_____MAT18">#REF!</definedName>
    <definedName name="_____MAT19">#REF!</definedName>
    <definedName name="_____MAT2">#REF!</definedName>
    <definedName name="_____MAT20">#REF!</definedName>
    <definedName name="_____MAT21">#REF!</definedName>
    <definedName name="_____MAT22">#REF!</definedName>
    <definedName name="_____MAT23">#REF!</definedName>
    <definedName name="_____MAT24">#REF!</definedName>
    <definedName name="_____MAT25">#REF!</definedName>
    <definedName name="_____MAT26">#REF!</definedName>
    <definedName name="_____MAT27">#REF!</definedName>
    <definedName name="_____MAT28">#REF!</definedName>
    <definedName name="_____MAT29">#REF!</definedName>
    <definedName name="_____MAT3">#REF!</definedName>
    <definedName name="_____MAT30">#REF!</definedName>
    <definedName name="_____MAT31">#REF!</definedName>
    <definedName name="_____MAT32">#REF!</definedName>
    <definedName name="_____MAT33">#REF!</definedName>
    <definedName name="_____MAT34">#REF!</definedName>
    <definedName name="_____MAT35">#REF!</definedName>
    <definedName name="_____MAT36">#REF!</definedName>
    <definedName name="_____MAT37">#REF!</definedName>
    <definedName name="_____MAT38">#REF!</definedName>
    <definedName name="_____MAT39">#REF!</definedName>
    <definedName name="_____MAT4">#REF!</definedName>
    <definedName name="_____MAT40">#REF!</definedName>
    <definedName name="_____MAT41">#REF!</definedName>
    <definedName name="_____MAT42">#REF!</definedName>
    <definedName name="_____MAT43">#REF!</definedName>
    <definedName name="_____MAT44">#REF!</definedName>
    <definedName name="_____MAT45">#REF!</definedName>
    <definedName name="_____MAT46">#REF!</definedName>
    <definedName name="_____MAT47">#REF!</definedName>
    <definedName name="_____MAT48">#REF!</definedName>
    <definedName name="_____MAT49">#REF!</definedName>
    <definedName name="_____MAT5">#REF!</definedName>
    <definedName name="_____MAT50">#REF!</definedName>
    <definedName name="_____MAT51">#REF!</definedName>
    <definedName name="_____MAT52">#REF!</definedName>
    <definedName name="_____MAT53">#REF!</definedName>
    <definedName name="_____MAT54">#REF!</definedName>
    <definedName name="_____MAT55">#REF!</definedName>
    <definedName name="_____MAT56">#REF!</definedName>
    <definedName name="_____MAT57">#REF!</definedName>
    <definedName name="_____MAT58">#REF!</definedName>
    <definedName name="_____MAT59">#REF!</definedName>
    <definedName name="_____MAT6">#REF!</definedName>
    <definedName name="_____MAT60">#REF!</definedName>
    <definedName name="_____MAT61">#REF!</definedName>
    <definedName name="_____MAT62">#REF!</definedName>
    <definedName name="_____MAT63">#REF!</definedName>
    <definedName name="_____MAT64">#REF!</definedName>
    <definedName name="_____MAT65">#REF!</definedName>
    <definedName name="_____MAT66">#REF!</definedName>
    <definedName name="_____MAT67">#REF!</definedName>
    <definedName name="_____MAT68">#REF!</definedName>
    <definedName name="_____MAT69">#REF!</definedName>
    <definedName name="_____MAT7">#REF!</definedName>
    <definedName name="_____MAT70">#REF!</definedName>
    <definedName name="_____MAT71">#REF!</definedName>
    <definedName name="_____MAT72">#REF!</definedName>
    <definedName name="_____MAT73">#REF!</definedName>
    <definedName name="_____MAT74">#REF!</definedName>
    <definedName name="_____MAT75">#REF!</definedName>
    <definedName name="_____MAT76">#REF!</definedName>
    <definedName name="_____MAT77">#REF!</definedName>
    <definedName name="_____MAT78">#REF!</definedName>
    <definedName name="_____MAT79">#REF!</definedName>
    <definedName name="_____MAT8">#REF!</definedName>
    <definedName name="_____MAT80">#REF!</definedName>
    <definedName name="_____MAT81">#REF!</definedName>
    <definedName name="_____MAT82">#REF!</definedName>
    <definedName name="_____MAT83">#REF!</definedName>
    <definedName name="_____MAT84">#REF!</definedName>
    <definedName name="_____MAT85">#REF!</definedName>
    <definedName name="_____MAT86">#REF!</definedName>
    <definedName name="_____MAT87">#REF!</definedName>
    <definedName name="_____MAT88">#REF!</definedName>
    <definedName name="_____MAT89">#REF!</definedName>
    <definedName name="_____MAT9">#REF!</definedName>
    <definedName name="_____MAT90">#REF!</definedName>
    <definedName name="_____MAT91">#REF!</definedName>
    <definedName name="_____MAT92">#REF!</definedName>
    <definedName name="_____MAT93">#REF!</definedName>
    <definedName name="_____MAT94">#REF!</definedName>
    <definedName name="_____MAT95">#REF!</definedName>
    <definedName name="_____MAT96">#REF!</definedName>
    <definedName name="_____MAT97">#REF!</definedName>
    <definedName name="_____MAT98">#REF!</definedName>
    <definedName name="_____MAT99">#REF!</definedName>
    <definedName name="_____MO1">#REF!</definedName>
    <definedName name="_____MO10">#REF!</definedName>
    <definedName name="_____MO2">#REF!</definedName>
    <definedName name="_____MO3">#REF!</definedName>
    <definedName name="_____MO4">#REF!</definedName>
    <definedName name="_____MO5">#REF!</definedName>
    <definedName name="_____MO6">#REF!</definedName>
    <definedName name="_____MO7">#REF!</definedName>
    <definedName name="_____MO8">#REF!</definedName>
    <definedName name="_____MO9">#REF!</definedName>
    <definedName name="_____MOR15">[2]CONS!$E$22</definedName>
    <definedName name="_____MV1">#REF!</definedName>
    <definedName name="_____MV10">#REF!</definedName>
    <definedName name="_____MV11">#REF!</definedName>
    <definedName name="_____MV12">#REF!</definedName>
    <definedName name="_____MV13">#REF!</definedName>
    <definedName name="_____MV14">#REF!</definedName>
    <definedName name="_____MV15">#REF!</definedName>
    <definedName name="_____MV16">#REF!</definedName>
    <definedName name="_____MV17">#REF!</definedName>
    <definedName name="_____MV18">#REF!</definedName>
    <definedName name="_____MV19">#REF!</definedName>
    <definedName name="_____MV2">#REF!</definedName>
    <definedName name="_____MV20">#REF!</definedName>
    <definedName name="_____MV3">#REF!</definedName>
    <definedName name="_____MV4">#REF!</definedName>
    <definedName name="_____MV5">#REF!</definedName>
    <definedName name="_____MV6">#REF!</definedName>
    <definedName name="_____MV7">#REF!</definedName>
    <definedName name="_____MV8">#REF!</definedName>
    <definedName name="_____MV9">#REF!</definedName>
    <definedName name="_____n3" localSheetId="1" hidden="1">{"TAB1",#N/A,TRUE,"GENERAL";"TAB2",#N/A,TRUE,"GENERAL";"TAB3",#N/A,TRUE,"GENERAL";"TAB4",#N/A,TRUE,"GENERAL";"TAB5",#N/A,TRUE,"GENERAL"}</definedName>
    <definedName name="_____n3" localSheetId="2" hidden="1">{"TAB1",#N/A,TRUE,"GENERAL";"TAB2",#N/A,TRUE,"GENERAL";"TAB3",#N/A,TRUE,"GENERAL";"TAB4",#N/A,TRUE,"GENERAL";"TAB5",#N/A,TRUE,"GENERAL"}</definedName>
    <definedName name="_____n3" hidden="1">{"TAB1",#N/A,TRUE,"GENERAL";"TAB2",#N/A,TRUE,"GENERAL";"TAB3",#N/A,TRUE,"GENERAL";"TAB4",#N/A,TRUE,"GENERAL";"TAB5",#N/A,TRUE,"GENERAL"}</definedName>
    <definedName name="_____n4" localSheetId="1" hidden="1">{"via1",#N/A,TRUE,"general";"via2",#N/A,TRUE,"general";"via3",#N/A,TRUE,"general"}</definedName>
    <definedName name="_____n4" localSheetId="2" hidden="1">{"via1",#N/A,TRUE,"general";"via2",#N/A,TRUE,"general";"via3",#N/A,TRUE,"general"}</definedName>
    <definedName name="_____n4" hidden="1">{"via1",#N/A,TRUE,"general";"via2",#N/A,TRUE,"general";"via3",#N/A,TRUE,"general"}</definedName>
    <definedName name="_____n5" localSheetId="1" hidden="1">{"TAB1",#N/A,TRUE,"GENERAL";"TAB2",#N/A,TRUE,"GENERAL";"TAB3",#N/A,TRUE,"GENERAL";"TAB4",#N/A,TRUE,"GENERAL";"TAB5",#N/A,TRUE,"GENERAL"}</definedName>
    <definedName name="_____n5" localSheetId="2" hidden="1">{"TAB1",#N/A,TRUE,"GENERAL";"TAB2",#N/A,TRUE,"GENERAL";"TAB3",#N/A,TRUE,"GENERAL";"TAB4",#N/A,TRUE,"GENERAL";"TAB5",#N/A,TRUE,"GENERAL"}</definedName>
    <definedName name="_____n5" hidden="1">{"TAB1",#N/A,TRUE,"GENERAL";"TAB2",#N/A,TRUE,"GENERAL";"TAB3",#N/A,TRUE,"GENERAL";"TAB4",#N/A,TRUE,"GENERAL";"TAB5",#N/A,TRUE,"GENERAL"}</definedName>
    <definedName name="_____NOM01">#REF!</definedName>
    <definedName name="_____NOM02">#REF!</definedName>
    <definedName name="_____NOM03">#REF!</definedName>
    <definedName name="_____NOM1">#REF!</definedName>
    <definedName name="_____NOM2">#REF!</definedName>
    <definedName name="_____NOM3">#REF!</definedName>
    <definedName name="_____nyn7" localSheetId="1" hidden="1">{"via1",#N/A,TRUE,"general";"via2",#N/A,TRUE,"general";"via3",#N/A,TRUE,"general"}</definedName>
    <definedName name="_____nyn7" localSheetId="2" hidden="1">{"via1",#N/A,TRUE,"general";"via2",#N/A,TRUE,"general";"via3",#N/A,TRUE,"general"}</definedName>
    <definedName name="_____nyn7" hidden="1">{"via1",#N/A,TRUE,"general";"via2",#N/A,TRUE,"general";"via3",#N/A,TRUE,"general"}</definedName>
    <definedName name="_____o4" localSheetId="1" hidden="1">{"via1",#N/A,TRUE,"general";"via2",#N/A,TRUE,"general";"via3",#N/A,TRUE,"general"}</definedName>
    <definedName name="_____o4" localSheetId="2" hidden="1">{"via1",#N/A,TRUE,"general";"via2",#N/A,TRUE,"general";"via3",#N/A,TRUE,"general"}</definedName>
    <definedName name="_____o4" hidden="1">{"via1",#N/A,TRUE,"general";"via2",#N/A,TRUE,"general";"via3",#N/A,TRUE,"general"}</definedName>
    <definedName name="_____o5" localSheetId="1" hidden="1">{"TAB1",#N/A,TRUE,"GENERAL";"TAB2",#N/A,TRUE,"GENERAL";"TAB3",#N/A,TRUE,"GENERAL";"TAB4",#N/A,TRUE,"GENERAL";"TAB5",#N/A,TRUE,"GENERAL"}</definedName>
    <definedName name="_____o5" localSheetId="2" hidden="1">{"TAB1",#N/A,TRUE,"GENERAL";"TAB2",#N/A,TRUE,"GENERAL";"TAB3",#N/A,TRUE,"GENERAL";"TAB4",#N/A,TRUE,"GENERAL";"TAB5",#N/A,TRUE,"GENERAL"}</definedName>
    <definedName name="_____o5" hidden="1">{"TAB1",#N/A,TRUE,"GENERAL";"TAB2",#N/A,TRUE,"GENERAL";"TAB3",#N/A,TRUE,"GENERAL";"TAB4",#N/A,TRUE,"GENERAL";"TAB5",#N/A,TRUE,"GENERAL"}</definedName>
    <definedName name="_____o6" localSheetId="1" hidden="1">{"TAB1",#N/A,TRUE,"GENERAL";"TAB2",#N/A,TRUE,"GENERAL";"TAB3",#N/A,TRUE,"GENERAL";"TAB4",#N/A,TRUE,"GENERAL";"TAB5",#N/A,TRUE,"GENERAL"}</definedName>
    <definedName name="_____o6" localSheetId="2" hidden="1">{"TAB1",#N/A,TRUE,"GENERAL";"TAB2",#N/A,TRUE,"GENERAL";"TAB3",#N/A,TRUE,"GENERAL";"TAB4",#N/A,TRUE,"GENERAL";"TAB5",#N/A,TRUE,"GENERAL"}</definedName>
    <definedName name="_____o6" hidden="1">{"TAB1",#N/A,TRUE,"GENERAL";"TAB2",#N/A,TRUE,"GENERAL";"TAB3",#N/A,TRUE,"GENERAL";"TAB4",#N/A,TRUE,"GENERAL";"TAB5",#N/A,TRUE,"GENERAL"}</definedName>
    <definedName name="_____o7" localSheetId="1" hidden="1">{"TAB1",#N/A,TRUE,"GENERAL";"TAB2",#N/A,TRUE,"GENERAL";"TAB3",#N/A,TRUE,"GENERAL";"TAB4",#N/A,TRUE,"GENERAL";"TAB5",#N/A,TRUE,"GENERAL"}</definedName>
    <definedName name="_____o7" localSheetId="2" hidden="1">{"TAB1",#N/A,TRUE,"GENERAL";"TAB2",#N/A,TRUE,"GENERAL";"TAB3",#N/A,TRUE,"GENERAL";"TAB4",#N/A,TRUE,"GENERAL";"TAB5",#N/A,TRUE,"GENERAL"}</definedName>
    <definedName name="_____o7" hidden="1">{"TAB1",#N/A,TRUE,"GENERAL";"TAB2",#N/A,TRUE,"GENERAL";"TAB3",#N/A,TRUE,"GENERAL";"TAB4",#N/A,TRUE,"GENERAL";"TAB5",#N/A,TRUE,"GENERAL"}</definedName>
    <definedName name="_____o8" localSheetId="1" hidden="1">{"via1",#N/A,TRUE,"general";"via2",#N/A,TRUE,"general";"via3",#N/A,TRUE,"general"}</definedName>
    <definedName name="_____o8" localSheetId="2" hidden="1">{"via1",#N/A,TRUE,"general";"via2",#N/A,TRUE,"general";"via3",#N/A,TRUE,"general"}</definedName>
    <definedName name="_____o8" hidden="1">{"via1",#N/A,TRUE,"general";"via2",#N/A,TRUE,"general";"via3",#N/A,TRUE,"general"}</definedName>
    <definedName name="_____o9" localSheetId="1" hidden="1">{"TAB1",#N/A,TRUE,"GENERAL";"TAB2",#N/A,TRUE,"GENERAL";"TAB3",#N/A,TRUE,"GENERAL";"TAB4",#N/A,TRUE,"GENERAL";"TAB5",#N/A,TRUE,"GENERAL"}</definedName>
    <definedName name="_____o9" localSheetId="2" hidden="1">{"TAB1",#N/A,TRUE,"GENERAL";"TAB2",#N/A,TRUE,"GENERAL";"TAB3",#N/A,TRUE,"GENERAL";"TAB4",#N/A,TRUE,"GENERAL";"TAB5",#N/A,TRUE,"GENERAL"}</definedName>
    <definedName name="_____o9" hidden="1">{"TAB1",#N/A,TRUE,"GENERAL";"TAB2",#N/A,TRUE,"GENERAL";"TAB3",#N/A,TRUE,"GENERAL";"TAB4",#N/A,TRUE,"GENERAL";"TAB5",#N/A,TRUE,"GENERAL"}</definedName>
    <definedName name="_____OCD1" localSheetId="1">#REF!</definedName>
    <definedName name="_____OCD1" localSheetId="2">#REF!</definedName>
    <definedName name="_____OCD1">#REF!</definedName>
    <definedName name="_____OCI1" localSheetId="1">#REF!</definedName>
    <definedName name="_____OCI1" localSheetId="2">#REF!</definedName>
    <definedName name="_____OCI1">#REF!</definedName>
    <definedName name="_____p6" localSheetId="1" hidden="1">{"via1",#N/A,TRUE,"general";"via2",#N/A,TRUE,"general";"via3",#N/A,TRUE,"general"}</definedName>
    <definedName name="_____p6" localSheetId="2" hidden="1">{"via1",#N/A,TRUE,"general";"via2",#N/A,TRUE,"general";"via3",#N/A,TRUE,"general"}</definedName>
    <definedName name="_____p6" hidden="1">{"via1",#N/A,TRUE,"general";"via2",#N/A,TRUE,"general";"via3",#N/A,TRUE,"general"}</definedName>
    <definedName name="_____p7" localSheetId="1" hidden="1">{"via1",#N/A,TRUE,"general";"via2",#N/A,TRUE,"general";"via3",#N/A,TRUE,"general"}</definedName>
    <definedName name="_____p7" localSheetId="2" hidden="1">{"via1",#N/A,TRUE,"general";"via2",#N/A,TRUE,"general";"via3",#N/A,TRUE,"general"}</definedName>
    <definedName name="_____p7" hidden="1">{"via1",#N/A,TRUE,"general";"via2",#N/A,TRUE,"general";"via3",#N/A,TRUE,"general"}</definedName>
    <definedName name="_____p8" localSheetId="1" hidden="1">{"TAB1",#N/A,TRUE,"GENERAL";"TAB2",#N/A,TRUE,"GENERAL";"TAB3",#N/A,TRUE,"GENERAL";"TAB4",#N/A,TRUE,"GENERAL";"TAB5",#N/A,TRUE,"GENERAL"}</definedName>
    <definedName name="_____p8" localSheetId="2" hidden="1">{"TAB1",#N/A,TRUE,"GENERAL";"TAB2",#N/A,TRUE,"GENERAL";"TAB3",#N/A,TRUE,"GENERAL";"TAB4",#N/A,TRUE,"GENERAL";"TAB5",#N/A,TRUE,"GENERAL"}</definedName>
    <definedName name="_____p8" hidden="1">{"TAB1",#N/A,TRUE,"GENERAL";"TAB2",#N/A,TRUE,"GENERAL";"TAB3",#N/A,TRUE,"GENERAL";"TAB4",#N/A,TRUE,"GENERAL";"TAB5",#N/A,TRUE,"GENERAL"}</definedName>
    <definedName name="_____PJ50" localSheetId="1">#REF!</definedName>
    <definedName name="_____PJ50" localSheetId="2">#REF!</definedName>
    <definedName name="_____PJ50">#REF!</definedName>
    <definedName name="_____pj51">#REF!</definedName>
    <definedName name="_____POR1">#REF!</definedName>
    <definedName name="_____POR2">#REF!</definedName>
    <definedName name="_____POR3">#REF!</definedName>
    <definedName name="_____POR4">#REF!</definedName>
    <definedName name="_____POR5">#REF!</definedName>
    <definedName name="_____pr01" localSheetId="1">#REF!</definedName>
    <definedName name="_____pr01" localSheetId="2">#REF!</definedName>
    <definedName name="_____pr01">#REF!</definedName>
    <definedName name="_____pr02" localSheetId="1">#REF!</definedName>
    <definedName name="_____pr02" localSheetId="2">#REF!</definedName>
    <definedName name="_____pr02">#REF!</definedName>
    <definedName name="_____pr03" localSheetId="1">#REF!</definedName>
    <definedName name="_____pr03" localSheetId="2">#REF!</definedName>
    <definedName name="_____pr03">#REF!</definedName>
    <definedName name="_____pr04" localSheetId="1">#REF!</definedName>
    <definedName name="_____pr04" localSheetId="2">#REF!</definedName>
    <definedName name="_____pr04">#REF!</definedName>
    <definedName name="_____pr05" localSheetId="1">#REF!</definedName>
    <definedName name="_____pr05" localSheetId="2">#REF!</definedName>
    <definedName name="_____pr05">#REF!</definedName>
    <definedName name="_____pr06" localSheetId="1">#REF!</definedName>
    <definedName name="_____pr06" localSheetId="2">#REF!</definedName>
    <definedName name="_____pr06">#REF!</definedName>
    <definedName name="_____pr07" localSheetId="1">#REF!</definedName>
    <definedName name="_____pr07" localSheetId="2">#REF!</definedName>
    <definedName name="_____pr07">#REF!</definedName>
    <definedName name="_____pr08" localSheetId="1">#REF!</definedName>
    <definedName name="_____pr08" localSheetId="2">#REF!</definedName>
    <definedName name="_____pr08">#REF!</definedName>
    <definedName name="_____pr09" localSheetId="1">#REF!</definedName>
    <definedName name="_____pr09" localSheetId="2">#REF!</definedName>
    <definedName name="_____pr09">#REF!</definedName>
    <definedName name="_____PR1">[3]PRECIOS!$A:$E</definedName>
    <definedName name="_____pr10" localSheetId="1">#REF!</definedName>
    <definedName name="_____pr10" localSheetId="2">#REF!</definedName>
    <definedName name="_____pr10">#REF!</definedName>
    <definedName name="_____pr11" localSheetId="1">#REF!</definedName>
    <definedName name="_____pr11" localSheetId="2">#REF!</definedName>
    <definedName name="_____pr11">#REF!</definedName>
    <definedName name="_____pr12" localSheetId="1">#REF!</definedName>
    <definedName name="_____pr12" localSheetId="2">#REF!</definedName>
    <definedName name="_____pr12">#REF!</definedName>
    <definedName name="_____pr13" localSheetId="1">#REF!</definedName>
    <definedName name="_____pr13" localSheetId="2">#REF!</definedName>
    <definedName name="_____pr13">#REF!</definedName>
    <definedName name="_____pr14" localSheetId="1">#REF!</definedName>
    <definedName name="_____pr14" localSheetId="2">#REF!</definedName>
    <definedName name="_____pr14">#REF!</definedName>
    <definedName name="_____pr15" localSheetId="1">#REF!</definedName>
    <definedName name="_____pr15" localSheetId="2">#REF!</definedName>
    <definedName name="_____pr15">#REF!</definedName>
    <definedName name="_____pr16" localSheetId="1">#REF!</definedName>
    <definedName name="_____pr16" localSheetId="2">#REF!</definedName>
    <definedName name="_____pr16">#REF!</definedName>
    <definedName name="_____pr17" localSheetId="1">#REF!</definedName>
    <definedName name="_____pr17" localSheetId="2">#REF!</definedName>
    <definedName name="_____pr17">#REF!</definedName>
    <definedName name="_____pr18" localSheetId="1">#REF!</definedName>
    <definedName name="_____pr18" localSheetId="2">#REF!</definedName>
    <definedName name="_____pr18">#REF!</definedName>
    <definedName name="_____pr19" localSheetId="1">#REF!</definedName>
    <definedName name="_____pr19" localSheetId="2">#REF!</definedName>
    <definedName name="_____pr19">#REF!</definedName>
    <definedName name="_____pr20" localSheetId="1">#REF!</definedName>
    <definedName name="_____pr20" localSheetId="2">#REF!</definedName>
    <definedName name="_____pr20">#REF!</definedName>
    <definedName name="_____pr21" localSheetId="1">#REF!</definedName>
    <definedName name="_____pr21" localSheetId="2">#REF!</definedName>
    <definedName name="_____pr21">#REF!</definedName>
    <definedName name="_____pr22" localSheetId="1">#REF!</definedName>
    <definedName name="_____pr22" localSheetId="2">#REF!</definedName>
    <definedName name="_____pr22">#REF!</definedName>
    <definedName name="_____pr23" localSheetId="1">#REF!</definedName>
    <definedName name="_____pr23" localSheetId="2">#REF!</definedName>
    <definedName name="_____pr23">#REF!</definedName>
    <definedName name="_____pr24" localSheetId="1">#REF!</definedName>
    <definedName name="_____pr24" localSheetId="2">#REF!</definedName>
    <definedName name="_____pr24">#REF!</definedName>
    <definedName name="_____pr25" localSheetId="1">#REF!</definedName>
    <definedName name="_____pr25" localSheetId="2">#REF!</definedName>
    <definedName name="_____pr25">#REF!</definedName>
    <definedName name="_____pr26" localSheetId="1">#REF!</definedName>
    <definedName name="_____pr26" localSheetId="2">#REF!</definedName>
    <definedName name="_____pr26">#REF!</definedName>
    <definedName name="_____pr27" localSheetId="1">#REF!</definedName>
    <definedName name="_____pr27" localSheetId="2">#REF!</definedName>
    <definedName name="_____pr27">#REF!</definedName>
    <definedName name="_____pr28" localSheetId="1">#REF!</definedName>
    <definedName name="_____pr28" localSheetId="2">#REF!</definedName>
    <definedName name="_____pr28">#REF!</definedName>
    <definedName name="_____pr29" localSheetId="1">#REF!</definedName>
    <definedName name="_____pr29" localSheetId="2">#REF!</definedName>
    <definedName name="_____pr29">#REF!</definedName>
    <definedName name="_____pr30" localSheetId="1">#REF!</definedName>
    <definedName name="_____pr30" localSheetId="2">#REF!</definedName>
    <definedName name="_____pr30">#REF!</definedName>
    <definedName name="_____pr31" localSheetId="1">#REF!</definedName>
    <definedName name="_____pr31" localSheetId="2">#REF!</definedName>
    <definedName name="_____pr31">#REF!</definedName>
    <definedName name="_____pr32" localSheetId="1">#REF!</definedName>
    <definedName name="_____pr32" localSheetId="2">#REF!</definedName>
    <definedName name="_____pr32">#REF!</definedName>
    <definedName name="_____pr33" localSheetId="1">#REF!</definedName>
    <definedName name="_____pr33" localSheetId="2">#REF!</definedName>
    <definedName name="_____pr33">#REF!</definedName>
    <definedName name="_____pr34" localSheetId="1">#REF!</definedName>
    <definedName name="_____pr34" localSheetId="2">#REF!</definedName>
    <definedName name="_____pr34">#REF!</definedName>
    <definedName name="_____pr35" localSheetId="1">#REF!</definedName>
    <definedName name="_____pr35" localSheetId="2">#REF!</definedName>
    <definedName name="_____pr35">#REF!</definedName>
    <definedName name="_____pr36" localSheetId="1">#REF!</definedName>
    <definedName name="_____pr36" localSheetId="2">#REF!</definedName>
    <definedName name="_____pr36">#REF!</definedName>
    <definedName name="_____pr37" localSheetId="1">#REF!</definedName>
    <definedName name="_____pr37" localSheetId="2">#REF!</definedName>
    <definedName name="_____pr37">#REF!</definedName>
    <definedName name="_____pr38" localSheetId="1">#REF!</definedName>
    <definedName name="_____pr38" localSheetId="2">#REF!</definedName>
    <definedName name="_____pr38">#REF!</definedName>
    <definedName name="_____pr39" localSheetId="1">#REF!</definedName>
    <definedName name="_____pr39" localSheetId="2">#REF!</definedName>
    <definedName name="_____pr39">#REF!</definedName>
    <definedName name="_____pr40" localSheetId="1">#REF!</definedName>
    <definedName name="_____pr40" localSheetId="2">#REF!</definedName>
    <definedName name="_____pr40">#REF!</definedName>
    <definedName name="_____pr41" localSheetId="1">#REF!</definedName>
    <definedName name="_____pr41" localSheetId="2">#REF!</definedName>
    <definedName name="_____pr41">#REF!</definedName>
    <definedName name="_____pr42" localSheetId="1">#REF!</definedName>
    <definedName name="_____pr42" localSheetId="2">#REF!</definedName>
    <definedName name="_____pr42">#REF!</definedName>
    <definedName name="_____pr43" localSheetId="1">#REF!</definedName>
    <definedName name="_____pr43" localSheetId="2">#REF!</definedName>
    <definedName name="_____pr43">#REF!</definedName>
    <definedName name="_____pr44" localSheetId="1">#REF!</definedName>
    <definedName name="_____pr44" localSheetId="2">#REF!</definedName>
    <definedName name="_____pr44">#REF!</definedName>
    <definedName name="_____pr45" localSheetId="1">#REF!</definedName>
    <definedName name="_____pr45" localSheetId="2">#REF!</definedName>
    <definedName name="_____pr45">#REF!</definedName>
    <definedName name="_____pr46" localSheetId="1">#REF!</definedName>
    <definedName name="_____pr46" localSheetId="2">#REF!</definedName>
    <definedName name="_____pr46">#REF!</definedName>
    <definedName name="_____pr47" localSheetId="1">#REF!</definedName>
    <definedName name="_____pr47" localSheetId="2">#REF!</definedName>
    <definedName name="_____pr47">#REF!</definedName>
    <definedName name="_____pr48" localSheetId="1">#REF!</definedName>
    <definedName name="_____pr48" localSheetId="2">#REF!</definedName>
    <definedName name="_____pr48">#REF!</definedName>
    <definedName name="_____pr49" localSheetId="1">#REF!</definedName>
    <definedName name="_____pr49" localSheetId="2">#REF!</definedName>
    <definedName name="_____pr49">#REF!</definedName>
    <definedName name="_____pr50" localSheetId="1">#REF!</definedName>
    <definedName name="_____pr50" localSheetId="2">#REF!</definedName>
    <definedName name="_____pr50">#REF!</definedName>
    <definedName name="_____pr51" localSheetId="1">#REF!</definedName>
    <definedName name="_____pr51" localSheetId="2">#REF!</definedName>
    <definedName name="_____pr51">#REF!</definedName>
    <definedName name="_____pr52" localSheetId="1">#REF!</definedName>
    <definedName name="_____pr52" localSheetId="2">#REF!</definedName>
    <definedName name="_____pr52">#REF!</definedName>
    <definedName name="_____pr53" localSheetId="1">#REF!</definedName>
    <definedName name="_____pr53" localSheetId="2">#REF!</definedName>
    <definedName name="_____pr53">#REF!</definedName>
    <definedName name="_____pr54" localSheetId="1">#REF!</definedName>
    <definedName name="_____pr54" localSheetId="2">#REF!</definedName>
    <definedName name="_____pr54">#REF!</definedName>
    <definedName name="_____pr55" localSheetId="1">#REF!</definedName>
    <definedName name="_____pr55" localSheetId="2">#REF!</definedName>
    <definedName name="_____pr55">#REF!</definedName>
    <definedName name="_____pr56" localSheetId="1">#REF!</definedName>
    <definedName name="_____pr56" localSheetId="2">#REF!</definedName>
    <definedName name="_____pr56">#REF!</definedName>
    <definedName name="_____pr57" localSheetId="1">#REF!</definedName>
    <definedName name="_____pr57" localSheetId="2">#REF!</definedName>
    <definedName name="_____pr57">#REF!</definedName>
    <definedName name="_____pr58" localSheetId="1">#REF!</definedName>
    <definedName name="_____pr58" localSheetId="2">#REF!</definedName>
    <definedName name="_____pr58">#REF!</definedName>
    <definedName name="_____pr59" localSheetId="1">#REF!</definedName>
    <definedName name="_____pr59" localSheetId="2">#REF!</definedName>
    <definedName name="_____pr59">#REF!</definedName>
    <definedName name="_____pr60" localSheetId="1">#REF!</definedName>
    <definedName name="_____pr60" localSheetId="2">#REF!</definedName>
    <definedName name="_____pr60">#REF!</definedName>
    <definedName name="_____pr61" localSheetId="1">#REF!</definedName>
    <definedName name="_____pr61" localSheetId="2">#REF!</definedName>
    <definedName name="_____pr61">#REF!</definedName>
    <definedName name="_____pr62" localSheetId="1">#REF!</definedName>
    <definedName name="_____pr62" localSheetId="2">#REF!</definedName>
    <definedName name="_____pr62">#REF!</definedName>
    <definedName name="_____pr63" localSheetId="1">#REF!</definedName>
    <definedName name="_____pr63" localSheetId="2">#REF!</definedName>
    <definedName name="_____pr63">#REF!</definedName>
    <definedName name="_____pr64" localSheetId="1">#REF!</definedName>
    <definedName name="_____pr64" localSheetId="2">#REF!</definedName>
    <definedName name="_____pr64">#REF!</definedName>
    <definedName name="_____pr65" localSheetId="1">#REF!</definedName>
    <definedName name="_____pr65" localSheetId="2">#REF!</definedName>
    <definedName name="_____pr65">#REF!</definedName>
    <definedName name="_____pr66" localSheetId="1">#REF!</definedName>
    <definedName name="_____pr66" localSheetId="2">#REF!</definedName>
    <definedName name="_____pr66">#REF!</definedName>
    <definedName name="_____pr67" localSheetId="1">#REF!</definedName>
    <definedName name="_____pr67" localSheetId="2">#REF!</definedName>
    <definedName name="_____pr67">#REF!</definedName>
    <definedName name="_____pr68" localSheetId="1">#REF!</definedName>
    <definedName name="_____pr68" localSheetId="2">#REF!</definedName>
    <definedName name="_____pr68">#REF!</definedName>
    <definedName name="_____pr69" localSheetId="1">#REF!</definedName>
    <definedName name="_____pr69" localSheetId="2">#REF!</definedName>
    <definedName name="_____pr69">#REF!</definedName>
    <definedName name="_____pr70" localSheetId="1">#REF!</definedName>
    <definedName name="_____pr70" localSheetId="2">#REF!</definedName>
    <definedName name="_____pr70">#REF!</definedName>
    <definedName name="_____pr71" localSheetId="1">#REF!</definedName>
    <definedName name="_____pr71" localSheetId="2">#REF!</definedName>
    <definedName name="_____pr71">#REF!</definedName>
    <definedName name="_____pr72" localSheetId="1">#REF!</definedName>
    <definedName name="_____pr72" localSheetId="2">#REF!</definedName>
    <definedName name="_____pr72">#REF!</definedName>
    <definedName name="_____r" localSheetId="1" hidden="1">{"TAB1",#N/A,TRUE,"GENERAL";"TAB2",#N/A,TRUE,"GENERAL";"TAB3",#N/A,TRUE,"GENERAL";"TAB4",#N/A,TRUE,"GENERAL";"TAB5",#N/A,TRUE,"GENERAL"}</definedName>
    <definedName name="_____r" localSheetId="2" hidden="1">{"TAB1",#N/A,TRUE,"GENERAL";"TAB2",#N/A,TRUE,"GENERAL";"TAB3",#N/A,TRUE,"GENERAL";"TAB4",#N/A,TRUE,"GENERAL";"TAB5",#N/A,TRUE,"GENERAL"}</definedName>
    <definedName name="_____r" hidden="1">{"TAB1",#N/A,TRUE,"GENERAL";"TAB2",#N/A,TRUE,"GENERAL";"TAB3",#N/A,TRUE,"GENERAL";"TAB4",#N/A,TRUE,"GENERAL";"TAB5",#N/A,TRUE,"GENERAL"}</definedName>
    <definedName name="_____r4r" localSheetId="1" hidden="1">{"via1",#N/A,TRUE,"general";"via2",#N/A,TRUE,"general";"via3",#N/A,TRUE,"general"}</definedName>
    <definedName name="_____r4r" localSheetId="2" hidden="1">{"via1",#N/A,TRUE,"general";"via2",#N/A,TRUE,"general";"via3",#N/A,TRUE,"general"}</definedName>
    <definedName name="_____r4r" hidden="1">{"via1",#N/A,TRUE,"general";"via2",#N/A,TRUE,"general";"via3",#N/A,TRUE,"general"}</definedName>
    <definedName name="_____rtu6" localSheetId="1" hidden="1">{"via1",#N/A,TRUE,"general";"via2",#N/A,TRUE,"general";"via3",#N/A,TRUE,"general"}</definedName>
    <definedName name="_____rtu6" localSheetId="2" hidden="1">{"via1",#N/A,TRUE,"general";"via2",#N/A,TRUE,"general";"via3",#N/A,TRUE,"general"}</definedName>
    <definedName name="_____rtu6" hidden="1">{"via1",#N/A,TRUE,"general";"via2",#N/A,TRUE,"general";"via3",#N/A,TRUE,"general"}</definedName>
    <definedName name="_____s1" localSheetId="1" hidden="1">{"via1",#N/A,TRUE,"general";"via2",#N/A,TRUE,"general";"via3",#N/A,TRUE,"general"}</definedName>
    <definedName name="_____s1" localSheetId="2" hidden="1">{"via1",#N/A,TRUE,"general";"via2",#N/A,TRUE,"general";"via3",#N/A,TRUE,"general"}</definedName>
    <definedName name="_____s1" hidden="1">{"via1",#N/A,TRUE,"general";"via2",#N/A,TRUE,"general";"via3",#N/A,TRUE,"general"}</definedName>
    <definedName name="_____s2" localSheetId="1" hidden="1">{"TAB1",#N/A,TRUE,"GENERAL";"TAB2",#N/A,TRUE,"GENERAL";"TAB3",#N/A,TRUE,"GENERAL";"TAB4",#N/A,TRUE,"GENERAL";"TAB5",#N/A,TRUE,"GENERAL"}</definedName>
    <definedName name="_____s2" localSheetId="2" hidden="1">{"TAB1",#N/A,TRUE,"GENERAL";"TAB2",#N/A,TRUE,"GENERAL";"TAB3",#N/A,TRUE,"GENERAL";"TAB4",#N/A,TRUE,"GENERAL";"TAB5",#N/A,TRUE,"GENERAL"}</definedName>
    <definedName name="_____s2" hidden="1">{"TAB1",#N/A,TRUE,"GENERAL";"TAB2",#N/A,TRUE,"GENERAL";"TAB3",#N/A,TRUE,"GENERAL";"TAB4",#N/A,TRUE,"GENERAL";"TAB5",#N/A,TRUE,"GENERAL"}</definedName>
    <definedName name="_____s3" localSheetId="1" hidden="1">{"TAB1",#N/A,TRUE,"GENERAL";"TAB2",#N/A,TRUE,"GENERAL";"TAB3",#N/A,TRUE,"GENERAL";"TAB4",#N/A,TRUE,"GENERAL";"TAB5",#N/A,TRUE,"GENERAL"}</definedName>
    <definedName name="_____s3" localSheetId="2" hidden="1">{"TAB1",#N/A,TRUE,"GENERAL";"TAB2",#N/A,TRUE,"GENERAL";"TAB3",#N/A,TRUE,"GENERAL";"TAB4",#N/A,TRUE,"GENERAL";"TAB5",#N/A,TRUE,"GENERAL"}</definedName>
    <definedName name="_____s3" hidden="1">{"TAB1",#N/A,TRUE,"GENERAL";"TAB2",#N/A,TRUE,"GENERAL";"TAB3",#N/A,TRUE,"GENERAL";"TAB4",#N/A,TRUE,"GENERAL";"TAB5",#N/A,TRUE,"GENERAL"}</definedName>
    <definedName name="_____s4" localSheetId="1" hidden="1">{"via1",#N/A,TRUE,"general";"via2",#N/A,TRUE,"general";"via3",#N/A,TRUE,"general"}</definedName>
    <definedName name="_____s4" localSheetId="2" hidden="1">{"via1",#N/A,TRUE,"general";"via2",#N/A,TRUE,"general";"via3",#N/A,TRUE,"general"}</definedName>
    <definedName name="_____s4" hidden="1">{"via1",#N/A,TRUE,"general";"via2",#N/A,TRUE,"general";"via3",#N/A,TRUE,"general"}</definedName>
    <definedName name="_____s5" localSheetId="1" hidden="1">{"via1",#N/A,TRUE,"general";"via2",#N/A,TRUE,"general";"via3",#N/A,TRUE,"general"}</definedName>
    <definedName name="_____s5" localSheetId="2" hidden="1">{"via1",#N/A,TRUE,"general";"via2",#N/A,TRUE,"general";"via3",#N/A,TRUE,"general"}</definedName>
    <definedName name="_____s5" hidden="1">{"via1",#N/A,TRUE,"general";"via2",#N/A,TRUE,"general";"via3",#N/A,TRUE,"general"}</definedName>
    <definedName name="_____s6" localSheetId="1" hidden="1">{"TAB1",#N/A,TRUE,"GENERAL";"TAB2",#N/A,TRUE,"GENERAL";"TAB3",#N/A,TRUE,"GENERAL";"TAB4",#N/A,TRUE,"GENERAL";"TAB5",#N/A,TRUE,"GENERAL"}</definedName>
    <definedName name="_____s6" localSheetId="2" hidden="1">{"TAB1",#N/A,TRUE,"GENERAL";"TAB2",#N/A,TRUE,"GENERAL";"TAB3",#N/A,TRUE,"GENERAL";"TAB4",#N/A,TRUE,"GENERAL";"TAB5",#N/A,TRUE,"GENERAL"}</definedName>
    <definedName name="_____s6" hidden="1">{"TAB1",#N/A,TRUE,"GENERAL";"TAB2",#N/A,TRUE,"GENERAL";"TAB3",#N/A,TRUE,"GENERAL";"TAB4",#N/A,TRUE,"GENERAL";"TAB5",#N/A,TRUE,"GENERAL"}</definedName>
    <definedName name="_____s7" localSheetId="1" hidden="1">{"via1",#N/A,TRUE,"general";"via2",#N/A,TRUE,"general";"via3",#N/A,TRUE,"general"}</definedName>
    <definedName name="_____s7" localSheetId="2" hidden="1">{"via1",#N/A,TRUE,"general";"via2",#N/A,TRUE,"general";"via3",#N/A,TRUE,"general"}</definedName>
    <definedName name="_____s7" hidden="1">{"via1",#N/A,TRUE,"general";"via2",#N/A,TRUE,"general";"via3",#N/A,TRUE,"general"}</definedName>
    <definedName name="_____SBC1" localSheetId="1">#REF!</definedName>
    <definedName name="_____SBC1" localSheetId="2">#REF!</definedName>
    <definedName name="_____SBC1">#REF!</definedName>
    <definedName name="_____SBC3" localSheetId="1">#REF!</definedName>
    <definedName name="_____SBC3" localSheetId="2">#REF!</definedName>
    <definedName name="_____SBC3">#REF!</definedName>
    <definedName name="_____SBC5" localSheetId="1">#REF!</definedName>
    <definedName name="_____SBC5" localSheetId="2">#REF!</definedName>
    <definedName name="_____SBC5">#REF!</definedName>
    <definedName name="_____t3" localSheetId="1" hidden="1">{"TAB1",#N/A,TRUE,"GENERAL";"TAB2",#N/A,TRUE,"GENERAL";"TAB3",#N/A,TRUE,"GENERAL";"TAB4",#N/A,TRUE,"GENERAL";"TAB5",#N/A,TRUE,"GENERAL"}</definedName>
    <definedName name="_____t3" localSheetId="2" hidden="1">{"TAB1",#N/A,TRUE,"GENERAL";"TAB2",#N/A,TRUE,"GENERAL";"TAB3",#N/A,TRUE,"GENERAL";"TAB4",#N/A,TRUE,"GENERAL";"TAB5",#N/A,TRUE,"GENERAL"}</definedName>
    <definedName name="_____t3" hidden="1">{"TAB1",#N/A,TRUE,"GENERAL";"TAB2",#N/A,TRUE,"GENERAL";"TAB3",#N/A,TRUE,"GENERAL";"TAB4",#N/A,TRUE,"GENERAL";"TAB5",#N/A,TRUE,"GENERAL"}</definedName>
    <definedName name="_____t4" localSheetId="1" hidden="1">{"via1",#N/A,TRUE,"general";"via2",#N/A,TRUE,"general";"via3",#N/A,TRUE,"general"}</definedName>
    <definedName name="_____t4" localSheetId="2" hidden="1">{"via1",#N/A,TRUE,"general";"via2",#N/A,TRUE,"general";"via3",#N/A,TRUE,"general"}</definedName>
    <definedName name="_____t4" hidden="1">{"via1",#N/A,TRUE,"general";"via2",#N/A,TRUE,"general";"via3",#N/A,TRUE,"general"}</definedName>
    <definedName name="_____t5" localSheetId="1" hidden="1">{"TAB1",#N/A,TRUE,"GENERAL";"TAB2",#N/A,TRUE,"GENERAL";"TAB3",#N/A,TRUE,"GENERAL";"TAB4",#N/A,TRUE,"GENERAL";"TAB5",#N/A,TRUE,"GENERAL"}</definedName>
    <definedName name="_____t5" localSheetId="2" hidden="1">{"TAB1",#N/A,TRUE,"GENERAL";"TAB2",#N/A,TRUE,"GENERAL";"TAB3",#N/A,TRUE,"GENERAL";"TAB4",#N/A,TRUE,"GENERAL";"TAB5",#N/A,TRUE,"GENERAL"}</definedName>
    <definedName name="_____t5" hidden="1">{"TAB1",#N/A,TRUE,"GENERAL";"TAB2",#N/A,TRUE,"GENERAL";"TAB3",#N/A,TRUE,"GENERAL";"TAB4",#N/A,TRUE,"GENERAL";"TAB5",#N/A,TRUE,"GENERAL"}</definedName>
    <definedName name="_____t6" localSheetId="1" hidden="1">{"via1",#N/A,TRUE,"general";"via2",#N/A,TRUE,"general";"via3",#N/A,TRUE,"general"}</definedName>
    <definedName name="_____t6" localSheetId="2" hidden="1">{"via1",#N/A,TRUE,"general";"via2",#N/A,TRUE,"general";"via3",#N/A,TRUE,"general"}</definedName>
    <definedName name="_____t6" hidden="1">{"via1",#N/A,TRUE,"general";"via2",#N/A,TRUE,"general";"via3",#N/A,TRUE,"general"}</definedName>
    <definedName name="_____t66" localSheetId="1" hidden="1">{"TAB1",#N/A,TRUE,"GENERAL";"TAB2",#N/A,TRUE,"GENERAL";"TAB3",#N/A,TRUE,"GENERAL";"TAB4",#N/A,TRUE,"GENERAL";"TAB5",#N/A,TRUE,"GENERAL"}</definedName>
    <definedName name="_____t66" localSheetId="2" hidden="1">{"TAB1",#N/A,TRUE,"GENERAL";"TAB2",#N/A,TRUE,"GENERAL";"TAB3",#N/A,TRUE,"GENERAL";"TAB4",#N/A,TRUE,"GENERAL";"TAB5",#N/A,TRUE,"GENERAL"}</definedName>
    <definedName name="_____t66" hidden="1">{"TAB1",#N/A,TRUE,"GENERAL";"TAB2",#N/A,TRUE,"GENERAL";"TAB3",#N/A,TRUE,"GENERAL";"TAB4",#N/A,TRUE,"GENERAL";"TAB5",#N/A,TRUE,"GENERAL"}</definedName>
    <definedName name="_____t7" localSheetId="1" hidden="1">{"via1",#N/A,TRUE,"general";"via2",#N/A,TRUE,"general";"via3",#N/A,TRUE,"general"}</definedName>
    <definedName name="_____t7" localSheetId="2" hidden="1">{"via1",#N/A,TRUE,"general";"via2",#N/A,TRUE,"general";"via3",#N/A,TRUE,"general"}</definedName>
    <definedName name="_____t7" hidden="1">{"via1",#N/A,TRUE,"general";"via2",#N/A,TRUE,"general";"via3",#N/A,TRUE,"general"}</definedName>
    <definedName name="_____t77" localSheetId="1" hidden="1">{"TAB1",#N/A,TRUE,"GENERAL";"TAB2",#N/A,TRUE,"GENERAL";"TAB3",#N/A,TRUE,"GENERAL";"TAB4",#N/A,TRUE,"GENERAL";"TAB5",#N/A,TRUE,"GENERAL"}</definedName>
    <definedName name="_____t77" localSheetId="2" hidden="1">{"TAB1",#N/A,TRUE,"GENERAL";"TAB2",#N/A,TRUE,"GENERAL";"TAB3",#N/A,TRUE,"GENERAL";"TAB4",#N/A,TRUE,"GENERAL";"TAB5",#N/A,TRUE,"GENERAL"}</definedName>
    <definedName name="_____t77" hidden="1">{"TAB1",#N/A,TRUE,"GENERAL";"TAB2",#N/A,TRUE,"GENERAL";"TAB3",#N/A,TRUE,"GENERAL";"TAB4",#N/A,TRUE,"GENERAL";"TAB5",#N/A,TRUE,"GENERAL"}</definedName>
    <definedName name="_____t8" localSheetId="1" hidden="1">{"TAB1",#N/A,TRUE,"GENERAL";"TAB2",#N/A,TRUE,"GENERAL";"TAB3",#N/A,TRUE,"GENERAL";"TAB4",#N/A,TRUE,"GENERAL";"TAB5",#N/A,TRUE,"GENERAL"}</definedName>
    <definedName name="_____t8" localSheetId="2" hidden="1">{"TAB1",#N/A,TRUE,"GENERAL";"TAB2",#N/A,TRUE,"GENERAL";"TAB3",#N/A,TRUE,"GENERAL";"TAB4",#N/A,TRUE,"GENERAL";"TAB5",#N/A,TRUE,"GENERAL"}</definedName>
    <definedName name="_____t8" hidden="1">{"TAB1",#N/A,TRUE,"GENERAL";"TAB2",#N/A,TRUE,"GENERAL";"TAB3",#N/A,TRUE,"GENERAL";"TAB4",#N/A,TRUE,"GENERAL";"TAB5",#N/A,TRUE,"GENERAL"}</definedName>
    <definedName name="_____t88" localSheetId="1" hidden="1">{"via1",#N/A,TRUE,"general";"via2",#N/A,TRUE,"general";"via3",#N/A,TRUE,"general"}</definedName>
    <definedName name="_____t88" localSheetId="2" hidden="1">{"via1",#N/A,TRUE,"general";"via2",#N/A,TRUE,"general";"via3",#N/A,TRUE,"general"}</definedName>
    <definedName name="_____t88" hidden="1">{"via1",#N/A,TRUE,"general";"via2",#N/A,TRUE,"general";"via3",#N/A,TRUE,"general"}</definedName>
    <definedName name="_____t9" localSheetId="1" hidden="1">{"TAB1",#N/A,TRUE,"GENERAL";"TAB2",#N/A,TRUE,"GENERAL";"TAB3",#N/A,TRUE,"GENERAL";"TAB4",#N/A,TRUE,"GENERAL";"TAB5",#N/A,TRUE,"GENERAL"}</definedName>
    <definedName name="_____t9" localSheetId="2" hidden="1">{"TAB1",#N/A,TRUE,"GENERAL";"TAB2",#N/A,TRUE,"GENERAL";"TAB3",#N/A,TRUE,"GENERAL";"TAB4",#N/A,TRUE,"GENERAL";"TAB5",#N/A,TRUE,"GENERAL"}</definedName>
    <definedName name="_____t9" hidden="1">{"TAB1",#N/A,TRUE,"GENERAL";"TAB2",#N/A,TRUE,"GENERAL";"TAB3",#N/A,TRUE,"GENERAL";"TAB4",#N/A,TRUE,"GENERAL";"TAB5",#N/A,TRUE,"GENERAL"}</definedName>
    <definedName name="_____t99" localSheetId="1" hidden="1">{"via1",#N/A,TRUE,"general";"via2",#N/A,TRUE,"general";"via3",#N/A,TRUE,"general"}</definedName>
    <definedName name="_____t99" localSheetId="2" hidden="1">{"via1",#N/A,TRUE,"general";"via2",#N/A,TRUE,"general";"via3",#N/A,TRUE,"general"}</definedName>
    <definedName name="_____t99" hidden="1">{"via1",#N/A,TRUE,"general";"via2",#N/A,TRUE,"general";"via3",#N/A,TRUE,"general"}</definedName>
    <definedName name="_____TC212" localSheetId="1">#REF!</definedName>
    <definedName name="_____TC212" localSheetId="2">#REF!</definedName>
    <definedName name="_____TC212">#REF!</definedName>
    <definedName name="_____TEE6">[2]CONS!$E$28</definedName>
    <definedName name="_____u4" localSheetId="1" hidden="1">{"TAB1",#N/A,TRUE,"GENERAL";"TAB2",#N/A,TRUE,"GENERAL";"TAB3",#N/A,TRUE,"GENERAL";"TAB4",#N/A,TRUE,"GENERAL";"TAB5",#N/A,TRUE,"GENERAL"}</definedName>
    <definedName name="_____u4" localSheetId="2" hidden="1">{"TAB1",#N/A,TRUE,"GENERAL";"TAB2",#N/A,TRUE,"GENERAL";"TAB3",#N/A,TRUE,"GENERAL";"TAB4",#N/A,TRUE,"GENERAL";"TAB5",#N/A,TRUE,"GENERAL"}</definedName>
    <definedName name="_____u4" hidden="1">{"TAB1",#N/A,TRUE,"GENERAL";"TAB2",#N/A,TRUE,"GENERAL";"TAB3",#N/A,TRUE,"GENERAL";"TAB4",#N/A,TRUE,"GENERAL";"TAB5",#N/A,TRUE,"GENERAL"}</definedName>
    <definedName name="_____u5" localSheetId="1" hidden="1">{"TAB1",#N/A,TRUE,"GENERAL";"TAB2",#N/A,TRUE,"GENERAL";"TAB3",#N/A,TRUE,"GENERAL";"TAB4",#N/A,TRUE,"GENERAL";"TAB5",#N/A,TRUE,"GENERAL"}</definedName>
    <definedName name="_____u5" localSheetId="2" hidden="1">{"TAB1",#N/A,TRUE,"GENERAL";"TAB2",#N/A,TRUE,"GENERAL";"TAB3",#N/A,TRUE,"GENERAL";"TAB4",#N/A,TRUE,"GENERAL";"TAB5",#N/A,TRUE,"GENERAL"}</definedName>
    <definedName name="_____u5" hidden="1">{"TAB1",#N/A,TRUE,"GENERAL";"TAB2",#N/A,TRUE,"GENERAL";"TAB3",#N/A,TRUE,"GENERAL";"TAB4",#N/A,TRUE,"GENERAL";"TAB5",#N/A,TRUE,"GENERAL"}</definedName>
    <definedName name="_____u6" localSheetId="1" hidden="1">{"TAB1",#N/A,TRUE,"GENERAL";"TAB2",#N/A,TRUE,"GENERAL";"TAB3",#N/A,TRUE,"GENERAL";"TAB4",#N/A,TRUE,"GENERAL";"TAB5",#N/A,TRUE,"GENERAL"}</definedName>
    <definedName name="_____u6" localSheetId="2" hidden="1">{"TAB1",#N/A,TRUE,"GENERAL";"TAB2",#N/A,TRUE,"GENERAL";"TAB3",#N/A,TRUE,"GENERAL";"TAB4",#N/A,TRUE,"GENERAL";"TAB5",#N/A,TRUE,"GENERAL"}</definedName>
    <definedName name="_____u6" hidden="1">{"TAB1",#N/A,TRUE,"GENERAL";"TAB2",#N/A,TRUE,"GENERAL";"TAB3",#N/A,TRUE,"GENERAL";"TAB4",#N/A,TRUE,"GENERAL";"TAB5",#N/A,TRUE,"GENERAL"}</definedName>
    <definedName name="_____u7" localSheetId="1" hidden="1">{"via1",#N/A,TRUE,"general";"via2",#N/A,TRUE,"general";"via3",#N/A,TRUE,"general"}</definedName>
    <definedName name="_____u7" localSheetId="2" hidden="1">{"via1",#N/A,TRUE,"general";"via2",#N/A,TRUE,"general";"via3",#N/A,TRUE,"general"}</definedName>
    <definedName name="_____u7" hidden="1">{"via1",#N/A,TRUE,"general";"via2",#N/A,TRUE,"general";"via3",#N/A,TRUE,"general"}</definedName>
    <definedName name="_____u8" localSheetId="1" hidden="1">{"TAB1",#N/A,TRUE,"GENERAL";"TAB2",#N/A,TRUE,"GENERAL";"TAB3",#N/A,TRUE,"GENERAL";"TAB4",#N/A,TRUE,"GENERAL";"TAB5",#N/A,TRUE,"GENERAL"}</definedName>
    <definedName name="_____u8" localSheetId="2" hidden="1">{"TAB1",#N/A,TRUE,"GENERAL";"TAB2",#N/A,TRUE,"GENERAL";"TAB3",#N/A,TRUE,"GENERAL";"TAB4",#N/A,TRUE,"GENERAL";"TAB5",#N/A,TRUE,"GENERAL"}</definedName>
    <definedName name="_____u8" hidden="1">{"TAB1",#N/A,TRUE,"GENERAL";"TAB2",#N/A,TRUE,"GENERAL";"TAB3",#N/A,TRUE,"GENERAL";"TAB4",#N/A,TRUE,"GENERAL";"TAB5",#N/A,TRUE,"GENERAL"}</definedName>
    <definedName name="_____u9" localSheetId="1" hidden="1">{"TAB1",#N/A,TRUE,"GENERAL";"TAB2",#N/A,TRUE,"GENERAL";"TAB3",#N/A,TRUE,"GENERAL";"TAB4",#N/A,TRUE,"GENERAL";"TAB5",#N/A,TRUE,"GENERAL"}</definedName>
    <definedName name="_____u9" localSheetId="2" hidden="1">{"TAB1",#N/A,TRUE,"GENERAL";"TAB2",#N/A,TRUE,"GENERAL";"TAB3",#N/A,TRUE,"GENERAL";"TAB4",#N/A,TRUE,"GENERAL";"TAB5",#N/A,TRUE,"GENERAL"}</definedName>
    <definedName name="_____u9" hidden="1">{"TAB1",#N/A,TRUE,"GENERAL";"TAB2",#N/A,TRUE,"GENERAL";"TAB3",#N/A,TRUE,"GENERAL";"TAB4",#N/A,TRUE,"GENERAL";"TAB5",#N/A,TRUE,"GENERAL"}</definedName>
    <definedName name="_____UNI1">#REF!</definedName>
    <definedName name="_____ur7" localSheetId="1" hidden="1">{"TAB1",#N/A,TRUE,"GENERAL";"TAB2",#N/A,TRUE,"GENERAL";"TAB3",#N/A,TRUE,"GENERAL";"TAB4",#N/A,TRUE,"GENERAL";"TAB5",#N/A,TRUE,"GENERAL"}</definedName>
    <definedName name="_____ur7" localSheetId="2" hidden="1">{"TAB1",#N/A,TRUE,"GENERAL";"TAB2",#N/A,TRUE,"GENERAL";"TAB3",#N/A,TRUE,"GENERAL";"TAB4",#N/A,TRUE,"GENERAL";"TAB5",#N/A,TRUE,"GENERAL"}</definedName>
    <definedName name="_____ur7" hidden="1">{"TAB1",#N/A,TRUE,"GENERAL";"TAB2",#N/A,TRUE,"GENERAL";"TAB3",#N/A,TRUE,"GENERAL";"TAB4",#N/A,TRUE,"GENERAL";"TAB5",#N/A,TRUE,"GENERAL"}</definedName>
    <definedName name="_____v2" localSheetId="1" hidden="1">{"via1",#N/A,TRUE,"general";"via2",#N/A,TRUE,"general";"via3",#N/A,TRUE,"general"}</definedName>
    <definedName name="_____v2" localSheetId="2" hidden="1">{"via1",#N/A,TRUE,"general";"via2",#N/A,TRUE,"general";"via3",#N/A,TRUE,"general"}</definedName>
    <definedName name="_____v2" hidden="1">{"via1",#N/A,TRUE,"general";"via2",#N/A,TRUE,"general";"via3",#N/A,TRUE,"general"}</definedName>
    <definedName name="_____v3" localSheetId="1" hidden="1">{"TAB1",#N/A,TRUE,"GENERAL";"TAB2",#N/A,TRUE,"GENERAL";"TAB3",#N/A,TRUE,"GENERAL";"TAB4",#N/A,TRUE,"GENERAL";"TAB5",#N/A,TRUE,"GENERAL"}</definedName>
    <definedName name="_____v3" localSheetId="2" hidden="1">{"TAB1",#N/A,TRUE,"GENERAL";"TAB2",#N/A,TRUE,"GENERAL";"TAB3",#N/A,TRUE,"GENERAL";"TAB4",#N/A,TRUE,"GENERAL";"TAB5",#N/A,TRUE,"GENERAL"}</definedName>
    <definedName name="_____v3" hidden="1">{"TAB1",#N/A,TRUE,"GENERAL";"TAB2",#N/A,TRUE,"GENERAL";"TAB3",#N/A,TRUE,"GENERAL";"TAB4",#N/A,TRUE,"GENERAL";"TAB5",#N/A,TRUE,"GENERAL"}</definedName>
    <definedName name="_____v4" localSheetId="1" hidden="1">{"TAB1",#N/A,TRUE,"GENERAL";"TAB2",#N/A,TRUE,"GENERAL";"TAB3",#N/A,TRUE,"GENERAL";"TAB4",#N/A,TRUE,"GENERAL";"TAB5",#N/A,TRUE,"GENERAL"}</definedName>
    <definedName name="_____v4" localSheetId="2" hidden="1">{"TAB1",#N/A,TRUE,"GENERAL";"TAB2",#N/A,TRUE,"GENERAL";"TAB3",#N/A,TRUE,"GENERAL";"TAB4",#N/A,TRUE,"GENERAL";"TAB5",#N/A,TRUE,"GENERAL"}</definedName>
    <definedName name="_____v4" hidden="1">{"TAB1",#N/A,TRUE,"GENERAL";"TAB2",#N/A,TRUE,"GENERAL";"TAB3",#N/A,TRUE,"GENERAL";"TAB4",#N/A,TRUE,"GENERAL";"TAB5",#N/A,TRUE,"GENERAL"}</definedName>
    <definedName name="_____v5" localSheetId="1" hidden="1">{"TAB1",#N/A,TRUE,"GENERAL";"TAB2",#N/A,TRUE,"GENERAL";"TAB3",#N/A,TRUE,"GENERAL";"TAB4",#N/A,TRUE,"GENERAL";"TAB5",#N/A,TRUE,"GENERAL"}</definedName>
    <definedName name="_____v5" localSheetId="2" hidden="1">{"TAB1",#N/A,TRUE,"GENERAL";"TAB2",#N/A,TRUE,"GENERAL";"TAB3",#N/A,TRUE,"GENERAL";"TAB4",#N/A,TRUE,"GENERAL";"TAB5",#N/A,TRUE,"GENERAL"}</definedName>
    <definedName name="_____v5" hidden="1">{"TAB1",#N/A,TRUE,"GENERAL";"TAB2",#N/A,TRUE,"GENERAL";"TAB3",#N/A,TRUE,"GENERAL";"TAB4",#N/A,TRUE,"GENERAL";"TAB5",#N/A,TRUE,"GENERAL"}</definedName>
    <definedName name="_____v6" localSheetId="1" hidden="1">{"TAB1",#N/A,TRUE,"GENERAL";"TAB2",#N/A,TRUE,"GENERAL";"TAB3",#N/A,TRUE,"GENERAL";"TAB4",#N/A,TRUE,"GENERAL";"TAB5",#N/A,TRUE,"GENERAL"}</definedName>
    <definedName name="_____v6" localSheetId="2" hidden="1">{"TAB1",#N/A,TRUE,"GENERAL";"TAB2",#N/A,TRUE,"GENERAL";"TAB3",#N/A,TRUE,"GENERAL";"TAB4",#N/A,TRUE,"GENERAL";"TAB5",#N/A,TRUE,"GENERAL"}</definedName>
    <definedName name="_____v6" hidden="1">{"TAB1",#N/A,TRUE,"GENERAL";"TAB2",#N/A,TRUE,"GENERAL";"TAB3",#N/A,TRUE,"GENERAL";"TAB4",#N/A,TRUE,"GENERAL";"TAB5",#N/A,TRUE,"GENERAL"}</definedName>
    <definedName name="_____v7" localSheetId="1" hidden="1">{"via1",#N/A,TRUE,"general";"via2",#N/A,TRUE,"general";"via3",#N/A,TRUE,"general"}</definedName>
    <definedName name="_____v7" localSheetId="2" hidden="1">{"via1",#N/A,TRUE,"general";"via2",#N/A,TRUE,"general";"via3",#N/A,TRUE,"general"}</definedName>
    <definedName name="_____v7" hidden="1">{"via1",#N/A,TRUE,"general";"via2",#N/A,TRUE,"general";"via3",#N/A,TRUE,"general"}</definedName>
    <definedName name="_____v8" localSheetId="1" hidden="1">{"TAB1",#N/A,TRUE,"GENERAL";"TAB2",#N/A,TRUE,"GENERAL";"TAB3",#N/A,TRUE,"GENERAL";"TAB4",#N/A,TRUE,"GENERAL";"TAB5",#N/A,TRUE,"GENERAL"}</definedName>
    <definedName name="_____v8" localSheetId="2" hidden="1">{"TAB1",#N/A,TRUE,"GENERAL";"TAB2",#N/A,TRUE,"GENERAL";"TAB3",#N/A,TRUE,"GENERAL";"TAB4",#N/A,TRUE,"GENERAL";"TAB5",#N/A,TRUE,"GENERAL"}</definedName>
    <definedName name="_____v8" hidden="1">{"TAB1",#N/A,TRUE,"GENERAL";"TAB2",#N/A,TRUE,"GENERAL";"TAB3",#N/A,TRUE,"GENERAL";"TAB4",#N/A,TRUE,"GENERAL";"TAB5",#N/A,TRUE,"GENERAL"}</definedName>
    <definedName name="_____v9" localSheetId="1" hidden="1">{"TAB1",#N/A,TRUE,"GENERAL";"TAB2",#N/A,TRUE,"GENERAL";"TAB3",#N/A,TRUE,"GENERAL";"TAB4",#N/A,TRUE,"GENERAL";"TAB5",#N/A,TRUE,"GENERAL"}</definedName>
    <definedName name="_____v9" localSheetId="2" hidden="1">{"TAB1",#N/A,TRUE,"GENERAL";"TAB2",#N/A,TRUE,"GENERAL";"TAB3",#N/A,TRUE,"GENERAL";"TAB4",#N/A,TRUE,"GENERAL";"TAB5",#N/A,TRUE,"GENERAL"}</definedName>
    <definedName name="_____v9" hidden="1">{"TAB1",#N/A,TRUE,"GENERAL";"TAB2",#N/A,TRUE,"GENERAL";"TAB3",#N/A,TRUE,"GENERAL";"TAB4",#N/A,TRUE,"GENERAL";"TAB5",#N/A,TRUE,"GENERAL"}</definedName>
    <definedName name="_____VEX1" localSheetId="1">#REF!</definedName>
    <definedName name="_____VEX1" localSheetId="2">#REF!</definedName>
    <definedName name="_____VEX1">#REF!</definedName>
    <definedName name="_____VFA1" localSheetId="1">#REF!</definedName>
    <definedName name="_____VFA1" localSheetId="2">#REF!</definedName>
    <definedName name="_____VFA1">#REF!</definedName>
    <definedName name="_____vfv4" localSheetId="1" hidden="1">{"via1",#N/A,TRUE,"general";"via2",#N/A,TRUE,"general";"via3",#N/A,TRUE,"general"}</definedName>
    <definedName name="_____vfv4" localSheetId="2" hidden="1">{"via1",#N/A,TRUE,"general";"via2",#N/A,TRUE,"general";"via3",#N/A,TRUE,"general"}</definedName>
    <definedName name="_____vfv4" hidden="1">{"via1",#N/A,TRUE,"general";"via2",#N/A,TRUE,"general";"via3",#N/A,TRUE,"general"}</definedName>
    <definedName name="_____VIT1" localSheetId="1">#REF!</definedName>
    <definedName name="_____VIT1" localSheetId="2">#REF!</definedName>
    <definedName name="_____VIT1">#REF!</definedName>
    <definedName name="_____VPR1" localSheetId="1">#REF!</definedName>
    <definedName name="_____VPR1" localSheetId="2">#REF!</definedName>
    <definedName name="_____VPR1">#REF!</definedName>
    <definedName name="_____VPR2" localSheetId="1">#REF!</definedName>
    <definedName name="_____VPR2" localSheetId="2">#REF!</definedName>
    <definedName name="_____VPR2">#REF!</definedName>
    <definedName name="_____VRP1" localSheetId="1">#REF!</definedName>
    <definedName name="_____VRP1" localSheetId="2">#REF!</definedName>
    <definedName name="_____VRP1">#REF!</definedName>
    <definedName name="_____VSM1" localSheetId="1">#REF!</definedName>
    <definedName name="_____VSM1" localSheetId="2">#REF!</definedName>
    <definedName name="_____VSM1">#REF!</definedName>
    <definedName name="_____x1" localSheetId="1" hidden="1">{"TAB1",#N/A,TRUE,"GENERAL";"TAB2",#N/A,TRUE,"GENERAL";"TAB3",#N/A,TRUE,"GENERAL";"TAB4",#N/A,TRUE,"GENERAL";"TAB5",#N/A,TRUE,"GENERAL"}</definedName>
    <definedName name="_____x1" localSheetId="2" hidden="1">{"TAB1",#N/A,TRUE,"GENERAL";"TAB2",#N/A,TRUE,"GENERAL";"TAB3",#N/A,TRUE,"GENERAL";"TAB4",#N/A,TRUE,"GENERAL";"TAB5",#N/A,TRUE,"GENERAL"}</definedName>
    <definedName name="_____x1" hidden="1">{"TAB1",#N/A,TRUE,"GENERAL";"TAB2",#N/A,TRUE,"GENERAL";"TAB3",#N/A,TRUE,"GENERAL";"TAB4",#N/A,TRUE,"GENERAL";"TAB5",#N/A,TRUE,"GENERAL"}</definedName>
    <definedName name="_____x2" localSheetId="1" hidden="1">{"via1",#N/A,TRUE,"general";"via2",#N/A,TRUE,"general";"via3",#N/A,TRUE,"general"}</definedName>
    <definedName name="_____x2" localSheetId="2" hidden="1">{"via1",#N/A,TRUE,"general";"via2",#N/A,TRUE,"general";"via3",#N/A,TRUE,"general"}</definedName>
    <definedName name="_____x2" hidden="1">{"via1",#N/A,TRUE,"general";"via2",#N/A,TRUE,"general";"via3",#N/A,TRUE,"general"}</definedName>
    <definedName name="_____x3" localSheetId="1" hidden="1">{"via1",#N/A,TRUE,"general";"via2",#N/A,TRUE,"general";"via3",#N/A,TRUE,"general"}</definedName>
    <definedName name="_____x3" localSheetId="2" hidden="1">{"via1",#N/A,TRUE,"general";"via2",#N/A,TRUE,"general";"via3",#N/A,TRUE,"general"}</definedName>
    <definedName name="_____x3" hidden="1">{"via1",#N/A,TRUE,"general";"via2",#N/A,TRUE,"general";"via3",#N/A,TRUE,"general"}</definedName>
    <definedName name="_____x4" localSheetId="1" hidden="1">{"via1",#N/A,TRUE,"general";"via2",#N/A,TRUE,"general";"via3",#N/A,TRUE,"general"}</definedName>
    <definedName name="_____x4" localSheetId="2" hidden="1">{"via1",#N/A,TRUE,"general";"via2",#N/A,TRUE,"general";"via3",#N/A,TRUE,"general"}</definedName>
    <definedName name="_____x4" hidden="1">{"via1",#N/A,TRUE,"general";"via2",#N/A,TRUE,"general";"via3",#N/A,TRUE,"general"}</definedName>
    <definedName name="_____x5" localSheetId="1" hidden="1">{"TAB1",#N/A,TRUE,"GENERAL";"TAB2",#N/A,TRUE,"GENERAL";"TAB3",#N/A,TRUE,"GENERAL";"TAB4",#N/A,TRUE,"GENERAL";"TAB5",#N/A,TRUE,"GENERAL"}</definedName>
    <definedName name="_____x5" localSheetId="2" hidden="1">{"TAB1",#N/A,TRUE,"GENERAL";"TAB2",#N/A,TRUE,"GENERAL";"TAB3",#N/A,TRUE,"GENERAL";"TAB4",#N/A,TRUE,"GENERAL";"TAB5",#N/A,TRUE,"GENERAL"}</definedName>
    <definedName name="_____x5" hidden="1">{"TAB1",#N/A,TRUE,"GENERAL";"TAB2",#N/A,TRUE,"GENERAL";"TAB3",#N/A,TRUE,"GENERAL";"TAB4",#N/A,TRUE,"GENERAL";"TAB5",#N/A,TRUE,"GENERAL"}</definedName>
    <definedName name="_____x6" localSheetId="1" hidden="1">{"TAB1",#N/A,TRUE,"GENERAL";"TAB2",#N/A,TRUE,"GENERAL";"TAB3",#N/A,TRUE,"GENERAL";"TAB4",#N/A,TRUE,"GENERAL";"TAB5",#N/A,TRUE,"GENERAL"}</definedName>
    <definedName name="_____x6" localSheetId="2" hidden="1">{"TAB1",#N/A,TRUE,"GENERAL";"TAB2",#N/A,TRUE,"GENERAL";"TAB3",#N/A,TRUE,"GENERAL";"TAB4",#N/A,TRUE,"GENERAL";"TAB5",#N/A,TRUE,"GENERAL"}</definedName>
    <definedName name="_____x6" hidden="1">{"TAB1",#N/A,TRUE,"GENERAL";"TAB2",#N/A,TRUE,"GENERAL";"TAB3",#N/A,TRUE,"GENERAL";"TAB4",#N/A,TRUE,"GENERAL";"TAB5",#N/A,TRUE,"GENERAL"}</definedName>
    <definedName name="_____x7" localSheetId="1" hidden="1">{"TAB1",#N/A,TRUE,"GENERAL";"TAB2",#N/A,TRUE,"GENERAL";"TAB3",#N/A,TRUE,"GENERAL";"TAB4",#N/A,TRUE,"GENERAL";"TAB5",#N/A,TRUE,"GENERAL"}</definedName>
    <definedName name="_____x7" localSheetId="2" hidden="1">{"TAB1",#N/A,TRUE,"GENERAL";"TAB2",#N/A,TRUE,"GENERAL";"TAB3",#N/A,TRUE,"GENERAL";"TAB4",#N/A,TRUE,"GENERAL";"TAB5",#N/A,TRUE,"GENERAL"}</definedName>
    <definedName name="_____x7" hidden="1">{"TAB1",#N/A,TRUE,"GENERAL";"TAB2",#N/A,TRUE,"GENERAL";"TAB3",#N/A,TRUE,"GENERAL";"TAB4",#N/A,TRUE,"GENERAL";"TAB5",#N/A,TRUE,"GENERAL"}</definedName>
    <definedName name="_____x8" localSheetId="1" hidden="1">{"via1",#N/A,TRUE,"general";"via2",#N/A,TRUE,"general";"via3",#N/A,TRUE,"general"}</definedName>
    <definedName name="_____x8" localSheetId="2" hidden="1">{"via1",#N/A,TRUE,"general";"via2",#N/A,TRUE,"general";"via3",#N/A,TRUE,"general"}</definedName>
    <definedName name="_____x8" hidden="1">{"via1",#N/A,TRUE,"general";"via2",#N/A,TRUE,"general";"via3",#N/A,TRUE,"general"}</definedName>
    <definedName name="_____x9" localSheetId="1" hidden="1">{"TAB1",#N/A,TRUE,"GENERAL";"TAB2",#N/A,TRUE,"GENERAL";"TAB3",#N/A,TRUE,"GENERAL";"TAB4",#N/A,TRUE,"GENERAL";"TAB5",#N/A,TRUE,"GENERAL"}</definedName>
    <definedName name="_____x9" localSheetId="2" hidden="1">{"TAB1",#N/A,TRUE,"GENERAL";"TAB2",#N/A,TRUE,"GENERAL";"TAB3",#N/A,TRUE,"GENERAL";"TAB4",#N/A,TRUE,"GENERAL";"TAB5",#N/A,TRUE,"GENERAL"}</definedName>
    <definedName name="_____x9" hidden="1">{"TAB1",#N/A,TRUE,"GENERAL";"TAB2",#N/A,TRUE,"GENERAL";"TAB3",#N/A,TRUE,"GENERAL";"TAB4",#N/A,TRUE,"GENERAL";"TAB5",#N/A,TRUE,"GENERAL"}</definedName>
    <definedName name="_____y2" localSheetId="1" hidden="1">{"TAB1",#N/A,TRUE,"GENERAL";"TAB2",#N/A,TRUE,"GENERAL";"TAB3",#N/A,TRUE,"GENERAL";"TAB4",#N/A,TRUE,"GENERAL";"TAB5",#N/A,TRUE,"GENERAL"}</definedName>
    <definedName name="_____y2" localSheetId="2" hidden="1">{"TAB1",#N/A,TRUE,"GENERAL";"TAB2",#N/A,TRUE,"GENERAL";"TAB3",#N/A,TRUE,"GENERAL";"TAB4",#N/A,TRUE,"GENERAL";"TAB5",#N/A,TRUE,"GENERAL"}</definedName>
    <definedName name="_____y2" hidden="1">{"TAB1",#N/A,TRUE,"GENERAL";"TAB2",#N/A,TRUE,"GENERAL";"TAB3",#N/A,TRUE,"GENERAL";"TAB4",#N/A,TRUE,"GENERAL";"TAB5",#N/A,TRUE,"GENERAL"}</definedName>
    <definedName name="_____y3" localSheetId="1" hidden="1">{"via1",#N/A,TRUE,"general";"via2",#N/A,TRUE,"general";"via3",#N/A,TRUE,"general"}</definedName>
    <definedName name="_____y3" localSheetId="2" hidden="1">{"via1",#N/A,TRUE,"general";"via2",#N/A,TRUE,"general";"via3",#N/A,TRUE,"general"}</definedName>
    <definedName name="_____y3" hidden="1">{"via1",#N/A,TRUE,"general";"via2",#N/A,TRUE,"general";"via3",#N/A,TRUE,"general"}</definedName>
    <definedName name="_____y4" localSheetId="1" hidden="1">{"via1",#N/A,TRUE,"general";"via2",#N/A,TRUE,"general";"via3",#N/A,TRUE,"general"}</definedName>
    <definedName name="_____y4" localSheetId="2" hidden="1">{"via1",#N/A,TRUE,"general";"via2",#N/A,TRUE,"general";"via3",#N/A,TRUE,"general"}</definedName>
    <definedName name="_____y4" hidden="1">{"via1",#N/A,TRUE,"general";"via2",#N/A,TRUE,"general";"via3",#N/A,TRUE,"general"}</definedName>
    <definedName name="_____y5" localSheetId="1" hidden="1">{"TAB1",#N/A,TRUE,"GENERAL";"TAB2",#N/A,TRUE,"GENERAL";"TAB3",#N/A,TRUE,"GENERAL";"TAB4",#N/A,TRUE,"GENERAL";"TAB5",#N/A,TRUE,"GENERAL"}</definedName>
    <definedName name="_____y5" localSheetId="2" hidden="1">{"TAB1",#N/A,TRUE,"GENERAL";"TAB2",#N/A,TRUE,"GENERAL";"TAB3",#N/A,TRUE,"GENERAL";"TAB4",#N/A,TRUE,"GENERAL";"TAB5",#N/A,TRUE,"GENERAL"}</definedName>
    <definedName name="_____y5" hidden="1">{"TAB1",#N/A,TRUE,"GENERAL";"TAB2",#N/A,TRUE,"GENERAL";"TAB3",#N/A,TRUE,"GENERAL";"TAB4",#N/A,TRUE,"GENERAL";"TAB5",#N/A,TRUE,"GENERAL"}</definedName>
    <definedName name="_____y6" localSheetId="1" hidden="1">{"via1",#N/A,TRUE,"general";"via2",#N/A,TRUE,"general";"via3",#N/A,TRUE,"general"}</definedName>
    <definedName name="_____y6" localSheetId="2" hidden="1">{"via1",#N/A,TRUE,"general";"via2",#N/A,TRUE,"general";"via3",#N/A,TRUE,"general"}</definedName>
    <definedName name="_____y6" hidden="1">{"via1",#N/A,TRUE,"general";"via2",#N/A,TRUE,"general";"via3",#N/A,TRUE,"general"}</definedName>
    <definedName name="_____y7" localSheetId="1" hidden="1">{"via1",#N/A,TRUE,"general";"via2",#N/A,TRUE,"general";"via3",#N/A,TRUE,"general"}</definedName>
    <definedName name="_____y7" localSheetId="2" hidden="1">{"via1",#N/A,TRUE,"general";"via2",#N/A,TRUE,"general";"via3",#N/A,TRUE,"general"}</definedName>
    <definedName name="_____y7" hidden="1">{"via1",#N/A,TRUE,"general";"via2",#N/A,TRUE,"general";"via3",#N/A,TRUE,"general"}</definedName>
    <definedName name="_____y8" localSheetId="1" hidden="1">{"via1",#N/A,TRUE,"general";"via2",#N/A,TRUE,"general";"via3",#N/A,TRUE,"general"}</definedName>
    <definedName name="_____y8" localSheetId="2" hidden="1">{"via1",#N/A,TRUE,"general";"via2",#N/A,TRUE,"general";"via3",#N/A,TRUE,"general"}</definedName>
    <definedName name="_____y8" hidden="1">{"via1",#N/A,TRUE,"general";"via2",#N/A,TRUE,"general";"via3",#N/A,TRUE,"general"}</definedName>
    <definedName name="_____y9" localSheetId="1" hidden="1">{"TAB1",#N/A,TRUE,"GENERAL";"TAB2",#N/A,TRUE,"GENERAL";"TAB3",#N/A,TRUE,"GENERAL";"TAB4",#N/A,TRUE,"GENERAL";"TAB5",#N/A,TRUE,"GENERAL"}</definedName>
    <definedName name="_____y9" localSheetId="2" hidden="1">{"TAB1",#N/A,TRUE,"GENERAL";"TAB2",#N/A,TRUE,"GENERAL";"TAB3",#N/A,TRUE,"GENERAL";"TAB4",#N/A,TRUE,"GENERAL";"TAB5",#N/A,TRUE,"GENERAL"}</definedName>
    <definedName name="_____y9" hidden="1">{"TAB1",#N/A,TRUE,"GENERAL";"TAB2",#N/A,TRUE,"GENERAL";"TAB3",#N/A,TRUE,"GENERAL";"TAB4",#N/A,TRUE,"GENERAL";"TAB5",#N/A,TRUE,"GENERAL"}</definedName>
    <definedName name="_____z1" localSheetId="1" hidden="1">{"TAB1",#N/A,TRUE,"GENERAL";"TAB2",#N/A,TRUE,"GENERAL";"TAB3",#N/A,TRUE,"GENERAL";"TAB4",#N/A,TRUE,"GENERAL";"TAB5",#N/A,TRUE,"GENERAL"}</definedName>
    <definedName name="_____z1" localSheetId="2" hidden="1">{"TAB1",#N/A,TRUE,"GENERAL";"TAB2",#N/A,TRUE,"GENERAL";"TAB3",#N/A,TRUE,"GENERAL";"TAB4",#N/A,TRUE,"GENERAL";"TAB5",#N/A,TRUE,"GENERAL"}</definedName>
    <definedName name="_____z1" hidden="1">{"TAB1",#N/A,TRUE,"GENERAL";"TAB2",#N/A,TRUE,"GENERAL";"TAB3",#N/A,TRUE,"GENERAL";"TAB4",#N/A,TRUE,"GENERAL";"TAB5",#N/A,TRUE,"GENERAL"}</definedName>
    <definedName name="_____z2" localSheetId="1" hidden="1">{"via1",#N/A,TRUE,"general";"via2",#N/A,TRUE,"general";"via3",#N/A,TRUE,"general"}</definedName>
    <definedName name="_____z2" localSheetId="2" hidden="1">{"via1",#N/A,TRUE,"general";"via2",#N/A,TRUE,"general";"via3",#N/A,TRUE,"general"}</definedName>
    <definedName name="_____z2" hidden="1">{"via1",#N/A,TRUE,"general";"via2",#N/A,TRUE,"general";"via3",#N/A,TRUE,"general"}</definedName>
    <definedName name="_____z3" localSheetId="1" hidden="1">{"via1",#N/A,TRUE,"general";"via2",#N/A,TRUE,"general";"via3",#N/A,TRUE,"general"}</definedName>
    <definedName name="_____z3" localSheetId="2" hidden="1">{"via1",#N/A,TRUE,"general";"via2",#N/A,TRUE,"general";"via3",#N/A,TRUE,"general"}</definedName>
    <definedName name="_____z3" hidden="1">{"via1",#N/A,TRUE,"general";"via2",#N/A,TRUE,"general";"via3",#N/A,TRUE,"general"}</definedName>
    <definedName name="_____z4" localSheetId="1" hidden="1">{"TAB1",#N/A,TRUE,"GENERAL";"TAB2",#N/A,TRUE,"GENERAL";"TAB3",#N/A,TRUE,"GENERAL";"TAB4",#N/A,TRUE,"GENERAL";"TAB5",#N/A,TRUE,"GENERAL"}</definedName>
    <definedName name="_____z4" localSheetId="2" hidden="1">{"TAB1",#N/A,TRUE,"GENERAL";"TAB2",#N/A,TRUE,"GENERAL";"TAB3",#N/A,TRUE,"GENERAL";"TAB4",#N/A,TRUE,"GENERAL";"TAB5",#N/A,TRUE,"GENERAL"}</definedName>
    <definedName name="_____z4" hidden="1">{"TAB1",#N/A,TRUE,"GENERAL";"TAB2",#N/A,TRUE,"GENERAL";"TAB3",#N/A,TRUE,"GENERAL";"TAB4",#N/A,TRUE,"GENERAL";"TAB5",#N/A,TRUE,"GENERAL"}</definedName>
    <definedName name="_____z5" localSheetId="1" hidden="1">{"via1",#N/A,TRUE,"general";"via2",#N/A,TRUE,"general";"via3",#N/A,TRUE,"general"}</definedName>
    <definedName name="_____z5" localSheetId="2" hidden="1">{"via1",#N/A,TRUE,"general";"via2",#N/A,TRUE,"general";"via3",#N/A,TRUE,"general"}</definedName>
    <definedName name="_____z5" hidden="1">{"via1",#N/A,TRUE,"general";"via2",#N/A,TRUE,"general";"via3",#N/A,TRUE,"general"}</definedName>
    <definedName name="_____z6" localSheetId="1" hidden="1">{"TAB1",#N/A,TRUE,"GENERAL";"TAB2",#N/A,TRUE,"GENERAL";"TAB3",#N/A,TRUE,"GENERAL";"TAB4",#N/A,TRUE,"GENERAL";"TAB5",#N/A,TRUE,"GENERAL"}</definedName>
    <definedName name="_____z6" localSheetId="2" hidden="1">{"TAB1",#N/A,TRUE,"GENERAL";"TAB2",#N/A,TRUE,"GENERAL";"TAB3",#N/A,TRUE,"GENERAL";"TAB4",#N/A,TRUE,"GENERAL";"TAB5",#N/A,TRUE,"GENERAL"}</definedName>
    <definedName name="_____z6" hidden="1">{"TAB1",#N/A,TRUE,"GENERAL";"TAB2",#N/A,TRUE,"GENERAL";"TAB3",#N/A,TRUE,"GENERAL";"TAB4",#N/A,TRUE,"GENERAL";"TAB5",#N/A,TRUE,"GENERAL"}</definedName>
    <definedName name="____a1" localSheetId="1" hidden="1">{"TAB1",#N/A,TRUE,"GENERAL";"TAB2",#N/A,TRUE,"GENERAL";"TAB3",#N/A,TRUE,"GENERAL";"TAB4",#N/A,TRUE,"GENERAL";"TAB5",#N/A,TRUE,"GENERAL"}</definedName>
    <definedName name="____a1" localSheetId="2" hidden="1">{"TAB1",#N/A,TRUE,"GENERAL";"TAB2",#N/A,TRUE,"GENERAL";"TAB3",#N/A,TRUE,"GENERAL";"TAB4",#N/A,TRUE,"GENERAL";"TAB5",#N/A,TRUE,"GENERAL"}</definedName>
    <definedName name="____a1" hidden="1">{"TAB1",#N/A,TRUE,"GENERAL";"TAB2",#N/A,TRUE,"GENERAL";"TAB3",#N/A,TRUE,"GENERAL";"TAB4",#N/A,TRUE,"GENERAL";"TAB5",#N/A,TRUE,"GENERAL"}</definedName>
    <definedName name="____a3" localSheetId="1" hidden="1">{"TAB1",#N/A,TRUE,"GENERAL";"TAB2",#N/A,TRUE,"GENERAL";"TAB3",#N/A,TRUE,"GENERAL";"TAB4",#N/A,TRUE,"GENERAL";"TAB5",#N/A,TRUE,"GENERAL"}</definedName>
    <definedName name="____a3" localSheetId="2" hidden="1">{"TAB1",#N/A,TRUE,"GENERAL";"TAB2",#N/A,TRUE,"GENERAL";"TAB3",#N/A,TRUE,"GENERAL";"TAB4",#N/A,TRUE,"GENERAL";"TAB5",#N/A,TRUE,"GENERAL"}</definedName>
    <definedName name="____a3" hidden="1">{"TAB1",#N/A,TRUE,"GENERAL";"TAB2",#N/A,TRUE,"GENERAL";"TAB3",#N/A,TRUE,"GENERAL";"TAB4",#N/A,TRUE,"GENERAL";"TAB5",#N/A,TRUE,"GENERAL"}</definedName>
    <definedName name="____a4" localSheetId="1" hidden="1">{"via1",#N/A,TRUE,"general";"via2",#N/A,TRUE,"general";"via3",#N/A,TRUE,"general"}</definedName>
    <definedName name="____a4" localSheetId="2" hidden="1">{"via1",#N/A,TRUE,"general";"via2",#N/A,TRUE,"general";"via3",#N/A,TRUE,"general"}</definedName>
    <definedName name="____a4" hidden="1">{"via1",#N/A,TRUE,"general";"via2",#N/A,TRUE,"general";"via3",#N/A,TRUE,"general"}</definedName>
    <definedName name="____a5" localSheetId="1" hidden="1">{"TAB1",#N/A,TRUE,"GENERAL";"TAB2",#N/A,TRUE,"GENERAL";"TAB3",#N/A,TRUE,"GENERAL";"TAB4",#N/A,TRUE,"GENERAL";"TAB5",#N/A,TRUE,"GENERAL"}</definedName>
    <definedName name="____a5" localSheetId="2" hidden="1">{"TAB1",#N/A,TRUE,"GENERAL";"TAB2",#N/A,TRUE,"GENERAL";"TAB3",#N/A,TRUE,"GENERAL";"TAB4",#N/A,TRUE,"GENERAL";"TAB5",#N/A,TRUE,"GENERAL"}</definedName>
    <definedName name="____a5" hidden="1">{"TAB1",#N/A,TRUE,"GENERAL";"TAB2",#N/A,TRUE,"GENERAL";"TAB3",#N/A,TRUE,"GENERAL";"TAB4",#N/A,TRUE,"GENERAL";"TAB5",#N/A,TRUE,"GENERAL"}</definedName>
    <definedName name="____a6" localSheetId="1" hidden="1">{"TAB1",#N/A,TRUE,"GENERAL";"TAB2",#N/A,TRUE,"GENERAL";"TAB3",#N/A,TRUE,"GENERAL";"TAB4",#N/A,TRUE,"GENERAL";"TAB5",#N/A,TRUE,"GENERAL"}</definedName>
    <definedName name="____a6" localSheetId="2" hidden="1">{"TAB1",#N/A,TRUE,"GENERAL";"TAB2",#N/A,TRUE,"GENERAL";"TAB3",#N/A,TRUE,"GENERAL";"TAB4",#N/A,TRUE,"GENERAL";"TAB5",#N/A,TRUE,"GENERAL"}</definedName>
    <definedName name="____a6" hidden="1">{"TAB1",#N/A,TRUE,"GENERAL";"TAB2",#N/A,TRUE,"GENERAL";"TAB3",#N/A,TRUE,"GENERAL";"TAB4",#N/A,TRUE,"GENERAL";"TAB5",#N/A,TRUE,"GENERAL"}</definedName>
    <definedName name="____AFC1" localSheetId="1">#REF!</definedName>
    <definedName name="____AFC1" localSheetId="2">#REF!</definedName>
    <definedName name="____AFC1">#REF!</definedName>
    <definedName name="____AFC3" localSheetId="1">#REF!</definedName>
    <definedName name="____AFC3" localSheetId="2">#REF!</definedName>
    <definedName name="____AFC3">#REF!</definedName>
    <definedName name="____AFC5" localSheetId="1">#REF!</definedName>
    <definedName name="____AFC5" localSheetId="2">#REF!</definedName>
    <definedName name="____AFC5">#REF!</definedName>
    <definedName name="____ANA2">#REF!</definedName>
    <definedName name="____ANA3">#REF!</definedName>
    <definedName name="____ANA4">#REF!</definedName>
    <definedName name="____ane7" localSheetId="1">#REF!</definedName>
    <definedName name="____ane7" localSheetId="2">#REF!</definedName>
    <definedName name="____ane7">#REF!</definedName>
    <definedName name="____ane8" localSheetId="1">#REF!</definedName>
    <definedName name="____ane8" localSheetId="2">#REF!</definedName>
    <definedName name="____ane8">#REF!</definedName>
    <definedName name="____Atp2" localSheetId="1">#REF!</definedName>
    <definedName name="____Atp2" localSheetId="2">#REF!</definedName>
    <definedName name="____Atp2">#REF!</definedName>
    <definedName name="____b2" localSheetId="1" hidden="1">{"TAB1",#N/A,TRUE,"GENERAL";"TAB2",#N/A,TRUE,"GENERAL";"TAB3",#N/A,TRUE,"GENERAL";"TAB4",#N/A,TRUE,"GENERAL";"TAB5",#N/A,TRUE,"GENERAL"}</definedName>
    <definedName name="____b2" localSheetId="2" hidden="1">{"TAB1",#N/A,TRUE,"GENERAL";"TAB2",#N/A,TRUE,"GENERAL";"TAB3",#N/A,TRUE,"GENERAL";"TAB4",#N/A,TRUE,"GENERAL";"TAB5",#N/A,TRUE,"GENERAL"}</definedName>
    <definedName name="____b2" hidden="1">{"TAB1",#N/A,TRUE,"GENERAL";"TAB2",#N/A,TRUE,"GENERAL";"TAB3",#N/A,TRUE,"GENERAL";"TAB4",#N/A,TRUE,"GENERAL";"TAB5",#N/A,TRUE,"GENERAL"}</definedName>
    <definedName name="____b3" localSheetId="1" hidden="1">{"TAB1",#N/A,TRUE,"GENERAL";"TAB2",#N/A,TRUE,"GENERAL";"TAB3",#N/A,TRUE,"GENERAL";"TAB4",#N/A,TRUE,"GENERAL";"TAB5",#N/A,TRUE,"GENERAL"}</definedName>
    <definedName name="____b3" localSheetId="2" hidden="1">{"TAB1",#N/A,TRUE,"GENERAL";"TAB2",#N/A,TRUE,"GENERAL";"TAB3",#N/A,TRUE,"GENERAL";"TAB4",#N/A,TRUE,"GENERAL";"TAB5",#N/A,TRUE,"GENERAL"}</definedName>
    <definedName name="____b3" hidden="1">{"TAB1",#N/A,TRUE,"GENERAL";"TAB2",#N/A,TRUE,"GENERAL";"TAB3",#N/A,TRUE,"GENERAL";"TAB4",#N/A,TRUE,"GENERAL";"TAB5",#N/A,TRUE,"GENERAL"}</definedName>
    <definedName name="____b4" localSheetId="1" hidden="1">{"TAB1",#N/A,TRUE,"GENERAL";"TAB2",#N/A,TRUE,"GENERAL";"TAB3",#N/A,TRUE,"GENERAL";"TAB4",#N/A,TRUE,"GENERAL";"TAB5",#N/A,TRUE,"GENERAL"}</definedName>
    <definedName name="____b4" localSheetId="2" hidden="1">{"TAB1",#N/A,TRUE,"GENERAL";"TAB2",#N/A,TRUE,"GENERAL";"TAB3",#N/A,TRUE,"GENERAL";"TAB4",#N/A,TRUE,"GENERAL";"TAB5",#N/A,TRUE,"GENERAL"}</definedName>
    <definedName name="____b4" hidden="1">{"TAB1",#N/A,TRUE,"GENERAL";"TAB2",#N/A,TRUE,"GENERAL";"TAB3",#N/A,TRUE,"GENERAL";"TAB4",#N/A,TRUE,"GENERAL";"TAB5",#N/A,TRUE,"GENERAL"}</definedName>
    <definedName name="____b5" localSheetId="1" hidden="1">{"TAB1",#N/A,TRUE,"GENERAL";"TAB2",#N/A,TRUE,"GENERAL";"TAB3",#N/A,TRUE,"GENERAL";"TAB4",#N/A,TRUE,"GENERAL";"TAB5",#N/A,TRUE,"GENERAL"}</definedName>
    <definedName name="____b5" localSheetId="2" hidden="1">{"TAB1",#N/A,TRUE,"GENERAL";"TAB2",#N/A,TRUE,"GENERAL";"TAB3",#N/A,TRUE,"GENERAL";"TAB4",#N/A,TRUE,"GENERAL";"TAB5",#N/A,TRUE,"GENERAL"}</definedName>
    <definedName name="____b5" hidden="1">{"TAB1",#N/A,TRUE,"GENERAL";"TAB2",#N/A,TRUE,"GENERAL";"TAB3",#N/A,TRUE,"GENERAL";"TAB4",#N/A,TRUE,"GENERAL";"TAB5",#N/A,TRUE,"GENERAL"}</definedName>
    <definedName name="____b6" localSheetId="1" hidden="1">{"TAB1",#N/A,TRUE,"GENERAL";"TAB2",#N/A,TRUE,"GENERAL";"TAB3",#N/A,TRUE,"GENERAL";"TAB4",#N/A,TRUE,"GENERAL";"TAB5",#N/A,TRUE,"GENERAL"}</definedName>
    <definedName name="____b6" localSheetId="2" hidden="1">{"TAB1",#N/A,TRUE,"GENERAL";"TAB2",#N/A,TRUE,"GENERAL";"TAB3",#N/A,TRUE,"GENERAL";"TAB4",#N/A,TRUE,"GENERAL";"TAB5",#N/A,TRUE,"GENERAL"}</definedName>
    <definedName name="____b6" hidden="1">{"TAB1",#N/A,TRUE,"GENERAL";"TAB2",#N/A,TRUE,"GENERAL";"TAB3",#N/A,TRUE,"GENERAL";"TAB4",#N/A,TRUE,"GENERAL";"TAB5",#N/A,TRUE,"GENERAL"}</definedName>
    <definedName name="____b7" localSheetId="1" hidden="1">{"via1",#N/A,TRUE,"general";"via2",#N/A,TRUE,"general";"via3",#N/A,TRUE,"general"}</definedName>
    <definedName name="____b7" localSheetId="2" hidden="1">{"via1",#N/A,TRUE,"general";"via2",#N/A,TRUE,"general";"via3",#N/A,TRUE,"general"}</definedName>
    <definedName name="____b7" hidden="1">{"via1",#N/A,TRUE,"general";"via2",#N/A,TRUE,"general";"via3",#N/A,TRUE,"general"}</definedName>
    <definedName name="____b8" localSheetId="1" hidden="1">{"via1",#N/A,TRUE,"general";"via2",#N/A,TRUE,"general";"via3",#N/A,TRUE,"general"}</definedName>
    <definedName name="____b8" localSheetId="2" hidden="1">{"via1",#N/A,TRUE,"general";"via2",#N/A,TRUE,"general";"via3",#N/A,TRUE,"general"}</definedName>
    <definedName name="____b8" hidden="1">{"via1",#N/A,TRUE,"general";"via2",#N/A,TRUE,"general";"via3",#N/A,TRUE,"general"}</definedName>
    <definedName name="____bb9" localSheetId="1" hidden="1">{"TAB1",#N/A,TRUE,"GENERAL";"TAB2",#N/A,TRUE,"GENERAL";"TAB3",#N/A,TRUE,"GENERAL";"TAB4",#N/A,TRUE,"GENERAL";"TAB5",#N/A,TRUE,"GENERAL"}</definedName>
    <definedName name="____bb9" localSheetId="2" hidden="1">{"TAB1",#N/A,TRUE,"GENERAL";"TAB2",#N/A,TRUE,"GENERAL";"TAB3",#N/A,TRUE,"GENERAL";"TAB4",#N/A,TRUE,"GENERAL";"TAB5",#N/A,TRUE,"GENERAL"}</definedName>
    <definedName name="____bb9" hidden="1">{"TAB1",#N/A,TRUE,"GENERAL";"TAB2",#N/A,TRUE,"GENERAL";"TAB3",#N/A,TRUE,"GENERAL";"TAB4",#N/A,TRUE,"GENERAL";"TAB5",#N/A,TRUE,"GENERAL"}</definedName>
    <definedName name="____bgb5" localSheetId="1" hidden="1">{"TAB1",#N/A,TRUE,"GENERAL";"TAB2",#N/A,TRUE,"GENERAL";"TAB3",#N/A,TRUE,"GENERAL";"TAB4",#N/A,TRUE,"GENERAL";"TAB5",#N/A,TRUE,"GENERAL"}</definedName>
    <definedName name="____bgb5" localSheetId="2" hidden="1">{"TAB1",#N/A,TRUE,"GENERAL";"TAB2",#N/A,TRUE,"GENERAL";"TAB3",#N/A,TRUE,"GENERAL";"TAB4",#N/A,TRUE,"GENERAL";"TAB5",#N/A,TRUE,"GENERAL"}</definedName>
    <definedName name="____bgb5" hidden="1">{"TAB1",#N/A,TRUE,"GENERAL";"TAB2",#N/A,TRUE,"GENERAL";"TAB3",#N/A,TRUE,"GENERAL";"TAB4",#N/A,TRUE,"GENERAL";"TAB5",#N/A,TRUE,"GENERAL"}</definedName>
    <definedName name="____BGC1" localSheetId="1">#REF!</definedName>
    <definedName name="____BGC1" localSheetId="2">#REF!</definedName>
    <definedName name="____BGC1">#REF!</definedName>
    <definedName name="____BGC3" localSheetId="1">#REF!</definedName>
    <definedName name="____BGC3" localSheetId="2">#REF!</definedName>
    <definedName name="____BGC3">#REF!</definedName>
    <definedName name="____BGC5" localSheetId="1">#REF!</definedName>
    <definedName name="____BGC5" localSheetId="2">#REF!</definedName>
    <definedName name="____BGC5">#REF!</definedName>
    <definedName name="____CAC1" localSheetId="1">#REF!</definedName>
    <definedName name="____CAC1" localSheetId="2">#REF!</definedName>
    <definedName name="____CAC1">#REF!</definedName>
    <definedName name="____CAC3" localSheetId="1">#REF!</definedName>
    <definedName name="____CAC3" localSheetId="2">#REF!</definedName>
    <definedName name="____CAC3">#REF!</definedName>
    <definedName name="____CAC5" localSheetId="1">#REF!</definedName>
    <definedName name="____CAC5" localSheetId="2">#REF!</definedName>
    <definedName name="____CAC5">#REF!</definedName>
    <definedName name="____CAR1">#REF!</definedName>
    <definedName name="____CAR2">#REF!</definedName>
    <definedName name="____CAR3">#REF!</definedName>
    <definedName name="____COD906">[2]CONS!$E$29</definedName>
    <definedName name="____COM1" localSheetId="1">#REF!</definedName>
    <definedName name="____COM1" localSheetId="2">#REF!</definedName>
    <definedName name="____COM1">#REF!</definedName>
    <definedName name="____COM10" localSheetId="1">#REF!</definedName>
    <definedName name="____COM10" localSheetId="2">#REF!</definedName>
    <definedName name="____COM10">#REF!</definedName>
    <definedName name="____COM11" localSheetId="1">#REF!</definedName>
    <definedName name="____COM11" localSheetId="2">#REF!</definedName>
    <definedName name="____COM11">#REF!</definedName>
    <definedName name="____COM12" localSheetId="1">#REF!</definedName>
    <definedName name="____COM12" localSheetId="2">#REF!</definedName>
    <definedName name="____COM12">#REF!</definedName>
    <definedName name="____COM13" localSheetId="1">#REF!</definedName>
    <definedName name="____COM13" localSheetId="2">#REF!</definedName>
    <definedName name="____COM13">#REF!</definedName>
    <definedName name="____COM14" localSheetId="1">#REF!</definedName>
    <definedName name="____COM14" localSheetId="2">#REF!</definedName>
    <definedName name="____COM14">#REF!</definedName>
    <definedName name="____COM15" localSheetId="1">#REF!</definedName>
    <definedName name="____COM15" localSheetId="2">#REF!</definedName>
    <definedName name="____COM15">#REF!</definedName>
    <definedName name="____COM16" localSheetId="1">#REF!</definedName>
    <definedName name="____COM16" localSheetId="2">#REF!</definedName>
    <definedName name="____COM16">#REF!</definedName>
    <definedName name="____COM17" localSheetId="1">#REF!</definedName>
    <definedName name="____COM17" localSheetId="2">#REF!</definedName>
    <definedName name="____COM17">#REF!</definedName>
    <definedName name="____COM18" localSheetId="1">#REF!</definedName>
    <definedName name="____COM18" localSheetId="2">#REF!</definedName>
    <definedName name="____COM18">#REF!</definedName>
    <definedName name="____COM19" localSheetId="1">#REF!</definedName>
    <definedName name="____COM19" localSheetId="2">#REF!</definedName>
    <definedName name="____COM19">#REF!</definedName>
    <definedName name="____COM2" localSheetId="1">#REF!</definedName>
    <definedName name="____COM2" localSheetId="2">#REF!</definedName>
    <definedName name="____COM2">#REF!</definedName>
    <definedName name="____COM20" localSheetId="1">#REF!</definedName>
    <definedName name="____COM20" localSheetId="2">#REF!</definedName>
    <definedName name="____COM20">#REF!</definedName>
    <definedName name="____COM21" localSheetId="1">#REF!</definedName>
    <definedName name="____COM21" localSheetId="2">#REF!</definedName>
    <definedName name="____COM21">#REF!</definedName>
    <definedName name="____COM3" localSheetId="1">#REF!</definedName>
    <definedName name="____COM3" localSheetId="2">#REF!</definedName>
    <definedName name="____COM3">#REF!</definedName>
    <definedName name="____COM4" localSheetId="1">#REF!</definedName>
    <definedName name="____COM4" localSheetId="2">#REF!</definedName>
    <definedName name="____COM4">#REF!</definedName>
    <definedName name="____COM5" localSheetId="1">#REF!</definedName>
    <definedName name="____COM5" localSheetId="2">#REF!</definedName>
    <definedName name="____COM5">#REF!</definedName>
    <definedName name="____COM6" localSheetId="1">#REF!</definedName>
    <definedName name="____COM6" localSheetId="2">#REF!</definedName>
    <definedName name="____COM6">#REF!</definedName>
    <definedName name="____COM7" localSheetId="1">#REF!</definedName>
    <definedName name="____COM7" localSheetId="2">#REF!</definedName>
    <definedName name="____COM7">#REF!</definedName>
    <definedName name="____COM8" localSheetId="1">#REF!</definedName>
    <definedName name="____COM8" localSheetId="2">#REF!</definedName>
    <definedName name="____COM8">#REF!</definedName>
    <definedName name="____COM9" localSheetId="1">#REF!</definedName>
    <definedName name="____COM9" localSheetId="2">#REF!</definedName>
    <definedName name="____COM9">#REF!</definedName>
    <definedName name="____CON123">'[4]Base Datos'!$B$8</definedName>
    <definedName name="____DCI1" localSheetId="1">#REF!</definedName>
    <definedName name="____DCI1" localSheetId="2">#REF!</definedName>
    <definedName name="____DCI1">#REF!</definedName>
    <definedName name="____DDS1" localSheetId="1">#REF!</definedName>
    <definedName name="____DDS1" localSheetId="2">#REF!</definedName>
    <definedName name="____DDS1">#REF!</definedName>
    <definedName name="____DES1">#REF!</definedName>
    <definedName name="____DES2">#REF!</definedName>
    <definedName name="____DGO1" localSheetId="1">#REF!</definedName>
    <definedName name="____DGO1" localSheetId="2">#REF!</definedName>
    <definedName name="____DGO1">#REF!</definedName>
    <definedName name="____DGP1" localSheetId="1">#REF!</definedName>
    <definedName name="____DGP1" localSheetId="2">#REF!</definedName>
    <definedName name="____DGP1">#REF!</definedName>
    <definedName name="____DIJ1" localSheetId="1">#REF!</definedName>
    <definedName name="____DIJ1" localSheetId="2">#REF!</definedName>
    <definedName name="____DIJ1">#REF!</definedName>
    <definedName name="____DPI1" localSheetId="1">#REF!</definedName>
    <definedName name="____DPI1" localSheetId="2">#REF!</definedName>
    <definedName name="____DPI1">#REF!</definedName>
    <definedName name="____DPY1" localSheetId="1">#REF!</definedName>
    <definedName name="____DPY1" localSheetId="2">#REF!</definedName>
    <definedName name="____DPY1">#REF!</definedName>
    <definedName name="____DRI1" localSheetId="1">#REF!</definedName>
    <definedName name="____DRI1" localSheetId="2">#REF!</definedName>
    <definedName name="____DRI1">#REF!</definedName>
    <definedName name="____DRL1" localSheetId="1">#REF!</definedName>
    <definedName name="____DRL1" localSheetId="2">#REF!</definedName>
    <definedName name="____DRL1">#REF!</definedName>
    <definedName name="____DSP1" localSheetId="1">#REF!</definedName>
    <definedName name="____DSP1" localSheetId="2">#REF!</definedName>
    <definedName name="____DSP1">#REF!</definedName>
    <definedName name="____ECP1" localSheetId="1">#REF!</definedName>
    <definedName name="____ECP1" localSheetId="2">#REF!</definedName>
    <definedName name="____ECP1">#REF!</definedName>
    <definedName name="____enc1">'[5]AIU-ENCABEZADO'!$D$4</definedName>
    <definedName name="____EQP1">#REF!</definedName>
    <definedName name="____EQP10">#REF!</definedName>
    <definedName name="____EQP11">#REF!</definedName>
    <definedName name="____EQP12">#REF!</definedName>
    <definedName name="____EQP13">#REF!</definedName>
    <definedName name="____EQP14">#REF!</definedName>
    <definedName name="____EQP15">#REF!</definedName>
    <definedName name="____EQP16">#REF!</definedName>
    <definedName name="____EQP17">#REF!</definedName>
    <definedName name="____EQP18">#REF!</definedName>
    <definedName name="____EQP19">#REF!</definedName>
    <definedName name="____EQP2">#REF!</definedName>
    <definedName name="____EQP20">#REF!</definedName>
    <definedName name="____eqp27">#REF!</definedName>
    <definedName name="____EQP3">#REF!</definedName>
    <definedName name="____EQP4">#REF!</definedName>
    <definedName name="____EQP5">#REF!</definedName>
    <definedName name="____EQP6">#REF!</definedName>
    <definedName name="____EQP7">#REF!</definedName>
    <definedName name="____EQP8">#REF!</definedName>
    <definedName name="____EQP9">#REF!</definedName>
    <definedName name="____F6" localSheetId="1" hidden="1">{"SUMINISTRO E INSTALACIÓN CANALETAS L=7.50"}</definedName>
    <definedName name="____F6" localSheetId="2" hidden="1">{"SUMINISTRO E INSTALACIÓN CANALETAS L=7.50"}</definedName>
    <definedName name="____F6" hidden="1">{"SUMINISTRO E INSTALACIÓN CANALETAS L=7.50"}</definedName>
    <definedName name="____FSM2">[6]Salarios!#REF!</definedName>
    <definedName name="____FSM5">[6]Salarios!#REF!</definedName>
    <definedName name="____g2" localSheetId="1" hidden="1">{"TAB1",#N/A,TRUE,"GENERAL";"TAB2",#N/A,TRUE,"GENERAL";"TAB3",#N/A,TRUE,"GENERAL";"TAB4",#N/A,TRUE,"GENERAL";"TAB5",#N/A,TRUE,"GENERAL"}</definedName>
    <definedName name="____g2" localSheetId="2" hidden="1">{"TAB1",#N/A,TRUE,"GENERAL";"TAB2",#N/A,TRUE,"GENERAL";"TAB3",#N/A,TRUE,"GENERAL";"TAB4",#N/A,TRUE,"GENERAL";"TAB5",#N/A,TRUE,"GENERAL"}</definedName>
    <definedName name="____g2" hidden="1">{"TAB1",#N/A,TRUE,"GENERAL";"TAB2",#N/A,TRUE,"GENERAL";"TAB3",#N/A,TRUE,"GENERAL";"TAB4",#N/A,TRUE,"GENERAL";"TAB5",#N/A,TRUE,"GENERAL"}</definedName>
    <definedName name="____g3" localSheetId="1" hidden="1">{"via1",#N/A,TRUE,"general";"via2",#N/A,TRUE,"general";"via3",#N/A,TRUE,"general"}</definedName>
    <definedName name="____g3" localSheetId="2" hidden="1">{"via1",#N/A,TRUE,"general";"via2",#N/A,TRUE,"general";"via3",#N/A,TRUE,"general"}</definedName>
    <definedName name="____g3" hidden="1">{"via1",#N/A,TRUE,"general";"via2",#N/A,TRUE,"general";"via3",#N/A,TRUE,"general"}</definedName>
    <definedName name="____g4" localSheetId="1" hidden="1">{"via1",#N/A,TRUE,"general";"via2",#N/A,TRUE,"general";"via3",#N/A,TRUE,"general"}</definedName>
    <definedName name="____g4" localSheetId="2" hidden="1">{"via1",#N/A,TRUE,"general";"via2",#N/A,TRUE,"general";"via3",#N/A,TRUE,"general"}</definedName>
    <definedName name="____g4" hidden="1">{"via1",#N/A,TRUE,"general";"via2",#N/A,TRUE,"general";"via3",#N/A,TRUE,"general"}</definedName>
    <definedName name="____g5" localSheetId="1" hidden="1">{"via1",#N/A,TRUE,"general";"via2",#N/A,TRUE,"general";"via3",#N/A,TRUE,"general"}</definedName>
    <definedName name="____g5" localSheetId="2" hidden="1">{"via1",#N/A,TRUE,"general";"via2",#N/A,TRUE,"general";"via3",#N/A,TRUE,"general"}</definedName>
    <definedName name="____g5" hidden="1">{"via1",#N/A,TRUE,"general";"via2",#N/A,TRUE,"general";"via3",#N/A,TRUE,"general"}</definedName>
    <definedName name="____g6" localSheetId="1" hidden="1">{"via1",#N/A,TRUE,"general";"via2",#N/A,TRUE,"general";"via3",#N/A,TRUE,"general"}</definedName>
    <definedName name="____g6" localSheetId="2" hidden="1">{"via1",#N/A,TRUE,"general";"via2",#N/A,TRUE,"general";"via3",#N/A,TRUE,"general"}</definedName>
    <definedName name="____g6" hidden="1">{"via1",#N/A,TRUE,"general";"via2",#N/A,TRUE,"general";"via3",#N/A,TRUE,"general"}</definedName>
    <definedName name="____g7" localSheetId="1" hidden="1">{"TAB1",#N/A,TRUE,"GENERAL";"TAB2",#N/A,TRUE,"GENERAL";"TAB3",#N/A,TRUE,"GENERAL";"TAB4",#N/A,TRUE,"GENERAL";"TAB5",#N/A,TRUE,"GENERAL"}</definedName>
    <definedName name="____g7" localSheetId="2" hidden="1">{"TAB1",#N/A,TRUE,"GENERAL";"TAB2",#N/A,TRUE,"GENERAL";"TAB3",#N/A,TRUE,"GENERAL";"TAB4",#N/A,TRUE,"GENERAL";"TAB5",#N/A,TRUE,"GENERAL"}</definedName>
    <definedName name="____g7" hidden="1">{"TAB1",#N/A,TRUE,"GENERAL";"TAB2",#N/A,TRUE,"GENERAL";"TAB3",#N/A,TRUE,"GENERAL";"TAB4",#N/A,TRUE,"GENERAL";"TAB5",#N/A,TRUE,"GENERAL"}</definedName>
    <definedName name="____GR1" localSheetId="1" hidden="1">{"TAB1",#N/A,TRUE,"GENERAL";"TAB2",#N/A,TRUE,"GENERAL";"TAB3",#N/A,TRUE,"GENERAL";"TAB4",#N/A,TRUE,"GENERAL";"TAB5",#N/A,TRUE,"GENERAL"}</definedName>
    <definedName name="____GR1" localSheetId="2" hidden="1">{"TAB1",#N/A,TRUE,"GENERAL";"TAB2",#N/A,TRUE,"GENERAL";"TAB3",#N/A,TRUE,"GENERAL";"TAB4",#N/A,TRUE,"GENERAL";"TAB5",#N/A,TRUE,"GENERAL"}</definedName>
    <definedName name="____GR1" hidden="1">{"TAB1",#N/A,TRUE,"GENERAL";"TAB2",#N/A,TRUE,"GENERAL";"TAB3",#N/A,TRUE,"GENERAL";"TAB4",#N/A,TRUE,"GENERAL";"TAB5",#N/A,TRUE,"GENERAL"}</definedName>
    <definedName name="____gtr4" localSheetId="1" hidden="1">{"via1",#N/A,TRUE,"general";"via2",#N/A,TRUE,"general";"via3",#N/A,TRUE,"general"}</definedName>
    <definedName name="____gtr4" localSheetId="2" hidden="1">{"via1",#N/A,TRUE,"general";"via2",#N/A,TRUE,"general";"via3",#N/A,TRUE,"general"}</definedName>
    <definedName name="____gtr4" hidden="1">{"via1",#N/A,TRUE,"general";"via2",#N/A,TRUE,"general";"via3",#N/A,TRUE,"general"}</definedName>
    <definedName name="____h2" localSheetId="1" hidden="1">{"via1",#N/A,TRUE,"general";"via2",#N/A,TRUE,"general";"via3",#N/A,TRUE,"general"}</definedName>
    <definedName name="____h2" localSheetId="2" hidden="1">{"via1",#N/A,TRUE,"general";"via2",#N/A,TRUE,"general";"via3",#N/A,TRUE,"general"}</definedName>
    <definedName name="____h2" hidden="1">{"via1",#N/A,TRUE,"general";"via2",#N/A,TRUE,"general";"via3",#N/A,TRUE,"general"}</definedName>
    <definedName name="____h3" localSheetId="1" hidden="1">{"via1",#N/A,TRUE,"general";"via2",#N/A,TRUE,"general";"via3",#N/A,TRUE,"general"}</definedName>
    <definedName name="____h3" localSheetId="2" hidden="1">{"via1",#N/A,TRUE,"general";"via2",#N/A,TRUE,"general";"via3",#N/A,TRUE,"general"}</definedName>
    <definedName name="____h3" hidden="1">{"via1",#N/A,TRUE,"general";"via2",#N/A,TRUE,"general";"via3",#N/A,TRUE,"general"}</definedName>
    <definedName name="____h4" localSheetId="1" hidden="1">{"TAB1",#N/A,TRUE,"GENERAL";"TAB2",#N/A,TRUE,"GENERAL";"TAB3",#N/A,TRUE,"GENERAL";"TAB4",#N/A,TRUE,"GENERAL";"TAB5",#N/A,TRUE,"GENERAL"}</definedName>
    <definedName name="____h4" localSheetId="2" hidden="1">{"TAB1",#N/A,TRUE,"GENERAL";"TAB2",#N/A,TRUE,"GENERAL";"TAB3",#N/A,TRUE,"GENERAL";"TAB4",#N/A,TRUE,"GENERAL";"TAB5",#N/A,TRUE,"GENERAL"}</definedName>
    <definedName name="____h4" hidden="1">{"TAB1",#N/A,TRUE,"GENERAL";"TAB2",#N/A,TRUE,"GENERAL";"TAB3",#N/A,TRUE,"GENERAL";"TAB4",#N/A,TRUE,"GENERAL";"TAB5",#N/A,TRUE,"GENERAL"}</definedName>
    <definedName name="____h5" localSheetId="1" hidden="1">{"TAB1",#N/A,TRUE,"GENERAL";"TAB2",#N/A,TRUE,"GENERAL";"TAB3",#N/A,TRUE,"GENERAL";"TAB4",#N/A,TRUE,"GENERAL";"TAB5",#N/A,TRUE,"GENERAL"}</definedName>
    <definedName name="____h5" localSheetId="2" hidden="1">{"TAB1",#N/A,TRUE,"GENERAL";"TAB2",#N/A,TRUE,"GENERAL";"TAB3",#N/A,TRUE,"GENERAL";"TAB4",#N/A,TRUE,"GENERAL";"TAB5",#N/A,TRUE,"GENERAL"}</definedName>
    <definedName name="____h5" hidden="1">{"TAB1",#N/A,TRUE,"GENERAL";"TAB2",#N/A,TRUE,"GENERAL";"TAB3",#N/A,TRUE,"GENERAL";"TAB4",#N/A,TRUE,"GENERAL";"TAB5",#N/A,TRUE,"GENERAL"}</definedName>
    <definedName name="____h6" localSheetId="1" hidden="1">{"via1",#N/A,TRUE,"general";"via2",#N/A,TRUE,"general";"via3",#N/A,TRUE,"general"}</definedName>
    <definedName name="____h6" localSheetId="2" hidden="1">{"via1",#N/A,TRUE,"general";"via2",#N/A,TRUE,"general";"via3",#N/A,TRUE,"general"}</definedName>
    <definedName name="____h6" hidden="1">{"via1",#N/A,TRUE,"general";"via2",#N/A,TRUE,"general";"via3",#N/A,TRUE,"general"}</definedName>
    <definedName name="____h7" localSheetId="1" hidden="1">{"TAB1",#N/A,TRUE,"GENERAL";"TAB2",#N/A,TRUE,"GENERAL";"TAB3",#N/A,TRUE,"GENERAL";"TAB4",#N/A,TRUE,"GENERAL";"TAB5",#N/A,TRUE,"GENERAL"}</definedName>
    <definedName name="____h7" localSheetId="2" hidden="1">{"TAB1",#N/A,TRUE,"GENERAL";"TAB2",#N/A,TRUE,"GENERAL";"TAB3",#N/A,TRUE,"GENERAL";"TAB4",#N/A,TRUE,"GENERAL";"TAB5",#N/A,TRUE,"GENERAL"}</definedName>
    <definedName name="____h7" hidden="1">{"TAB1",#N/A,TRUE,"GENERAL";"TAB2",#N/A,TRUE,"GENERAL";"TAB3",#N/A,TRUE,"GENERAL";"TAB4",#N/A,TRUE,"GENERAL";"TAB5",#N/A,TRUE,"GENERAL"}</definedName>
    <definedName name="____h8" localSheetId="1" hidden="1">{"via1",#N/A,TRUE,"general";"via2",#N/A,TRUE,"general";"via3",#N/A,TRUE,"general"}</definedName>
    <definedName name="____h8" localSheetId="2" hidden="1">{"via1",#N/A,TRUE,"general";"via2",#N/A,TRUE,"general";"via3",#N/A,TRUE,"general"}</definedName>
    <definedName name="____h8" hidden="1">{"via1",#N/A,TRUE,"general";"via2",#N/A,TRUE,"general";"via3",#N/A,TRUE,"general"}</definedName>
    <definedName name="____hfh7" localSheetId="1" hidden="1">{"via1",#N/A,TRUE,"general";"via2",#N/A,TRUE,"general";"via3",#N/A,TRUE,"general"}</definedName>
    <definedName name="____hfh7" localSheetId="2" hidden="1">{"via1",#N/A,TRUE,"general";"via2",#N/A,TRUE,"general";"via3",#N/A,TRUE,"general"}</definedName>
    <definedName name="____hfh7" hidden="1">{"via1",#N/A,TRUE,"general";"via2",#N/A,TRUE,"general";"via3",#N/A,TRUE,"general"}</definedName>
    <definedName name="____i4" localSheetId="1" hidden="1">{"via1",#N/A,TRUE,"general";"via2",#N/A,TRUE,"general";"via3",#N/A,TRUE,"general"}</definedName>
    <definedName name="____i4" localSheetId="2" hidden="1">{"via1",#N/A,TRUE,"general";"via2",#N/A,TRUE,"general";"via3",#N/A,TRUE,"general"}</definedName>
    <definedName name="____i4" hidden="1">{"via1",#N/A,TRUE,"general";"via2",#N/A,TRUE,"general";"via3",#N/A,TRUE,"general"}</definedName>
    <definedName name="____i5" localSheetId="1" hidden="1">{"TAB1",#N/A,TRUE,"GENERAL";"TAB2",#N/A,TRUE,"GENERAL";"TAB3",#N/A,TRUE,"GENERAL";"TAB4",#N/A,TRUE,"GENERAL";"TAB5",#N/A,TRUE,"GENERAL"}</definedName>
    <definedName name="____i5" localSheetId="2" hidden="1">{"TAB1",#N/A,TRUE,"GENERAL";"TAB2",#N/A,TRUE,"GENERAL";"TAB3",#N/A,TRUE,"GENERAL";"TAB4",#N/A,TRUE,"GENERAL";"TAB5",#N/A,TRUE,"GENERAL"}</definedName>
    <definedName name="____i5" hidden="1">{"TAB1",#N/A,TRUE,"GENERAL";"TAB2",#N/A,TRUE,"GENERAL";"TAB3",#N/A,TRUE,"GENERAL";"TAB4",#N/A,TRUE,"GENERAL";"TAB5",#N/A,TRUE,"GENERAL"}</definedName>
    <definedName name="____i6" localSheetId="1" hidden="1">{"TAB1",#N/A,TRUE,"GENERAL";"TAB2",#N/A,TRUE,"GENERAL";"TAB3",#N/A,TRUE,"GENERAL";"TAB4",#N/A,TRUE,"GENERAL";"TAB5",#N/A,TRUE,"GENERAL"}</definedName>
    <definedName name="____i6" localSheetId="2" hidden="1">{"TAB1",#N/A,TRUE,"GENERAL";"TAB2",#N/A,TRUE,"GENERAL";"TAB3",#N/A,TRUE,"GENERAL";"TAB4",#N/A,TRUE,"GENERAL";"TAB5",#N/A,TRUE,"GENERAL"}</definedName>
    <definedName name="____i6" hidden="1">{"TAB1",#N/A,TRUE,"GENERAL";"TAB2",#N/A,TRUE,"GENERAL";"TAB3",#N/A,TRUE,"GENERAL";"TAB4",#N/A,TRUE,"GENERAL";"TAB5",#N/A,TRUE,"GENERAL"}</definedName>
    <definedName name="____i7" localSheetId="1" hidden="1">{"via1",#N/A,TRUE,"general";"via2",#N/A,TRUE,"general";"via3",#N/A,TRUE,"general"}</definedName>
    <definedName name="____i7" localSheetId="2" hidden="1">{"via1",#N/A,TRUE,"general";"via2",#N/A,TRUE,"general";"via3",#N/A,TRUE,"general"}</definedName>
    <definedName name="____i7" hidden="1">{"via1",#N/A,TRUE,"general";"via2",#N/A,TRUE,"general";"via3",#N/A,TRUE,"general"}</definedName>
    <definedName name="____i77" localSheetId="1" hidden="1">{"TAB1",#N/A,TRUE,"GENERAL";"TAB2",#N/A,TRUE,"GENERAL";"TAB3",#N/A,TRUE,"GENERAL";"TAB4",#N/A,TRUE,"GENERAL";"TAB5",#N/A,TRUE,"GENERAL"}</definedName>
    <definedName name="____i77" localSheetId="2" hidden="1">{"TAB1",#N/A,TRUE,"GENERAL";"TAB2",#N/A,TRUE,"GENERAL";"TAB3",#N/A,TRUE,"GENERAL";"TAB4",#N/A,TRUE,"GENERAL";"TAB5",#N/A,TRUE,"GENERAL"}</definedName>
    <definedName name="____i77" hidden="1">{"TAB1",#N/A,TRUE,"GENERAL";"TAB2",#N/A,TRUE,"GENERAL";"TAB3",#N/A,TRUE,"GENERAL";"TAB4",#N/A,TRUE,"GENERAL";"TAB5",#N/A,TRUE,"GENERAL"}</definedName>
    <definedName name="____i8" localSheetId="1" hidden="1">{"via1",#N/A,TRUE,"general";"via2",#N/A,TRUE,"general";"via3",#N/A,TRUE,"general"}</definedName>
    <definedName name="____i8" localSheetId="2" hidden="1">{"via1",#N/A,TRUE,"general";"via2",#N/A,TRUE,"general";"via3",#N/A,TRUE,"general"}</definedName>
    <definedName name="____i8" hidden="1">{"via1",#N/A,TRUE,"general";"via2",#N/A,TRUE,"general";"via3",#N/A,TRUE,"general"}</definedName>
    <definedName name="____i9" localSheetId="1" hidden="1">{"TAB1",#N/A,TRUE,"GENERAL";"TAB2",#N/A,TRUE,"GENERAL";"TAB3",#N/A,TRUE,"GENERAL";"TAB4",#N/A,TRUE,"GENERAL";"TAB5",#N/A,TRUE,"GENERAL"}</definedName>
    <definedName name="____i9" localSheetId="2" hidden="1">{"TAB1",#N/A,TRUE,"GENERAL";"TAB2",#N/A,TRUE,"GENERAL";"TAB3",#N/A,TRUE,"GENERAL";"TAB4",#N/A,TRUE,"GENERAL";"TAB5",#N/A,TRUE,"GENERAL"}</definedName>
    <definedName name="____i9" hidden="1">{"TAB1",#N/A,TRUE,"GENERAL";"TAB2",#N/A,TRUE,"GENERAL";"TAB3",#N/A,TRUE,"GENERAL";"TAB4",#N/A,TRUE,"GENERAL";"TAB5",#N/A,TRUE,"GENERAL"}</definedName>
    <definedName name="____ICP1" localSheetId="1">#REF!</definedName>
    <definedName name="____ICP1" localSheetId="2">#REF!</definedName>
    <definedName name="____ICP1">#REF!</definedName>
    <definedName name="____INF1" localSheetId="1">#REF!</definedName>
    <definedName name="____INF1" localSheetId="2">#REF!</definedName>
    <definedName name="____INF1">#REF!</definedName>
    <definedName name="____k3" localSheetId="1" hidden="1">{"TAB1",#N/A,TRUE,"GENERAL";"TAB2",#N/A,TRUE,"GENERAL";"TAB3",#N/A,TRUE,"GENERAL";"TAB4",#N/A,TRUE,"GENERAL";"TAB5",#N/A,TRUE,"GENERAL"}</definedName>
    <definedName name="____k3" localSheetId="2" hidden="1">{"TAB1",#N/A,TRUE,"GENERAL";"TAB2",#N/A,TRUE,"GENERAL";"TAB3",#N/A,TRUE,"GENERAL";"TAB4",#N/A,TRUE,"GENERAL";"TAB5",#N/A,TRUE,"GENERAL"}</definedName>
    <definedName name="____k3" hidden="1">{"TAB1",#N/A,TRUE,"GENERAL";"TAB2",#N/A,TRUE,"GENERAL";"TAB3",#N/A,TRUE,"GENERAL";"TAB4",#N/A,TRUE,"GENERAL";"TAB5",#N/A,TRUE,"GENERAL"}</definedName>
    <definedName name="____k4" localSheetId="1" hidden="1">{"via1",#N/A,TRUE,"general";"via2",#N/A,TRUE,"general";"via3",#N/A,TRUE,"general"}</definedName>
    <definedName name="____k4" localSheetId="2" hidden="1">{"via1",#N/A,TRUE,"general";"via2",#N/A,TRUE,"general";"via3",#N/A,TRUE,"general"}</definedName>
    <definedName name="____k4" hidden="1">{"via1",#N/A,TRUE,"general";"via2",#N/A,TRUE,"general";"via3",#N/A,TRUE,"general"}</definedName>
    <definedName name="____k5" localSheetId="1" hidden="1">{"via1",#N/A,TRUE,"general";"via2",#N/A,TRUE,"general";"via3",#N/A,TRUE,"general"}</definedName>
    <definedName name="____k5" localSheetId="2" hidden="1">{"via1",#N/A,TRUE,"general";"via2",#N/A,TRUE,"general";"via3",#N/A,TRUE,"general"}</definedName>
    <definedName name="____k5" hidden="1">{"via1",#N/A,TRUE,"general";"via2",#N/A,TRUE,"general";"via3",#N/A,TRUE,"general"}</definedName>
    <definedName name="____k6" localSheetId="1" hidden="1">{"TAB1",#N/A,TRUE,"GENERAL";"TAB2",#N/A,TRUE,"GENERAL";"TAB3",#N/A,TRUE,"GENERAL";"TAB4",#N/A,TRUE,"GENERAL";"TAB5",#N/A,TRUE,"GENERAL"}</definedName>
    <definedName name="____k6" localSheetId="2" hidden="1">{"TAB1",#N/A,TRUE,"GENERAL";"TAB2",#N/A,TRUE,"GENERAL";"TAB3",#N/A,TRUE,"GENERAL";"TAB4",#N/A,TRUE,"GENERAL";"TAB5",#N/A,TRUE,"GENERAL"}</definedName>
    <definedName name="____k6" hidden="1">{"TAB1",#N/A,TRUE,"GENERAL";"TAB2",#N/A,TRUE,"GENERAL";"TAB3",#N/A,TRUE,"GENERAL";"TAB4",#N/A,TRUE,"GENERAL";"TAB5",#N/A,TRUE,"GENERAL"}</definedName>
    <definedName name="____k7" localSheetId="1" hidden="1">{"via1",#N/A,TRUE,"general";"via2",#N/A,TRUE,"general";"via3",#N/A,TRUE,"general"}</definedName>
    <definedName name="____k7" localSheetId="2" hidden="1">{"via1",#N/A,TRUE,"general";"via2",#N/A,TRUE,"general";"via3",#N/A,TRUE,"general"}</definedName>
    <definedName name="____k7" hidden="1">{"via1",#N/A,TRUE,"general";"via2",#N/A,TRUE,"general";"via3",#N/A,TRUE,"general"}</definedName>
    <definedName name="____k8" localSheetId="1" hidden="1">{"via1",#N/A,TRUE,"general";"via2",#N/A,TRUE,"general";"via3",#N/A,TRUE,"general"}</definedName>
    <definedName name="____k8" localSheetId="2" hidden="1">{"via1",#N/A,TRUE,"general";"via2",#N/A,TRUE,"general";"via3",#N/A,TRUE,"general"}</definedName>
    <definedName name="____k8" hidden="1">{"via1",#N/A,TRUE,"general";"via2",#N/A,TRUE,"general";"via3",#N/A,TRUE,"general"}</definedName>
    <definedName name="____k9" localSheetId="1" hidden="1">{"TAB1",#N/A,TRUE,"GENERAL";"TAB2",#N/A,TRUE,"GENERAL";"TAB3",#N/A,TRUE,"GENERAL";"TAB4",#N/A,TRUE,"GENERAL";"TAB5",#N/A,TRUE,"GENERAL"}</definedName>
    <definedName name="____k9" localSheetId="2" hidden="1">{"TAB1",#N/A,TRUE,"GENERAL";"TAB2",#N/A,TRUE,"GENERAL";"TAB3",#N/A,TRUE,"GENERAL";"TAB4",#N/A,TRUE,"GENERAL";"TAB5",#N/A,TRUE,"GENERAL"}</definedName>
    <definedName name="____k9" hidden="1">{"TAB1",#N/A,TRUE,"GENERAL";"TAB2",#N/A,TRUE,"GENERAL";"TAB3",#N/A,TRUE,"GENERAL";"TAB4",#N/A,TRUE,"GENERAL";"TAB5",#N/A,TRUE,"GENERAL"}</definedName>
    <definedName name="____kjk6" localSheetId="1" hidden="1">{"TAB1",#N/A,TRUE,"GENERAL";"TAB2",#N/A,TRUE,"GENERAL";"TAB3",#N/A,TRUE,"GENERAL";"TAB4",#N/A,TRUE,"GENERAL";"TAB5",#N/A,TRUE,"GENERAL"}</definedName>
    <definedName name="____kjk6" localSheetId="2" hidden="1">{"TAB1",#N/A,TRUE,"GENERAL";"TAB2",#N/A,TRUE,"GENERAL";"TAB3",#N/A,TRUE,"GENERAL";"TAB4",#N/A,TRUE,"GENERAL";"TAB5",#N/A,TRUE,"GENERAL"}</definedName>
    <definedName name="____kjk6" hidden="1">{"TAB1",#N/A,TRUE,"GENERAL";"TAB2",#N/A,TRUE,"GENERAL";"TAB3",#N/A,TRUE,"GENERAL";"TAB4",#N/A,TRUE,"GENERAL";"TAB5",#N/A,TRUE,"GENERAL"}</definedName>
    <definedName name="____LEY80" localSheetId="1">#REF!</definedName>
    <definedName name="____LEY80" localSheetId="2">#REF!</definedName>
    <definedName name="____LEY80">#REF!</definedName>
    <definedName name="____M14">'[4]Base Datos'!$B$9</definedName>
    <definedName name="____m3" localSheetId="1" hidden="1">{"via1",#N/A,TRUE,"general";"via2",#N/A,TRUE,"general";"via3",#N/A,TRUE,"general"}</definedName>
    <definedName name="____m3" localSheetId="2" hidden="1">{"via1",#N/A,TRUE,"general";"via2",#N/A,TRUE,"general";"via3",#N/A,TRUE,"general"}</definedName>
    <definedName name="____m3" hidden="1">{"via1",#N/A,TRUE,"general";"via2",#N/A,TRUE,"general";"via3",#N/A,TRUE,"general"}</definedName>
    <definedName name="____m4" localSheetId="1" hidden="1">{"TAB1",#N/A,TRUE,"GENERAL";"TAB2",#N/A,TRUE,"GENERAL";"TAB3",#N/A,TRUE,"GENERAL";"TAB4",#N/A,TRUE,"GENERAL";"TAB5",#N/A,TRUE,"GENERAL"}</definedName>
    <definedName name="____m4" localSheetId="2" hidden="1">{"TAB1",#N/A,TRUE,"GENERAL";"TAB2",#N/A,TRUE,"GENERAL";"TAB3",#N/A,TRUE,"GENERAL";"TAB4",#N/A,TRUE,"GENERAL";"TAB5",#N/A,TRUE,"GENERAL"}</definedName>
    <definedName name="____m4" hidden="1">{"TAB1",#N/A,TRUE,"GENERAL";"TAB2",#N/A,TRUE,"GENERAL";"TAB3",#N/A,TRUE,"GENERAL";"TAB4",#N/A,TRUE,"GENERAL";"TAB5",#N/A,TRUE,"GENERAL"}</definedName>
    <definedName name="____m5" localSheetId="1" hidden="1">{"via1",#N/A,TRUE,"general";"via2",#N/A,TRUE,"general";"via3",#N/A,TRUE,"general"}</definedName>
    <definedName name="____m5" localSheetId="2" hidden="1">{"via1",#N/A,TRUE,"general";"via2",#N/A,TRUE,"general";"via3",#N/A,TRUE,"general"}</definedName>
    <definedName name="____m5" hidden="1">{"via1",#N/A,TRUE,"general";"via2",#N/A,TRUE,"general";"via3",#N/A,TRUE,"general"}</definedName>
    <definedName name="____m6" localSheetId="1" hidden="1">{"TAB1",#N/A,TRUE,"GENERAL";"TAB2",#N/A,TRUE,"GENERAL";"TAB3",#N/A,TRUE,"GENERAL";"TAB4",#N/A,TRUE,"GENERAL";"TAB5",#N/A,TRUE,"GENERAL"}</definedName>
    <definedName name="____m6" localSheetId="2" hidden="1">{"TAB1",#N/A,TRUE,"GENERAL";"TAB2",#N/A,TRUE,"GENERAL";"TAB3",#N/A,TRUE,"GENERAL";"TAB4",#N/A,TRUE,"GENERAL";"TAB5",#N/A,TRUE,"GENERAL"}</definedName>
    <definedName name="____m6" hidden="1">{"TAB1",#N/A,TRUE,"GENERAL";"TAB2",#N/A,TRUE,"GENERAL";"TAB3",#N/A,TRUE,"GENERAL";"TAB4",#N/A,TRUE,"GENERAL";"TAB5",#N/A,TRUE,"GENERAL"}</definedName>
    <definedName name="____m7" localSheetId="1" hidden="1">{"TAB1",#N/A,TRUE,"GENERAL";"TAB2",#N/A,TRUE,"GENERAL";"TAB3",#N/A,TRUE,"GENERAL";"TAB4",#N/A,TRUE,"GENERAL";"TAB5",#N/A,TRUE,"GENERAL"}</definedName>
    <definedName name="____m7" localSheetId="2" hidden="1">{"TAB1",#N/A,TRUE,"GENERAL";"TAB2",#N/A,TRUE,"GENERAL";"TAB3",#N/A,TRUE,"GENERAL";"TAB4",#N/A,TRUE,"GENERAL";"TAB5",#N/A,TRUE,"GENERAL"}</definedName>
    <definedName name="____m7" hidden="1">{"TAB1",#N/A,TRUE,"GENERAL";"TAB2",#N/A,TRUE,"GENERAL";"TAB3",#N/A,TRUE,"GENERAL";"TAB4",#N/A,TRUE,"GENERAL";"TAB5",#N/A,TRUE,"GENERAL"}</definedName>
    <definedName name="____m8" localSheetId="1" hidden="1">{"via1",#N/A,TRUE,"general";"via2",#N/A,TRUE,"general";"via3",#N/A,TRUE,"general"}</definedName>
    <definedName name="____m8" localSheetId="2" hidden="1">{"via1",#N/A,TRUE,"general";"via2",#N/A,TRUE,"general";"via3",#N/A,TRUE,"general"}</definedName>
    <definedName name="____m8" hidden="1">{"via1",#N/A,TRUE,"general";"via2",#N/A,TRUE,"general";"via3",#N/A,TRUE,"general"}</definedName>
    <definedName name="____m9" localSheetId="1" hidden="1">{"via1",#N/A,TRUE,"general";"via2",#N/A,TRUE,"general";"via3",#N/A,TRUE,"general"}</definedName>
    <definedName name="____m9" localSheetId="2" hidden="1">{"via1",#N/A,TRUE,"general";"via2",#N/A,TRUE,"general";"via3",#N/A,TRUE,"general"}</definedName>
    <definedName name="____m9" hidden="1">{"via1",#N/A,TRUE,"general";"via2",#N/A,TRUE,"general";"via3",#N/A,TRUE,"general"}</definedName>
    <definedName name="____MA2" localSheetId="1">#REF!</definedName>
    <definedName name="____MA2" localSheetId="2">#REF!</definedName>
    <definedName name="____MA2">#REF!</definedName>
    <definedName name="____MAT1">#REF!</definedName>
    <definedName name="____MAT10">#REF!</definedName>
    <definedName name="____MAT100">#REF!</definedName>
    <definedName name="____MAT101">#REF!</definedName>
    <definedName name="____MAT102">#REF!</definedName>
    <definedName name="____MAT103">#REF!</definedName>
    <definedName name="____MAT104">#REF!</definedName>
    <definedName name="____MAT105">#REF!</definedName>
    <definedName name="____MAT106">#REF!</definedName>
    <definedName name="____MAT107">#REF!</definedName>
    <definedName name="____MAT108">#REF!</definedName>
    <definedName name="____MAT109">#REF!</definedName>
    <definedName name="____MAT11">#REF!</definedName>
    <definedName name="____MAT110">#REF!</definedName>
    <definedName name="____MAT111">#REF!</definedName>
    <definedName name="____MAT1111">'[4]Base Datos'!$B$43</definedName>
    <definedName name="____MAT112">#REF!</definedName>
    <definedName name="____MAT113">#REF!</definedName>
    <definedName name="____MAT114">#REF!</definedName>
    <definedName name="____MAT115">#REF!</definedName>
    <definedName name="____MAT116">#REF!</definedName>
    <definedName name="____MAT117">#REF!</definedName>
    <definedName name="____MAT118">#REF!</definedName>
    <definedName name="____MAT119">#REF!</definedName>
    <definedName name="____MAT12">#REF!</definedName>
    <definedName name="____MAT120">#REF!</definedName>
    <definedName name="____MAT121">#REF!</definedName>
    <definedName name="____MAT122">#REF!</definedName>
    <definedName name="____MAT123">#REF!</definedName>
    <definedName name="____MAT124">#REF!</definedName>
    <definedName name="____MAT125">#REF!</definedName>
    <definedName name="____MAT126">#REF!</definedName>
    <definedName name="____MAT127">#REF!</definedName>
    <definedName name="____MAT128">#REF!</definedName>
    <definedName name="____MAT129">#REF!</definedName>
    <definedName name="____MAT13">#REF!</definedName>
    <definedName name="____MAT130">#REF!</definedName>
    <definedName name="____MAT131">#REF!</definedName>
    <definedName name="____MAT132">#REF!</definedName>
    <definedName name="____MAT133">#REF!</definedName>
    <definedName name="____MAT134">#REF!</definedName>
    <definedName name="____MAT135">#REF!</definedName>
    <definedName name="____MAT136">#REF!</definedName>
    <definedName name="____MAT137">#REF!</definedName>
    <definedName name="____MAT138">#REF!</definedName>
    <definedName name="____MAT139">#REF!</definedName>
    <definedName name="____MAT14">#REF!</definedName>
    <definedName name="____MAT140">#REF!</definedName>
    <definedName name="____MAT141">#REF!</definedName>
    <definedName name="____MAT142">#REF!</definedName>
    <definedName name="____MAT143">#REF!</definedName>
    <definedName name="____MAT144">#REF!</definedName>
    <definedName name="____MAT145">#REF!</definedName>
    <definedName name="____MAT146">#REF!</definedName>
    <definedName name="____MAT147">#REF!</definedName>
    <definedName name="____MAT148">#REF!</definedName>
    <definedName name="____MAT149">#REF!</definedName>
    <definedName name="____MAT15">#REF!</definedName>
    <definedName name="____MAT150">#REF!</definedName>
    <definedName name="____MAT151">#REF!</definedName>
    <definedName name="____MAT152">#REF!</definedName>
    <definedName name="____MAT153">#REF!</definedName>
    <definedName name="____MAT154">#REF!</definedName>
    <definedName name="____MAT155">#REF!</definedName>
    <definedName name="____MAT156">#REF!</definedName>
    <definedName name="____MAT157">#REF!</definedName>
    <definedName name="____MAT158">#REF!</definedName>
    <definedName name="____MAT159">#REF!</definedName>
    <definedName name="____MAT16">#REF!</definedName>
    <definedName name="____MAT160">#REF!</definedName>
    <definedName name="____MAT161">#REF!</definedName>
    <definedName name="____MAT162">#REF!</definedName>
    <definedName name="____MAT163">#REF!</definedName>
    <definedName name="____MAT164">#REF!</definedName>
    <definedName name="____MAT165">#REF!</definedName>
    <definedName name="____MAT166">#REF!</definedName>
    <definedName name="____MAT17">#REF!</definedName>
    <definedName name="____MAT170">'[7]Base Datos'!$B$212</definedName>
    <definedName name="____MAT171">'[7]Base Datos'!$B$213</definedName>
    <definedName name="____MAT18">#REF!</definedName>
    <definedName name="____MAT19">#REF!</definedName>
    <definedName name="____MAT2">#REF!</definedName>
    <definedName name="____MAT20">#REF!</definedName>
    <definedName name="____MAT21">#REF!</definedName>
    <definedName name="____MAT22">#REF!</definedName>
    <definedName name="____MAT23">#REF!</definedName>
    <definedName name="____MAT24">#REF!</definedName>
    <definedName name="____MAT25">#REF!</definedName>
    <definedName name="____MAT26">#REF!</definedName>
    <definedName name="____MAT27">#REF!</definedName>
    <definedName name="____MAT28">#REF!</definedName>
    <definedName name="____MAT29">#REF!</definedName>
    <definedName name="____MAT3">#REF!</definedName>
    <definedName name="____MAT30">#REF!</definedName>
    <definedName name="____MAT31">#REF!</definedName>
    <definedName name="____MAT32">#REF!</definedName>
    <definedName name="____MAT33">#REF!</definedName>
    <definedName name="____MAT34">#REF!</definedName>
    <definedName name="____MAT35">#REF!</definedName>
    <definedName name="____MAT36">#REF!</definedName>
    <definedName name="____MAT37">#REF!</definedName>
    <definedName name="____MAT38">#REF!</definedName>
    <definedName name="____MAT39">#REF!</definedName>
    <definedName name="____MAT4">#REF!</definedName>
    <definedName name="____MAT40">#REF!</definedName>
    <definedName name="____MAT41">#REF!</definedName>
    <definedName name="____MAT42">#REF!</definedName>
    <definedName name="____MAT43">#REF!</definedName>
    <definedName name="____MAT44">#REF!</definedName>
    <definedName name="____MAT45">#REF!</definedName>
    <definedName name="____MAT46">#REF!</definedName>
    <definedName name="____MAT47">#REF!</definedName>
    <definedName name="____MAT48">#REF!</definedName>
    <definedName name="____MAT49">#REF!</definedName>
    <definedName name="____MAT5">#REF!</definedName>
    <definedName name="____MAT50">#REF!</definedName>
    <definedName name="____MAT51">#REF!</definedName>
    <definedName name="____MAT52">#REF!</definedName>
    <definedName name="____MAT53">#REF!</definedName>
    <definedName name="____MAT54">#REF!</definedName>
    <definedName name="____MAT55">#REF!</definedName>
    <definedName name="____MAT56">#REF!</definedName>
    <definedName name="____MAT57">#REF!</definedName>
    <definedName name="____MAT58">#REF!</definedName>
    <definedName name="____MAT59">#REF!</definedName>
    <definedName name="____MAT6">#REF!</definedName>
    <definedName name="____MAT60">#REF!</definedName>
    <definedName name="____MAT61">#REF!</definedName>
    <definedName name="____MAT62">#REF!</definedName>
    <definedName name="____MAT63">#REF!</definedName>
    <definedName name="____MAT64">#REF!</definedName>
    <definedName name="____MAT65">#REF!</definedName>
    <definedName name="____MAT66">#REF!</definedName>
    <definedName name="____MAT67">#REF!</definedName>
    <definedName name="____MAT68">#REF!</definedName>
    <definedName name="____MAT69">#REF!</definedName>
    <definedName name="____MAT7">#REF!</definedName>
    <definedName name="____MAT70">#REF!</definedName>
    <definedName name="____MAT71">#REF!</definedName>
    <definedName name="____MAT72">#REF!</definedName>
    <definedName name="____MAT73">#REF!</definedName>
    <definedName name="____MAT74">#REF!</definedName>
    <definedName name="____MAT75">#REF!</definedName>
    <definedName name="____MAT76">#REF!</definedName>
    <definedName name="____MAT77">#REF!</definedName>
    <definedName name="____MAT78">#REF!</definedName>
    <definedName name="____MAT79">#REF!</definedName>
    <definedName name="____MAT8">#REF!</definedName>
    <definedName name="____MAT80">#REF!</definedName>
    <definedName name="____MAT81">#REF!</definedName>
    <definedName name="____MAT82">#REF!</definedName>
    <definedName name="____MAT83">#REF!</definedName>
    <definedName name="____MAT832">'[8]Base Datos'!$B$125</definedName>
    <definedName name="____MAT84">#REF!</definedName>
    <definedName name="____MAT85">#REF!</definedName>
    <definedName name="____MAT86">#REF!</definedName>
    <definedName name="____MAT87">#REF!</definedName>
    <definedName name="____MAT88">#REF!</definedName>
    <definedName name="____MAT89">#REF!</definedName>
    <definedName name="____MAT9">#REF!</definedName>
    <definedName name="____MAT90">#REF!</definedName>
    <definedName name="____MAT91">#REF!</definedName>
    <definedName name="____MAT92">#REF!</definedName>
    <definedName name="____MAT93">#REF!</definedName>
    <definedName name="____MAT94">#REF!</definedName>
    <definedName name="____MAT95">#REF!</definedName>
    <definedName name="____MAT96">#REF!</definedName>
    <definedName name="____MAT97">#REF!</definedName>
    <definedName name="____MAT98">#REF!</definedName>
    <definedName name="____MAT99">#REF!</definedName>
    <definedName name="____MAY88">'[9]Base Datos'!$B$11</definedName>
    <definedName name="____mmm">#REF!</definedName>
    <definedName name="____MO1">#REF!</definedName>
    <definedName name="____MO10">#REF!</definedName>
    <definedName name="____mo2">#REF!</definedName>
    <definedName name="____mo3">#REF!</definedName>
    <definedName name="____MO4">#REF!</definedName>
    <definedName name="____mo5">#REF!</definedName>
    <definedName name="____MO6">#REF!</definedName>
    <definedName name="____MO7">#REF!</definedName>
    <definedName name="____MO8">#REF!</definedName>
    <definedName name="____MO9">#REF!</definedName>
    <definedName name="____MOR15">[2]CONS!$E$22</definedName>
    <definedName name="____MV1">#REF!</definedName>
    <definedName name="____MV10">#REF!</definedName>
    <definedName name="____MV11">#REF!</definedName>
    <definedName name="____MV12">#REF!</definedName>
    <definedName name="____MV13">#REF!</definedName>
    <definedName name="____MV14">#REF!</definedName>
    <definedName name="____MV15">#REF!</definedName>
    <definedName name="____MV16">#REF!</definedName>
    <definedName name="____MV17">#REF!</definedName>
    <definedName name="____MV18">#REF!</definedName>
    <definedName name="____MV19">#REF!</definedName>
    <definedName name="____MV2">#REF!</definedName>
    <definedName name="____MV20">#REF!</definedName>
    <definedName name="____MV3">#REF!</definedName>
    <definedName name="____MV4">#REF!</definedName>
    <definedName name="____MV5">#REF!</definedName>
    <definedName name="____MV6">#REF!</definedName>
    <definedName name="____MV7">#REF!</definedName>
    <definedName name="____MV8">#REF!</definedName>
    <definedName name="____MV9">#REF!</definedName>
    <definedName name="____n3" localSheetId="1" hidden="1">{"TAB1",#N/A,TRUE,"GENERAL";"TAB2",#N/A,TRUE,"GENERAL";"TAB3",#N/A,TRUE,"GENERAL";"TAB4",#N/A,TRUE,"GENERAL";"TAB5",#N/A,TRUE,"GENERAL"}</definedName>
    <definedName name="____n3" localSheetId="2" hidden="1">{"TAB1",#N/A,TRUE,"GENERAL";"TAB2",#N/A,TRUE,"GENERAL";"TAB3",#N/A,TRUE,"GENERAL";"TAB4",#N/A,TRUE,"GENERAL";"TAB5",#N/A,TRUE,"GENERAL"}</definedName>
    <definedName name="____n3" hidden="1">{"TAB1",#N/A,TRUE,"GENERAL";"TAB2",#N/A,TRUE,"GENERAL";"TAB3",#N/A,TRUE,"GENERAL";"TAB4",#N/A,TRUE,"GENERAL";"TAB5",#N/A,TRUE,"GENERAL"}</definedName>
    <definedName name="____n4" localSheetId="1" hidden="1">{"via1",#N/A,TRUE,"general";"via2",#N/A,TRUE,"general";"via3",#N/A,TRUE,"general"}</definedName>
    <definedName name="____n4" localSheetId="2" hidden="1">{"via1",#N/A,TRUE,"general";"via2",#N/A,TRUE,"general";"via3",#N/A,TRUE,"general"}</definedName>
    <definedName name="____n4" hidden="1">{"via1",#N/A,TRUE,"general";"via2",#N/A,TRUE,"general";"via3",#N/A,TRUE,"general"}</definedName>
    <definedName name="____n5" localSheetId="1" hidden="1">{"TAB1",#N/A,TRUE,"GENERAL";"TAB2",#N/A,TRUE,"GENERAL";"TAB3",#N/A,TRUE,"GENERAL";"TAB4",#N/A,TRUE,"GENERAL";"TAB5",#N/A,TRUE,"GENERAL"}</definedName>
    <definedName name="____n5" localSheetId="2" hidden="1">{"TAB1",#N/A,TRUE,"GENERAL";"TAB2",#N/A,TRUE,"GENERAL";"TAB3",#N/A,TRUE,"GENERAL";"TAB4",#N/A,TRUE,"GENERAL";"TAB5",#N/A,TRUE,"GENERAL"}</definedName>
    <definedName name="____n5" hidden="1">{"TAB1",#N/A,TRUE,"GENERAL";"TAB2",#N/A,TRUE,"GENERAL";"TAB3",#N/A,TRUE,"GENERAL";"TAB4",#N/A,TRUE,"GENERAL";"TAB5",#N/A,TRUE,"GENERAL"}</definedName>
    <definedName name="____NOM01">#REF!</definedName>
    <definedName name="____NOM02">#REF!</definedName>
    <definedName name="____NOM03">#REF!</definedName>
    <definedName name="____NOM1">#REF!</definedName>
    <definedName name="____NOM2">#REF!</definedName>
    <definedName name="____NOM3">#REF!</definedName>
    <definedName name="____nyn7" localSheetId="1" hidden="1">{"via1",#N/A,TRUE,"general";"via2",#N/A,TRUE,"general";"via3",#N/A,TRUE,"general"}</definedName>
    <definedName name="____nyn7" localSheetId="2" hidden="1">{"via1",#N/A,TRUE,"general";"via2",#N/A,TRUE,"general";"via3",#N/A,TRUE,"general"}</definedName>
    <definedName name="____nyn7" hidden="1">{"via1",#N/A,TRUE,"general";"via2",#N/A,TRUE,"general";"via3",#N/A,TRUE,"general"}</definedName>
    <definedName name="____o4" localSheetId="1" hidden="1">{"via1",#N/A,TRUE,"general";"via2",#N/A,TRUE,"general";"via3",#N/A,TRUE,"general"}</definedName>
    <definedName name="____o4" localSheetId="2" hidden="1">{"via1",#N/A,TRUE,"general";"via2",#N/A,TRUE,"general";"via3",#N/A,TRUE,"general"}</definedName>
    <definedName name="____o4" hidden="1">{"via1",#N/A,TRUE,"general";"via2",#N/A,TRUE,"general";"via3",#N/A,TRUE,"general"}</definedName>
    <definedName name="____o5" localSheetId="1" hidden="1">{"TAB1",#N/A,TRUE,"GENERAL";"TAB2",#N/A,TRUE,"GENERAL";"TAB3",#N/A,TRUE,"GENERAL";"TAB4",#N/A,TRUE,"GENERAL";"TAB5",#N/A,TRUE,"GENERAL"}</definedName>
    <definedName name="____o5" localSheetId="2" hidden="1">{"TAB1",#N/A,TRUE,"GENERAL";"TAB2",#N/A,TRUE,"GENERAL";"TAB3",#N/A,TRUE,"GENERAL";"TAB4",#N/A,TRUE,"GENERAL";"TAB5",#N/A,TRUE,"GENERAL"}</definedName>
    <definedName name="____o5" hidden="1">{"TAB1",#N/A,TRUE,"GENERAL";"TAB2",#N/A,TRUE,"GENERAL";"TAB3",#N/A,TRUE,"GENERAL";"TAB4",#N/A,TRUE,"GENERAL";"TAB5",#N/A,TRUE,"GENERAL"}</definedName>
    <definedName name="____o6" localSheetId="1" hidden="1">{"TAB1",#N/A,TRUE,"GENERAL";"TAB2",#N/A,TRUE,"GENERAL";"TAB3",#N/A,TRUE,"GENERAL";"TAB4",#N/A,TRUE,"GENERAL";"TAB5",#N/A,TRUE,"GENERAL"}</definedName>
    <definedName name="____o6" localSheetId="2" hidden="1">{"TAB1",#N/A,TRUE,"GENERAL";"TAB2",#N/A,TRUE,"GENERAL";"TAB3",#N/A,TRUE,"GENERAL";"TAB4",#N/A,TRUE,"GENERAL";"TAB5",#N/A,TRUE,"GENERAL"}</definedName>
    <definedName name="____o6" hidden="1">{"TAB1",#N/A,TRUE,"GENERAL";"TAB2",#N/A,TRUE,"GENERAL";"TAB3",#N/A,TRUE,"GENERAL";"TAB4",#N/A,TRUE,"GENERAL";"TAB5",#N/A,TRUE,"GENERAL"}</definedName>
    <definedName name="____o7" localSheetId="1" hidden="1">{"TAB1",#N/A,TRUE,"GENERAL";"TAB2",#N/A,TRUE,"GENERAL";"TAB3",#N/A,TRUE,"GENERAL";"TAB4",#N/A,TRUE,"GENERAL";"TAB5",#N/A,TRUE,"GENERAL"}</definedName>
    <definedName name="____o7" localSheetId="2" hidden="1">{"TAB1",#N/A,TRUE,"GENERAL";"TAB2",#N/A,TRUE,"GENERAL";"TAB3",#N/A,TRUE,"GENERAL";"TAB4",#N/A,TRUE,"GENERAL";"TAB5",#N/A,TRUE,"GENERAL"}</definedName>
    <definedName name="____o7" hidden="1">{"TAB1",#N/A,TRUE,"GENERAL";"TAB2",#N/A,TRUE,"GENERAL";"TAB3",#N/A,TRUE,"GENERAL";"TAB4",#N/A,TRUE,"GENERAL";"TAB5",#N/A,TRUE,"GENERAL"}</definedName>
    <definedName name="____o8" localSheetId="1" hidden="1">{"via1",#N/A,TRUE,"general";"via2",#N/A,TRUE,"general";"via3",#N/A,TRUE,"general"}</definedName>
    <definedName name="____o8" localSheetId="2" hidden="1">{"via1",#N/A,TRUE,"general";"via2",#N/A,TRUE,"general";"via3",#N/A,TRUE,"general"}</definedName>
    <definedName name="____o8" hidden="1">{"via1",#N/A,TRUE,"general";"via2",#N/A,TRUE,"general";"via3",#N/A,TRUE,"general"}</definedName>
    <definedName name="____o9" localSheetId="1" hidden="1">{"TAB1",#N/A,TRUE,"GENERAL";"TAB2",#N/A,TRUE,"GENERAL";"TAB3",#N/A,TRUE,"GENERAL";"TAB4",#N/A,TRUE,"GENERAL";"TAB5",#N/A,TRUE,"GENERAL"}</definedName>
    <definedName name="____o9" localSheetId="2" hidden="1">{"TAB1",#N/A,TRUE,"GENERAL";"TAB2",#N/A,TRUE,"GENERAL";"TAB3",#N/A,TRUE,"GENERAL";"TAB4",#N/A,TRUE,"GENERAL";"TAB5",#N/A,TRUE,"GENERAL"}</definedName>
    <definedName name="____o9" hidden="1">{"TAB1",#N/A,TRUE,"GENERAL";"TAB2",#N/A,TRUE,"GENERAL";"TAB3",#N/A,TRUE,"GENERAL";"TAB4",#N/A,TRUE,"GENERAL";"TAB5",#N/A,TRUE,"GENERAL"}</definedName>
    <definedName name="____OCD1" localSheetId="1">#REF!</definedName>
    <definedName name="____OCD1" localSheetId="2">#REF!</definedName>
    <definedName name="____OCD1">#REF!</definedName>
    <definedName name="____OCI1" localSheetId="1">#REF!</definedName>
    <definedName name="____OCI1" localSheetId="2">#REF!</definedName>
    <definedName name="____OCI1">#REF!</definedName>
    <definedName name="____p6" localSheetId="1" hidden="1">{"via1",#N/A,TRUE,"general";"via2",#N/A,TRUE,"general";"via3",#N/A,TRUE,"general"}</definedName>
    <definedName name="____p6" localSheetId="2" hidden="1">{"via1",#N/A,TRUE,"general";"via2",#N/A,TRUE,"general";"via3",#N/A,TRUE,"general"}</definedName>
    <definedName name="____p6" hidden="1">{"via1",#N/A,TRUE,"general";"via2",#N/A,TRUE,"general";"via3",#N/A,TRUE,"general"}</definedName>
    <definedName name="____p7" localSheetId="1" hidden="1">{"via1",#N/A,TRUE,"general";"via2",#N/A,TRUE,"general";"via3",#N/A,TRUE,"general"}</definedName>
    <definedName name="____p7" localSheetId="2" hidden="1">{"via1",#N/A,TRUE,"general";"via2",#N/A,TRUE,"general";"via3",#N/A,TRUE,"general"}</definedName>
    <definedName name="____p7" hidden="1">{"via1",#N/A,TRUE,"general";"via2",#N/A,TRUE,"general";"via3",#N/A,TRUE,"general"}</definedName>
    <definedName name="____p8" localSheetId="1" hidden="1">{"TAB1",#N/A,TRUE,"GENERAL";"TAB2",#N/A,TRUE,"GENERAL";"TAB3",#N/A,TRUE,"GENERAL";"TAB4",#N/A,TRUE,"GENERAL";"TAB5",#N/A,TRUE,"GENERAL"}</definedName>
    <definedName name="____p8" localSheetId="2" hidden="1">{"TAB1",#N/A,TRUE,"GENERAL";"TAB2",#N/A,TRUE,"GENERAL";"TAB3",#N/A,TRUE,"GENERAL";"TAB4",#N/A,TRUE,"GENERAL";"TAB5",#N/A,TRUE,"GENERAL"}</definedName>
    <definedName name="____p8" hidden="1">{"TAB1",#N/A,TRUE,"GENERAL";"TAB2",#N/A,TRUE,"GENERAL";"TAB3",#N/A,TRUE,"GENERAL";"TAB4",#N/A,TRUE,"GENERAL";"TAB5",#N/A,TRUE,"GENERAL"}</definedName>
    <definedName name="____PJ50" localSheetId="1">#REF!</definedName>
    <definedName name="____PJ50" localSheetId="2">#REF!</definedName>
    <definedName name="____PJ50">#REF!</definedName>
    <definedName name="____pj51" localSheetId="1">#REF!</definedName>
    <definedName name="____pj51" localSheetId="2">#REF!</definedName>
    <definedName name="____pj51">#REF!</definedName>
    <definedName name="____POR1">#REF!</definedName>
    <definedName name="____POR2">#REF!</definedName>
    <definedName name="____POR3">#REF!</definedName>
    <definedName name="____POR4">#REF!</definedName>
    <definedName name="____POR5">#REF!</definedName>
    <definedName name="____pr01" localSheetId="1">#REF!</definedName>
    <definedName name="____pr01" localSheetId="2">#REF!</definedName>
    <definedName name="____pr01">#REF!</definedName>
    <definedName name="____pr02" localSheetId="1">#REF!</definedName>
    <definedName name="____pr02" localSheetId="2">#REF!</definedName>
    <definedName name="____pr02">#REF!</definedName>
    <definedName name="____pr03" localSheetId="1">#REF!</definedName>
    <definedName name="____pr03" localSheetId="2">#REF!</definedName>
    <definedName name="____pr03">#REF!</definedName>
    <definedName name="____pr04" localSheetId="1">#REF!</definedName>
    <definedName name="____pr04" localSheetId="2">#REF!</definedName>
    <definedName name="____pr04">#REF!</definedName>
    <definedName name="____pr05" localSheetId="1">#REF!</definedName>
    <definedName name="____pr05" localSheetId="2">#REF!</definedName>
    <definedName name="____pr05">#REF!</definedName>
    <definedName name="____pr06" localSheetId="1">#REF!</definedName>
    <definedName name="____pr06" localSheetId="2">#REF!</definedName>
    <definedName name="____pr06">#REF!</definedName>
    <definedName name="____pr07" localSheetId="1">#REF!</definedName>
    <definedName name="____pr07" localSheetId="2">#REF!</definedName>
    <definedName name="____pr07">#REF!</definedName>
    <definedName name="____pr08" localSheetId="1">#REF!</definedName>
    <definedName name="____pr08" localSheetId="2">#REF!</definedName>
    <definedName name="____pr08">#REF!</definedName>
    <definedName name="____pr09" localSheetId="1">#REF!</definedName>
    <definedName name="____pr09" localSheetId="2">#REF!</definedName>
    <definedName name="____pr09">#REF!</definedName>
    <definedName name="____PR1">[10]PRECIOS!$A:$E</definedName>
    <definedName name="____pr10" localSheetId="1">#REF!</definedName>
    <definedName name="____pr10" localSheetId="2">#REF!</definedName>
    <definedName name="____pr10">#REF!</definedName>
    <definedName name="____pr11" localSheetId="1">#REF!</definedName>
    <definedName name="____pr11" localSheetId="2">#REF!</definedName>
    <definedName name="____pr11">#REF!</definedName>
    <definedName name="____pr12" localSheetId="1">#REF!</definedName>
    <definedName name="____pr12" localSheetId="2">#REF!</definedName>
    <definedName name="____pr12">#REF!</definedName>
    <definedName name="____pr13" localSheetId="1">#REF!</definedName>
    <definedName name="____pr13" localSheetId="2">#REF!</definedName>
    <definedName name="____pr13">#REF!</definedName>
    <definedName name="____pr14" localSheetId="1">#REF!</definedName>
    <definedName name="____pr14" localSheetId="2">#REF!</definedName>
    <definedName name="____pr14">#REF!</definedName>
    <definedName name="____pr15" localSheetId="1">#REF!</definedName>
    <definedName name="____pr15" localSheetId="2">#REF!</definedName>
    <definedName name="____pr15">#REF!</definedName>
    <definedName name="____pr16" localSheetId="1">#REF!</definedName>
    <definedName name="____pr16" localSheetId="2">#REF!</definedName>
    <definedName name="____pr16">#REF!</definedName>
    <definedName name="____pr17" localSheetId="1">#REF!</definedName>
    <definedName name="____pr17" localSheetId="2">#REF!</definedName>
    <definedName name="____pr17">#REF!</definedName>
    <definedName name="____pr18" localSheetId="1">#REF!</definedName>
    <definedName name="____pr18" localSheetId="2">#REF!</definedName>
    <definedName name="____pr18">#REF!</definedName>
    <definedName name="____pr19" localSheetId="1">#REF!</definedName>
    <definedName name="____pr19" localSheetId="2">#REF!</definedName>
    <definedName name="____pr19">#REF!</definedName>
    <definedName name="____pr20" localSheetId="1">#REF!</definedName>
    <definedName name="____pr20" localSheetId="2">#REF!</definedName>
    <definedName name="____pr20">#REF!</definedName>
    <definedName name="____pr21" localSheetId="1">#REF!</definedName>
    <definedName name="____pr21" localSheetId="2">#REF!</definedName>
    <definedName name="____pr21">#REF!</definedName>
    <definedName name="____pr22" localSheetId="1">#REF!</definedName>
    <definedName name="____pr22" localSheetId="2">#REF!</definedName>
    <definedName name="____pr22">#REF!</definedName>
    <definedName name="____pr23" localSheetId="1">#REF!</definedName>
    <definedName name="____pr23" localSheetId="2">#REF!</definedName>
    <definedName name="____pr23">#REF!</definedName>
    <definedName name="____pr24" localSheetId="1">#REF!</definedName>
    <definedName name="____pr24" localSheetId="2">#REF!</definedName>
    <definedName name="____pr24">#REF!</definedName>
    <definedName name="____pr25" localSheetId="1">#REF!</definedName>
    <definedName name="____pr25" localSheetId="2">#REF!</definedName>
    <definedName name="____pr25">#REF!</definedName>
    <definedName name="____pr26" localSheetId="1">#REF!</definedName>
    <definedName name="____pr26" localSheetId="2">#REF!</definedName>
    <definedName name="____pr26">#REF!</definedName>
    <definedName name="____pr27" localSheetId="1">#REF!</definedName>
    <definedName name="____pr27" localSheetId="2">#REF!</definedName>
    <definedName name="____pr27">#REF!</definedName>
    <definedName name="____pr28" localSheetId="1">#REF!</definedName>
    <definedName name="____pr28" localSheetId="2">#REF!</definedName>
    <definedName name="____pr28">#REF!</definedName>
    <definedName name="____pr29" localSheetId="1">#REF!</definedName>
    <definedName name="____pr29" localSheetId="2">#REF!</definedName>
    <definedName name="____pr29">#REF!</definedName>
    <definedName name="____pr30" localSheetId="1">#REF!</definedName>
    <definedName name="____pr30" localSheetId="2">#REF!</definedName>
    <definedName name="____pr30">#REF!</definedName>
    <definedName name="____pr31" localSheetId="1">#REF!</definedName>
    <definedName name="____pr31" localSheetId="2">#REF!</definedName>
    <definedName name="____pr31">#REF!</definedName>
    <definedName name="____pr32" localSheetId="1">#REF!</definedName>
    <definedName name="____pr32" localSheetId="2">#REF!</definedName>
    <definedName name="____pr32">#REF!</definedName>
    <definedName name="____pr33" localSheetId="1">#REF!</definedName>
    <definedName name="____pr33" localSheetId="2">#REF!</definedName>
    <definedName name="____pr33">#REF!</definedName>
    <definedName name="____pr34" localSheetId="1">#REF!</definedName>
    <definedName name="____pr34" localSheetId="2">#REF!</definedName>
    <definedName name="____pr34">#REF!</definedName>
    <definedName name="____pr35" localSheetId="1">#REF!</definedName>
    <definedName name="____pr35" localSheetId="2">#REF!</definedName>
    <definedName name="____pr35">#REF!</definedName>
    <definedName name="____pr36" localSheetId="1">#REF!</definedName>
    <definedName name="____pr36" localSheetId="2">#REF!</definedName>
    <definedName name="____pr36">#REF!</definedName>
    <definedName name="____pr37" localSheetId="1">#REF!</definedName>
    <definedName name="____pr37" localSheetId="2">#REF!</definedName>
    <definedName name="____pr37">#REF!</definedName>
    <definedName name="____pr38" localSheetId="1">#REF!</definedName>
    <definedName name="____pr38" localSheetId="2">#REF!</definedName>
    <definedName name="____pr38">#REF!</definedName>
    <definedName name="____pr39" localSheetId="1">#REF!</definedName>
    <definedName name="____pr39" localSheetId="2">#REF!</definedName>
    <definedName name="____pr39">#REF!</definedName>
    <definedName name="____pr40" localSheetId="1">#REF!</definedName>
    <definedName name="____pr40" localSheetId="2">#REF!</definedName>
    <definedName name="____pr40">#REF!</definedName>
    <definedName name="____pr41" localSheetId="1">#REF!</definedName>
    <definedName name="____pr41" localSheetId="2">#REF!</definedName>
    <definedName name="____pr41">#REF!</definedName>
    <definedName name="____pr42" localSheetId="1">#REF!</definedName>
    <definedName name="____pr42" localSheetId="2">#REF!</definedName>
    <definedName name="____pr42">#REF!</definedName>
    <definedName name="____pr43" localSheetId="1">#REF!</definedName>
    <definedName name="____pr43" localSheetId="2">#REF!</definedName>
    <definedName name="____pr43">#REF!</definedName>
    <definedName name="____pr44" localSheetId="1">#REF!</definedName>
    <definedName name="____pr44" localSheetId="2">#REF!</definedName>
    <definedName name="____pr44">#REF!</definedName>
    <definedName name="____pr45" localSheetId="1">#REF!</definedName>
    <definedName name="____pr45" localSheetId="2">#REF!</definedName>
    <definedName name="____pr45">#REF!</definedName>
    <definedName name="____pr46" localSheetId="1">#REF!</definedName>
    <definedName name="____pr46" localSheetId="2">#REF!</definedName>
    <definedName name="____pr46">#REF!</definedName>
    <definedName name="____pr47" localSheetId="1">#REF!</definedName>
    <definedName name="____pr47" localSheetId="2">#REF!</definedName>
    <definedName name="____pr47">#REF!</definedName>
    <definedName name="____pr48" localSheetId="1">#REF!</definedName>
    <definedName name="____pr48" localSheetId="2">#REF!</definedName>
    <definedName name="____pr48">#REF!</definedName>
    <definedName name="____pr49" localSheetId="1">#REF!</definedName>
    <definedName name="____pr49" localSheetId="2">#REF!</definedName>
    <definedName name="____pr49">#REF!</definedName>
    <definedName name="____pr50" localSheetId="1">#REF!</definedName>
    <definedName name="____pr50" localSheetId="2">#REF!</definedName>
    <definedName name="____pr50">#REF!</definedName>
    <definedName name="____pr51" localSheetId="1">#REF!</definedName>
    <definedName name="____pr51" localSheetId="2">#REF!</definedName>
    <definedName name="____pr51">#REF!</definedName>
    <definedName name="____pr52" localSheetId="1">#REF!</definedName>
    <definedName name="____pr52" localSheetId="2">#REF!</definedName>
    <definedName name="____pr52">#REF!</definedName>
    <definedName name="____pr53" localSheetId="1">#REF!</definedName>
    <definedName name="____pr53" localSheetId="2">#REF!</definedName>
    <definedName name="____pr53">#REF!</definedName>
    <definedName name="____pr54" localSheetId="1">#REF!</definedName>
    <definedName name="____pr54" localSheetId="2">#REF!</definedName>
    <definedName name="____pr54">#REF!</definedName>
    <definedName name="____pr55" localSheetId="1">#REF!</definedName>
    <definedName name="____pr55" localSheetId="2">#REF!</definedName>
    <definedName name="____pr55">#REF!</definedName>
    <definedName name="____pr56" localSheetId="1">#REF!</definedName>
    <definedName name="____pr56" localSheetId="2">#REF!</definedName>
    <definedName name="____pr56">#REF!</definedName>
    <definedName name="____pr57" localSheetId="1">#REF!</definedName>
    <definedName name="____pr57" localSheetId="2">#REF!</definedName>
    <definedName name="____pr57">#REF!</definedName>
    <definedName name="____pr58" localSheetId="1">#REF!</definedName>
    <definedName name="____pr58" localSheetId="2">#REF!</definedName>
    <definedName name="____pr58">#REF!</definedName>
    <definedName name="____pr59" localSheetId="1">#REF!</definedName>
    <definedName name="____pr59" localSheetId="2">#REF!</definedName>
    <definedName name="____pr59">#REF!</definedName>
    <definedName name="____pr60" localSheetId="1">#REF!</definedName>
    <definedName name="____pr60" localSheetId="2">#REF!</definedName>
    <definedName name="____pr60">#REF!</definedName>
    <definedName name="____pr61" localSheetId="1">#REF!</definedName>
    <definedName name="____pr61" localSheetId="2">#REF!</definedName>
    <definedName name="____pr61">#REF!</definedName>
    <definedName name="____pr62" localSheetId="1">#REF!</definedName>
    <definedName name="____pr62" localSheetId="2">#REF!</definedName>
    <definedName name="____pr62">#REF!</definedName>
    <definedName name="____pr63" localSheetId="1">#REF!</definedName>
    <definedName name="____pr63" localSheetId="2">#REF!</definedName>
    <definedName name="____pr63">#REF!</definedName>
    <definedName name="____pr64" localSheetId="1">#REF!</definedName>
    <definedName name="____pr64" localSheetId="2">#REF!</definedName>
    <definedName name="____pr64">#REF!</definedName>
    <definedName name="____pr65" localSheetId="1">#REF!</definedName>
    <definedName name="____pr65" localSheetId="2">#REF!</definedName>
    <definedName name="____pr65">#REF!</definedName>
    <definedName name="____pr66" localSheetId="1">#REF!</definedName>
    <definedName name="____pr66" localSheetId="2">#REF!</definedName>
    <definedName name="____pr66">#REF!</definedName>
    <definedName name="____pr67" localSheetId="1">#REF!</definedName>
    <definedName name="____pr67" localSheetId="2">#REF!</definedName>
    <definedName name="____pr67">#REF!</definedName>
    <definedName name="____pr68" localSheetId="1">#REF!</definedName>
    <definedName name="____pr68" localSheetId="2">#REF!</definedName>
    <definedName name="____pr68">#REF!</definedName>
    <definedName name="____pr69" localSheetId="1">#REF!</definedName>
    <definedName name="____pr69" localSheetId="2">#REF!</definedName>
    <definedName name="____pr69">#REF!</definedName>
    <definedName name="____pr70" localSheetId="1">#REF!</definedName>
    <definedName name="____pr70" localSheetId="2">#REF!</definedName>
    <definedName name="____pr70">#REF!</definedName>
    <definedName name="____pr71" localSheetId="1">#REF!</definedName>
    <definedName name="____pr71" localSheetId="2">#REF!</definedName>
    <definedName name="____pr71">#REF!</definedName>
    <definedName name="____pr72" localSheetId="1">#REF!</definedName>
    <definedName name="____pr72" localSheetId="2">#REF!</definedName>
    <definedName name="____pr72">#REF!</definedName>
    <definedName name="____psi2">#REF!</definedName>
    <definedName name="____psi3">#REF!</definedName>
    <definedName name="____psi31">#REF!</definedName>
    <definedName name="____PSI4">#REF!</definedName>
    <definedName name="____r" localSheetId="1" hidden="1">{"TAB1",#N/A,TRUE,"GENERAL";"TAB2",#N/A,TRUE,"GENERAL";"TAB3",#N/A,TRUE,"GENERAL";"TAB4",#N/A,TRUE,"GENERAL";"TAB5",#N/A,TRUE,"GENERAL"}</definedName>
    <definedName name="____r" localSheetId="2" hidden="1">{"TAB1",#N/A,TRUE,"GENERAL";"TAB2",#N/A,TRUE,"GENERAL";"TAB3",#N/A,TRUE,"GENERAL";"TAB4",#N/A,TRUE,"GENERAL";"TAB5",#N/A,TRUE,"GENERAL"}</definedName>
    <definedName name="____r" hidden="1">{"TAB1",#N/A,TRUE,"GENERAL";"TAB2",#N/A,TRUE,"GENERAL";"TAB3",#N/A,TRUE,"GENERAL";"TAB4",#N/A,TRUE,"GENERAL";"TAB5",#N/A,TRUE,"GENERAL"}</definedName>
    <definedName name="____r4r" localSheetId="1" hidden="1">{"via1",#N/A,TRUE,"general";"via2",#N/A,TRUE,"general";"via3",#N/A,TRUE,"general"}</definedName>
    <definedName name="____r4r" localSheetId="2" hidden="1">{"via1",#N/A,TRUE,"general";"via2",#N/A,TRUE,"general";"via3",#N/A,TRUE,"general"}</definedName>
    <definedName name="____r4r" hidden="1">{"via1",#N/A,TRUE,"general";"via2",#N/A,TRUE,"general";"via3",#N/A,TRUE,"general"}</definedName>
    <definedName name="____rc">#REF!</definedName>
    <definedName name="____rtu6" localSheetId="1" hidden="1">{"via1",#N/A,TRUE,"general";"via2",#N/A,TRUE,"general";"via3",#N/A,TRUE,"general"}</definedName>
    <definedName name="____rtu6" localSheetId="2" hidden="1">{"via1",#N/A,TRUE,"general";"via2",#N/A,TRUE,"general";"via3",#N/A,TRUE,"general"}</definedName>
    <definedName name="____rtu6" hidden="1">{"via1",#N/A,TRUE,"general";"via2",#N/A,TRUE,"general";"via3",#N/A,TRUE,"general"}</definedName>
    <definedName name="____s1" localSheetId="1" hidden="1">{"via1",#N/A,TRUE,"general";"via2",#N/A,TRUE,"general";"via3",#N/A,TRUE,"general"}</definedName>
    <definedName name="____s1" localSheetId="2" hidden="1">{"via1",#N/A,TRUE,"general";"via2",#N/A,TRUE,"general";"via3",#N/A,TRUE,"general"}</definedName>
    <definedName name="____s1" hidden="1">{"via1",#N/A,TRUE,"general";"via2",#N/A,TRUE,"general";"via3",#N/A,TRUE,"general"}</definedName>
    <definedName name="____s2" localSheetId="1" hidden="1">{"TAB1",#N/A,TRUE,"GENERAL";"TAB2",#N/A,TRUE,"GENERAL";"TAB3",#N/A,TRUE,"GENERAL";"TAB4",#N/A,TRUE,"GENERAL";"TAB5",#N/A,TRUE,"GENERAL"}</definedName>
    <definedName name="____s2" localSheetId="2" hidden="1">{"TAB1",#N/A,TRUE,"GENERAL";"TAB2",#N/A,TRUE,"GENERAL";"TAB3",#N/A,TRUE,"GENERAL";"TAB4",#N/A,TRUE,"GENERAL";"TAB5",#N/A,TRUE,"GENERAL"}</definedName>
    <definedName name="____s2" hidden="1">{"TAB1",#N/A,TRUE,"GENERAL";"TAB2",#N/A,TRUE,"GENERAL";"TAB3",#N/A,TRUE,"GENERAL";"TAB4",#N/A,TRUE,"GENERAL";"TAB5",#N/A,TRUE,"GENERAL"}</definedName>
    <definedName name="____s3" localSheetId="1" hidden="1">{"TAB1",#N/A,TRUE,"GENERAL";"TAB2",#N/A,TRUE,"GENERAL";"TAB3",#N/A,TRUE,"GENERAL";"TAB4",#N/A,TRUE,"GENERAL";"TAB5",#N/A,TRUE,"GENERAL"}</definedName>
    <definedName name="____s3" localSheetId="2" hidden="1">{"TAB1",#N/A,TRUE,"GENERAL";"TAB2",#N/A,TRUE,"GENERAL";"TAB3",#N/A,TRUE,"GENERAL";"TAB4",#N/A,TRUE,"GENERAL";"TAB5",#N/A,TRUE,"GENERAL"}</definedName>
    <definedName name="____s3" hidden="1">{"TAB1",#N/A,TRUE,"GENERAL";"TAB2",#N/A,TRUE,"GENERAL";"TAB3",#N/A,TRUE,"GENERAL";"TAB4",#N/A,TRUE,"GENERAL";"TAB5",#N/A,TRUE,"GENERAL"}</definedName>
    <definedName name="____s4" localSheetId="1" hidden="1">{"via1",#N/A,TRUE,"general";"via2",#N/A,TRUE,"general";"via3",#N/A,TRUE,"general"}</definedName>
    <definedName name="____s4" localSheetId="2" hidden="1">{"via1",#N/A,TRUE,"general";"via2",#N/A,TRUE,"general";"via3",#N/A,TRUE,"general"}</definedName>
    <definedName name="____s4" hidden="1">{"via1",#N/A,TRUE,"general";"via2",#N/A,TRUE,"general";"via3",#N/A,TRUE,"general"}</definedName>
    <definedName name="____s5" localSheetId="1" hidden="1">{"via1",#N/A,TRUE,"general";"via2",#N/A,TRUE,"general";"via3",#N/A,TRUE,"general"}</definedName>
    <definedName name="____s5" localSheetId="2" hidden="1">{"via1",#N/A,TRUE,"general";"via2",#N/A,TRUE,"general";"via3",#N/A,TRUE,"general"}</definedName>
    <definedName name="____s5" hidden="1">{"via1",#N/A,TRUE,"general";"via2",#N/A,TRUE,"general";"via3",#N/A,TRUE,"general"}</definedName>
    <definedName name="____s6" localSheetId="1" hidden="1">{"TAB1",#N/A,TRUE,"GENERAL";"TAB2",#N/A,TRUE,"GENERAL";"TAB3",#N/A,TRUE,"GENERAL";"TAB4",#N/A,TRUE,"GENERAL";"TAB5",#N/A,TRUE,"GENERAL"}</definedName>
    <definedName name="____s6" localSheetId="2" hidden="1">{"TAB1",#N/A,TRUE,"GENERAL";"TAB2",#N/A,TRUE,"GENERAL";"TAB3",#N/A,TRUE,"GENERAL";"TAB4",#N/A,TRUE,"GENERAL";"TAB5",#N/A,TRUE,"GENERAL"}</definedName>
    <definedName name="____s6" hidden="1">{"TAB1",#N/A,TRUE,"GENERAL";"TAB2",#N/A,TRUE,"GENERAL";"TAB3",#N/A,TRUE,"GENERAL";"TAB4",#N/A,TRUE,"GENERAL";"TAB5",#N/A,TRUE,"GENERAL"}</definedName>
    <definedName name="____s7" localSheetId="1" hidden="1">{"via1",#N/A,TRUE,"general";"via2",#N/A,TRUE,"general";"via3",#N/A,TRUE,"general"}</definedName>
    <definedName name="____s7" localSheetId="2" hidden="1">{"via1",#N/A,TRUE,"general";"via2",#N/A,TRUE,"general";"via3",#N/A,TRUE,"general"}</definedName>
    <definedName name="____s7" hidden="1">{"via1",#N/A,TRUE,"general";"via2",#N/A,TRUE,"general";"via3",#N/A,TRUE,"general"}</definedName>
    <definedName name="____SBC1" localSheetId="1">#REF!</definedName>
    <definedName name="____SBC1" localSheetId="2">#REF!</definedName>
    <definedName name="____SBC1">#REF!</definedName>
    <definedName name="____SBC3" localSheetId="1">#REF!</definedName>
    <definedName name="____SBC3" localSheetId="2">#REF!</definedName>
    <definedName name="____SBC3">#REF!</definedName>
    <definedName name="____SBC5" localSheetId="1">#REF!</definedName>
    <definedName name="____SBC5" localSheetId="2">#REF!</definedName>
    <definedName name="____SBC5">#REF!</definedName>
    <definedName name="____t3" localSheetId="1" hidden="1">{"TAB1",#N/A,TRUE,"GENERAL";"TAB2",#N/A,TRUE,"GENERAL";"TAB3",#N/A,TRUE,"GENERAL";"TAB4",#N/A,TRUE,"GENERAL";"TAB5",#N/A,TRUE,"GENERAL"}</definedName>
    <definedName name="____t3" localSheetId="2" hidden="1">{"TAB1",#N/A,TRUE,"GENERAL";"TAB2",#N/A,TRUE,"GENERAL";"TAB3",#N/A,TRUE,"GENERAL";"TAB4",#N/A,TRUE,"GENERAL";"TAB5",#N/A,TRUE,"GENERAL"}</definedName>
    <definedName name="____t3" hidden="1">{"TAB1",#N/A,TRUE,"GENERAL";"TAB2",#N/A,TRUE,"GENERAL";"TAB3",#N/A,TRUE,"GENERAL";"TAB4",#N/A,TRUE,"GENERAL";"TAB5",#N/A,TRUE,"GENERAL"}</definedName>
    <definedName name="____t4" localSheetId="1" hidden="1">{"via1",#N/A,TRUE,"general";"via2",#N/A,TRUE,"general";"via3",#N/A,TRUE,"general"}</definedName>
    <definedName name="____t4" localSheetId="2" hidden="1">{"via1",#N/A,TRUE,"general";"via2",#N/A,TRUE,"general";"via3",#N/A,TRUE,"general"}</definedName>
    <definedName name="____t4" hidden="1">{"via1",#N/A,TRUE,"general";"via2",#N/A,TRUE,"general";"via3",#N/A,TRUE,"general"}</definedName>
    <definedName name="____t5" localSheetId="1" hidden="1">{"TAB1",#N/A,TRUE,"GENERAL";"TAB2",#N/A,TRUE,"GENERAL";"TAB3",#N/A,TRUE,"GENERAL";"TAB4",#N/A,TRUE,"GENERAL";"TAB5",#N/A,TRUE,"GENERAL"}</definedName>
    <definedName name="____t5" localSheetId="2" hidden="1">{"TAB1",#N/A,TRUE,"GENERAL";"TAB2",#N/A,TRUE,"GENERAL";"TAB3",#N/A,TRUE,"GENERAL";"TAB4",#N/A,TRUE,"GENERAL";"TAB5",#N/A,TRUE,"GENERAL"}</definedName>
    <definedName name="____t5" hidden="1">{"TAB1",#N/A,TRUE,"GENERAL";"TAB2",#N/A,TRUE,"GENERAL";"TAB3",#N/A,TRUE,"GENERAL";"TAB4",#N/A,TRUE,"GENERAL";"TAB5",#N/A,TRUE,"GENERAL"}</definedName>
    <definedName name="____t6" localSheetId="1" hidden="1">{"via1",#N/A,TRUE,"general";"via2",#N/A,TRUE,"general";"via3",#N/A,TRUE,"general"}</definedName>
    <definedName name="____t6" localSheetId="2" hidden="1">{"via1",#N/A,TRUE,"general";"via2",#N/A,TRUE,"general";"via3",#N/A,TRUE,"general"}</definedName>
    <definedName name="____t6" hidden="1">{"via1",#N/A,TRUE,"general";"via2",#N/A,TRUE,"general";"via3",#N/A,TRUE,"general"}</definedName>
    <definedName name="____t66" localSheetId="1" hidden="1">{"TAB1",#N/A,TRUE,"GENERAL";"TAB2",#N/A,TRUE,"GENERAL";"TAB3",#N/A,TRUE,"GENERAL";"TAB4",#N/A,TRUE,"GENERAL";"TAB5",#N/A,TRUE,"GENERAL"}</definedName>
    <definedName name="____t66" localSheetId="2" hidden="1">{"TAB1",#N/A,TRUE,"GENERAL";"TAB2",#N/A,TRUE,"GENERAL";"TAB3",#N/A,TRUE,"GENERAL";"TAB4",#N/A,TRUE,"GENERAL";"TAB5",#N/A,TRUE,"GENERAL"}</definedName>
    <definedName name="____t66" hidden="1">{"TAB1",#N/A,TRUE,"GENERAL";"TAB2",#N/A,TRUE,"GENERAL";"TAB3",#N/A,TRUE,"GENERAL";"TAB4",#N/A,TRUE,"GENERAL";"TAB5",#N/A,TRUE,"GENERAL"}</definedName>
    <definedName name="____t7" localSheetId="1" hidden="1">{"via1",#N/A,TRUE,"general";"via2",#N/A,TRUE,"general";"via3",#N/A,TRUE,"general"}</definedName>
    <definedName name="____t7" localSheetId="2" hidden="1">{"via1",#N/A,TRUE,"general";"via2",#N/A,TRUE,"general";"via3",#N/A,TRUE,"general"}</definedName>
    <definedName name="____t7" hidden="1">{"via1",#N/A,TRUE,"general";"via2",#N/A,TRUE,"general";"via3",#N/A,TRUE,"general"}</definedName>
    <definedName name="____t77" localSheetId="1" hidden="1">{"TAB1",#N/A,TRUE,"GENERAL";"TAB2",#N/A,TRUE,"GENERAL";"TAB3",#N/A,TRUE,"GENERAL";"TAB4",#N/A,TRUE,"GENERAL";"TAB5",#N/A,TRUE,"GENERAL"}</definedName>
    <definedName name="____t77" localSheetId="2" hidden="1">{"TAB1",#N/A,TRUE,"GENERAL";"TAB2",#N/A,TRUE,"GENERAL";"TAB3",#N/A,TRUE,"GENERAL";"TAB4",#N/A,TRUE,"GENERAL";"TAB5",#N/A,TRUE,"GENERAL"}</definedName>
    <definedName name="____t77" hidden="1">{"TAB1",#N/A,TRUE,"GENERAL";"TAB2",#N/A,TRUE,"GENERAL";"TAB3",#N/A,TRUE,"GENERAL";"TAB4",#N/A,TRUE,"GENERAL";"TAB5",#N/A,TRUE,"GENERAL"}</definedName>
    <definedName name="____t8" localSheetId="1" hidden="1">{"TAB1",#N/A,TRUE,"GENERAL";"TAB2",#N/A,TRUE,"GENERAL";"TAB3",#N/A,TRUE,"GENERAL";"TAB4",#N/A,TRUE,"GENERAL";"TAB5",#N/A,TRUE,"GENERAL"}</definedName>
    <definedName name="____t8" localSheetId="2" hidden="1">{"TAB1",#N/A,TRUE,"GENERAL";"TAB2",#N/A,TRUE,"GENERAL";"TAB3",#N/A,TRUE,"GENERAL";"TAB4",#N/A,TRUE,"GENERAL";"TAB5",#N/A,TRUE,"GENERAL"}</definedName>
    <definedName name="____t8" hidden="1">{"TAB1",#N/A,TRUE,"GENERAL";"TAB2",#N/A,TRUE,"GENERAL";"TAB3",#N/A,TRUE,"GENERAL";"TAB4",#N/A,TRUE,"GENERAL";"TAB5",#N/A,TRUE,"GENERAL"}</definedName>
    <definedName name="____t88" localSheetId="1" hidden="1">{"via1",#N/A,TRUE,"general";"via2",#N/A,TRUE,"general";"via3",#N/A,TRUE,"general"}</definedName>
    <definedName name="____t88" localSheetId="2" hidden="1">{"via1",#N/A,TRUE,"general";"via2",#N/A,TRUE,"general";"via3",#N/A,TRUE,"general"}</definedName>
    <definedName name="____t88" hidden="1">{"via1",#N/A,TRUE,"general";"via2",#N/A,TRUE,"general";"via3",#N/A,TRUE,"general"}</definedName>
    <definedName name="____t9" localSheetId="1" hidden="1">{"TAB1",#N/A,TRUE,"GENERAL";"TAB2",#N/A,TRUE,"GENERAL";"TAB3",#N/A,TRUE,"GENERAL";"TAB4",#N/A,TRUE,"GENERAL";"TAB5",#N/A,TRUE,"GENERAL"}</definedName>
    <definedName name="____t9" localSheetId="2" hidden="1">{"TAB1",#N/A,TRUE,"GENERAL";"TAB2",#N/A,TRUE,"GENERAL";"TAB3",#N/A,TRUE,"GENERAL";"TAB4",#N/A,TRUE,"GENERAL";"TAB5",#N/A,TRUE,"GENERAL"}</definedName>
    <definedName name="____t9" hidden="1">{"TAB1",#N/A,TRUE,"GENERAL";"TAB2",#N/A,TRUE,"GENERAL";"TAB3",#N/A,TRUE,"GENERAL";"TAB4",#N/A,TRUE,"GENERAL";"TAB5",#N/A,TRUE,"GENERAL"}</definedName>
    <definedName name="____t99" localSheetId="1" hidden="1">{"via1",#N/A,TRUE,"general";"via2",#N/A,TRUE,"general";"via3",#N/A,TRUE,"general"}</definedName>
    <definedName name="____t99" localSheetId="2" hidden="1">{"via1",#N/A,TRUE,"general";"via2",#N/A,TRUE,"general";"via3",#N/A,TRUE,"general"}</definedName>
    <definedName name="____t99" hidden="1">{"via1",#N/A,TRUE,"general";"via2",#N/A,TRUE,"general";"via3",#N/A,TRUE,"general"}</definedName>
    <definedName name="____TC212" localSheetId="1">#REF!</definedName>
    <definedName name="____TC212" localSheetId="2">#REF!</definedName>
    <definedName name="____TC212">#REF!</definedName>
    <definedName name="____TEE1">#REF!</definedName>
    <definedName name="____TEE3">#REF!</definedName>
    <definedName name="____TEE6">[2]CONS!$E$28</definedName>
    <definedName name="____TOP1" localSheetId="1">#REF!</definedName>
    <definedName name="____TOP1" localSheetId="2">#REF!</definedName>
    <definedName name="____TOP1">#REF!</definedName>
    <definedName name="____TOP10" localSheetId="1">#REF!</definedName>
    <definedName name="____TOP10" localSheetId="2">#REF!</definedName>
    <definedName name="____TOP10">#REF!</definedName>
    <definedName name="____TOP2" localSheetId="1">#REF!</definedName>
    <definedName name="____TOP2" localSheetId="2">#REF!</definedName>
    <definedName name="____TOP2">#REF!</definedName>
    <definedName name="____TOP3" localSheetId="1">#REF!</definedName>
    <definedName name="____TOP3" localSheetId="2">#REF!</definedName>
    <definedName name="____TOP3">#REF!</definedName>
    <definedName name="____TOP4" localSheetId="1">#REF!</definedName>
    <definedName name="____TOP4" localSheetId="2">#REF!</definedName>
    <definedName name="____TOP4">#REF!</definedName>
    <definedName name="____TOP5" localSheetId="1">#REF!</definedName>
    <definedName name="____TOP5" localSheetId="2">#REF!</definedName>
    <definedName name="____TOP5">#REF!</definedName>
    <definedName name="____TOP6" localSheetId="1">#REF!</definedName>
    <definedName name="____TOP6" localSheetId="2">#REF!</definedName>
    <definedName name="____TOP6">#REF!</definedName>
    <definedName name="____TOP7" localSheetId="1">#REF!</definedName>
    <definedName name="____TOP7" localSheetId="2">#REF!</definedName>
    <definedName name="____TOP7">#REF!</definedName>
    <definedName name="____TOP8" localSheetId="1">#REF!</definedName>
    <definedName name="____TOP8" localSheetId="2">#REF!</definedName>
    <definedName name="____TOP8">#REF!</definedName>
    <definedName name="____TOP9" localSheetId="1">#REF!</definedName>
    <definedName name="____TOP9" localSheetId="2">#REF!</definedName>
    <definedName name="____TOP9">#REF!</definedName>
    <definedName name="____u4" localSheetId="1" hidden="1">{"TAB1",#N/A,TRUE,"GENERAL";"TAB2",#N/A,TRUE,"GENERAL";"TAB3",#N/A,TRUE,"GENERAL";"TAB4",#N/A,TRUE,"GENERAL";"TAB5",#N/A,TRUE,"GENERAL"}</definedName>
    <definedName name="____u4" localSheetId="2" hidden="1">{"TAB1",#N/A,TRUE,"GENERAL";"TAB2",#N/A,TRUE,"GENERAL";"TAB3",#N/A,TRUE,"GENERAL";"TAB4",#N/A,TRUE,"GENERAL";"TAB5",#N/A,TRUE,"GENERAL"}</definedName>
    <definedName name="____u4" hidden="1">{"TAB1",#N/A,TRUE,"GENERAL";"TAB2",#N/A,TRUE,"GENERAL";"TAB3",#N/A,TRUE,"GENERAL";"TAB4",#N/A,TRUE,"GENERAL";"TAB5",#N/A,TRUE,"GENERAL"}</definedName>
    <definedName name="____u5" localSheetId="1" hidden="1">{"TAB1",#N/A,TRUE,"GENERAL";"TAB2",#N/A,TRUE,"GENERAL";"TAB3",#N/A,TRUE,"GENERAL";"TAB4",#N/A,TRUE,"GENERAL";"TAB5",#N/A,TRUE,"GENERAL"}</definedName>
    <definedName name="____u5" localSheetId="2" hidden="1">{"TAB1",#N/A,TRUE,"GENERAL";"TAB2",#N/A,TRUE,"GENERAL";"TAB3",#N/A,TRUE,"GENERAL";"TAB4",#N/A,TRUE,"GENERAL";"TAB5",#N/A,TRUE,"GENERAL"}</definedName>
    <definedName name="____u5" hidden="1">{"TAB1",#N/A,TRUE,"GENERAL";"TAB2",#N/A,TRUE,"GENERAL";"TAB3",#N/A,TRUE,"GENERAL";"TAB4",#N/A,TRUE,"GENERAL";"TAB5",#N/A,TRUE,"GENERAL"}</definedName>
    <definedName name="____u6" localSheetId="1" hidden="1">{"TAB1",#N/A,TRUE,"GENERAL";"TAB2",#N/A,TRUE,"GENERAL";"TAB3",#N/A,TRUE,"GENERAL";"TAB4",#N/A,TRUE,"GENERAL";"TAB5",#N/A,TRUE,"GENERAL"}</definedName>
    <definedName name="____u6" localSheetId="2" hidden="1">{"TAB1",#N/A,TRUE,"GENERAL";"TAB2",#N/A,TRUE,"GENERAL";"TAB3",#N/A,TRUE,"GENERAL";"TAB4",#N/A,TRUE,"GENERAL";"TAB5",#N/A,TRUE,"GENERAL"}</definedName>
    <definedName name="____u6" hidden="1">{"TAB1",#N/A,TRUE,"GENERAL";"TAB2",#N/A,TRUE,"GENERAL";"TAB3",#N/A,TRUE,"GENERAL";"TAB4",#N/A,TRUE,"GENERAL";"TAB5",#N/A,TRUE,"GENERAL"}</definedName>
    <definedName name="____u7" localSheetId="1" hidden="1">{"via1",#N/A,TRUE,"general";"via2",#N/A,TRUE,"general";"via3",#N/A,TRUE,"general"}</definedName>
    <definedName name="____u7" localSheetId="2" hidden="1">{"via1",#N/A,TRUE,"general";"via2",#N/A,TRUE,"general";"via3",#N/A,TRUE,"general"}</definedName>
    <definedName name="____u7" hidden="1">{"via1",#N/A,TRUE,"general";"via2",#N/A,TRUE,"general";"via3",#N/A,TRUE,"general"}</definedName>
    <definedName name="____u8" localSheetId="1" hidden="1">{"TAB1",#N/A,TRUE,"GENERAL";"TAB2",#N/A,TRUE,"GENERAL";"TAB3",#N/A,TRUE,"GENERAL";"TAB4",#N/A,TRUE,"GENERAL";"TAB5",#N/A,TRUE,"GENERAL"}</definedName>
    <definedName name="____u8" localSheetId="2" hidden="1">{"TAB1",#N/A,TRUE,"GENERAL";"TAB2",#N/A,TRUE,"GENERAL";"TAB3",#N/A,TRUE,"GENERAL";"TAB4",#N/A,TRUE,"GENERAL";"TAB5",#N/A,TRUE,"GENERAL"}</definedName>
    <definedName name="____u8" hidden="1">{"TAB1",#N/A,TRUE,"GENERAL";"TAB2",#N/A,TRUE,"GENERAL";"TAB3",#N/A,TRUE,"GENERAL";"TAB4",#N/A,TRUE,"GENERAL";"TAB5",#N/A,TRUE,"GENERAL"}</definedName>
    <definedName name="____u9" localSheetId="1" hidden="1">{"TAB1",#N/A,TRUE,"GENERAL";"TAB2",#N/A,TRUE,"GENERAL";"TAB3",#N/A,TRUE,"GENERAL";"TAB4",#N/A,TRUE,"GENERAL";"TAB5",#N/A,TRUE,"GENERAL"}</definedName>
    <definedName name="____u9" localSheetId="2" hidden="1">{"TAB1",#N/A,TRUE,"GENERAL";"TAB2",#N/A,TRUE,"GENERAL";"TAB3",#N/A,TRUE,"GENERAL";"TAB4",#N/A,TRUE,"GENERAL";"TAB5",#N/A,TRUE,"GENERAL"}</definedName>
    <definedName name="____u9" hidden="1">{"TAB1",#N/A,TRUE,"GENERAL";"TAB2",#N/A,TRUE,"GENERAL";"TAB3",#N/A,TRUE,"GENERAL";"TAB4",#N/A,TRUE,"GENERAL";"TAB5",#N/A,TRUE,"GENERAL"}</definedName>
    <definedName name="____UNI1">#REF!</definedName>
    <definedName name="____UNI2">#REF!</definedName>
    <definedName name="____ur7" localSheetId="1" hidden="1">{"TAB1",#N/A,TRUE,"GENERAL";"TAB2",#N/A,TRUE,"GENERAL";"TAB3",#N/A,TRUE,"GENERAL";"TAB4",#N/A,TRUE,"GENERAL";"TAB5",#N/A,TRUE,"GENERAL"}</definedName>
    <definedName name="____ur7" localSheetId="2" hidden="1">{"TAB1",#N/A,TRUE,"GENERAL";"TAB2",#N/A,TRUE,"GENERAL";"TAB3",#N/A,TRUE,"GENERAL";"TAB4",#N/A,TRUE,"GENERAL";"TAB5",#N/A,TRUE,"GENERAL"}</definedName>
    <definedName name="____ur7" hidden="1">{"TAB1",#N/A,TRUE,"GENERAL";"TAB2",#N/A,TRUE,"GENERAL";"TAB3",#N/A,TRUE,"GENERAL";"TAB4",#N/A,TRUE,"GENERAL";"TAB5",#N/A,TRUE,"GENERAL"}</definedName>
    <definedName name="____V1" localSheetId="1">#REF!</definedName>
    <definedName name="____V1" localSheetId="2">#REF!</definedName>
    <definedName name="____V1">#REF!</definedName>
    <definedName name="____v2" localSheetId="1" hidden="1">{"via1",#N/A,TRUE,"general";"via2",#N/A,TRUE,"general";"via3",#N/A,TRUE,"general"}</definedName>
    <definedName name="____v2" localSheetId="2" hidden="1">{"via1",#N/A,TRUE,"general";"via2",#N/A,TRUE,"general";"via3",#N/A,TRUE,"general"}</definedName>
    <definedName name="____v2" hidden="1">{"via1",#N/A,TRUE,"general";"via2",#N/A,TRUE,"general";"via3",#N/A,TRUE,"general"}</definedName>
    <definedName name="____v3" localSheetId="1" hidden="1">{"TAB1",#N/A,TRUE,"GENERAL";"TAB2",#N/A,TRUE,"GENERAL";"TAB3",#N/A,TRUE,"GENERAL";"TAB4",#N/A,TRUE,"GENERAL";"TAB5",#N/A,TRUE,"GENERAL"}</definedName>
    <definedName name="____v3" localSheetId="2" hidden="1">{"TAB1",#N/A,TRUE,"GENERAL";"TAB2",#N/A,TRUE,"GENERAL";"TAB3",#N/A,TRUE,"GENERAL";"TAB4",#N/A,TRUE,"GENERAL";"TAB5",#N/A,TRUE,"GENERAL"}</definedName>
    <definedName name="____v3" hidden="1">{"TAB1",#N/A,TRUE,"GENERAL";"TAB2",#N/A,TRUE,"GENERAL";"TAB3",#N/A,TRUE,"GENERAL";"TAB4",#N/A,TRUE,"GENERAL";"TAB5",#N/A,TRUE,"GENERAL"}</definedName>
    <definedName name="____v4" localSheetId="1" hidden="1">{"TAB1",#N/A,TRUE,"GENERAL";"TAB2",#N/A,TRUE,"GENERAL";"TAB3",#N/A,TRUE,"GENERAL";"TAB4",#N/A,TRUE,"GENERAL";"TAB5",#N/A,TRUE,"GENERAL"}</definedName>
    <definedName name="____v4" localSheetId="2" hidden="1">{"TAB1",#N/A,TRUE,"GENERAL";"TAB2",#N/A,TRUE,"GENERAL";"TAB3",#N/A,TRUE,"GENERAL";"TAB4",#N/A,TRUE,"GENERAL";"TAB5",#N/A,TRUE,"GENERAL"}</definedName>
    <definedName name="____v4" hidden="1">{"TAB1",#N/A,TRUE,"GENERAL";"TAB2",#N/A,TRUE,"GENERAL";"TAB3",#N/A,TRUE,"GENERAL";"TAB4",#N/A,TRUE,"GENERAL";"TAB5",#N/A,TRUE,"GENERAL"}</definedName>
    <definedName name="____v5" localSheetId="1" hidden="1">{"TAB1",#N/A,TRUE,"GENERAL";"TAB2",#N/A,TRUE,"GENERAL";"TAB3",#N/A,TRUE,"GENERAL";"TAB4",#N/A,TRUE,"GENERAL";"TAB5",#N/A,TRUE,"GENERAL"}</definedName>
    <definedName name="____v5" localSheetId="2" hidden="1">{"TAB1",#N/A,TRUE,"GENERAL";"TAB2",#N/A,TRUE,"GENERAL";"TAB3",#N/A,TRUE,"GENERAL";"TAB4",#N/A,TRUE,"GENERAL";"TAB5",#N/A,TRUE,"GENERAL"}</definedName>
    <definedName name="____v5" hidden="1">{"TAB1",#N/A,TRUE,"GENERAL";"TAB2",#N/A,TRUE,"GENERAL";"TAB3",#N/A,TRUE,"GENERAL";"TAB4",#N/A,TRUE,"GENERAL";"TAB5",#N/A,TRUE,"GENERAL"}</definedName>
    <definedName name="____v6" localSheetId="1" hidden="1">{"TAB1",#N/A,TRUE,"GENERAL";"TAB2",#N/A,TRUE,"GENERAL";"TAB3",#N/A,TRUE,"GENERAL";"TAB4",#N/A,TRUE,"GENERAL";"TAB5",#N/A,TRUE,"GENERAL"}</definedName>
    <definedName name="____v6" localSheetId="2" hidden="1">{"TAB1",#N/A,TRUE,"GENERAL";"TAB2",#N/A,TRUE,"GENERAL";"TAB3",#N/A,TRUE,"GENERAL";"TAB4",#N/A,TRUE,"GENERAL";"TAB5",#N/A,TRUE,"GENERAL"}</definedName>
    <definedName name="____v6" hidden="1">{"TAB1",#N/A,TRUE,"GENERAL";"TAB2",#N/A,TRUE,"GENERAL";"TAB3",#N/A,TRUE,"GENERAL";"TAB4",#N/A,TRUE,"GENERAL";"TAB5",#N/A,TRUE,"GENERAL"}</definedName>
    <definedName name="____v7" localSheetId="1" hidden="1">{"via1",#N/A,TRUE,"general";"via2",#N/A,TRUE,"general";"via3",#N/A,TRUE,"general"}</definedName>
    <definedName name="____v7" localSheetId="2" hidden="1">{"via1",#N/A,TRUE,"general";"via2",#N/A,TRUE,"general";"via3",#N/A,TRUE,"general"}</definedName>
    <definedName name="____v7" hidden="1">{"via1",#N/A,TRUE,"general";"via2",#N/A,TRUE,"general";"via3",#N/A,TRUE,"general"}</definedName>
    <definedName name="____v8" localSheetId="1" hidden="1">{"TAB1",#N/A,TRUE,"GENERAL";"TAB2",#N/A,TRUE,"GENERAL";"TAB3",#N/A,TRUE,"GENERAL";"TAB4",#N/A,TRUE,"GENERAL";"TAB5",#N/A,TRUE,"GENERAL"}</definedName>
    <definedName name="____v8" localSheetId="2" hidden="1">{"TAB1",#N/A,TRUE,"GENERAL";"TAB2",#N/A,TRUE,"GENERAL";"TAB3",#N/A,TRUE,"GENERAL";"TAB4",#N/A,TRUE,"GENERAL";"TAB5",#N/A,TRUE,"GENERAL"}</definedName>
    <definedName name="____v8" hidden="1">{"TAB1",#N/A,TRUE,"GENERAL";"TAB2",#N/A,TRUE,"GENERAL";"TAB3",#N/A,TRUE,"GENERAL";"TAB4",#N/A,TRUE,"GENERAL";"TAB5",#N/A,TRUE,"GENERAL"}</definedName>
    <definedName name="____v9" localSheetId="1" hidden="1">{"TAB1",#N/A,TRUE,"GENERAL";"TAB2",#N/A,TRUE,"GENERAL";"TAB3",#N/A,TRUE,"GENERAL";"TAB4",#N/A,TRUE,"GENERAL";"TAB5",#N/A,TRUE,"GENERAL"}</definedName>
    <definedName name="____v9" localSheetId="2" hidden="1">{"TAB1",#N/A,TRUE,"GENERAL";"TAB2",#N/A,TRUE,"GENERAL";"TAB3",#N/A,TRUE,"GENERAL";"TAB4",#N/A,TRUE,"GENERAL";"TAB5",#N/A,TRUE,"GENERAL"}</definedName>
    <definedName name="____v9" hidden="1">{"TAB1",#N/A,TRUE,"GENERAL";"TAB2",#N/A,TRUE,"GENERAL";"TAB3",#N/A,TRUE,"GENERAL";"TAB4",#N/A,TRUE,"GENERAL";"TAB5",#N/A,TRUE,"GENERAL"}</definedName>
    <definedName name="____VEX1" localSheetId="1">#REF!</definedName>
    <definedName name="____VEX1" localSheetId="2">#REF!</definedName>
    <definedName name="____VEX1">#REF!</definedName>
    <definedName name="____VFA1" localSheetId="1">#REF!</definedName>
    <definedName name="____VFA1" localSheetId="2">#REF!</definedName>
    <definedName name="____VFA1">#REF!</definedName>
    <definedName name="____vfv4" localSheetId="1" hidden="1">{"via1",#N/A,TRUE,"general";"via2",#N/A,TRUE,"general";"via3",#N/A,TRUE,"general"}</definedName>
    <definedName name="____vfv4" localSheetId="2" hidden="1">{"via1",#N/A,TRUE,"general";"via2",#N/A,TRUE,"general";"via3",#N/A,TRUE,"general"}</definedName>
    <definedName name="____vfv4" hidden="1">{"via1",#N/A,TRUE,"general";"via2",#N/A,TRUE,"general";"via3",#N/A,TRUE,"general"}</definedName>
    <definedName name="____VIT1" localSheetId="1">#REF!</definedName>
    <definedName name="____VIT1" localSheetId="2">#REF!</definedName>
    <definedName name="____VIT1">#REF!</definedName>
    <definedName name="____VPR1" localSheetId="1">#REF!</definedName>
    <definedName name="____VPR1" localSheetId="2">#REF!</definedName>
    <definedName name="____VPR1">#REF!</definedName>
    <definedName name="____VPR2" localSheetId="1">#REF!</definedName>
    <definedName name="____VPR2" localSheetId="2">#REF!</definedName>
    <definedName name="____VPR2">#REF!</definedName>
    <definedName name="____VRP1" localSheetId="1">#REF!</definedName>
    <definedName name="____VRP1" localSheetId="2">#REF!</definedName>
    <definedName name="____VRP1">#REF!</definedName>
    <definedName name="____VSM1" localSheetId="1">#REF!</definedName>
    <definedName name="____VSM1" localSheetId="2">#REF!</definedName>
    <definedName name="____VSM1">#REF!</definedName>
    <definedName name="____x1" localSheetId="1" hidden="1">{"TAB1",#N/A,TRUE,"GENERAL";"TAB2",#N/A,TRUE,"GENERAL";"TAB3",#N/A,TRUE,"GENERAL";"TAB4",#N/A,TRUE,"GENERAL";"TAB5",#N/A,TRUE,"GENERAL"}</definedName>
    <definedName name="____x1" localSheetId="2" hidden="1">{"TAB1",#N/A,TRUE,"GENERAL";"TAB2",#N/A,TRUE,"GENERAL";"TAB3",#N/A,TRUE,"GENERAL";"TAB4",#N/A,TRUE,"GENERAL";"TAB5",#N/A,TRUE,"GENERAL"}</definedName>
    <definedName name="____x1" hidden="1">{"TAB1",#N/A,TRUE,"GENERAL";"TAB2",#N/A,TRUE,"GENERAL";"TAB3",#N/A,TRUE,"GENERAL";"TAB4",#N/A,TRUE,"GENERAL";"TAB5",#N/A,TRUE,"GENERAL"}</definedName>
    <definedName name="____x2" localSheetId="1" hidden="1">{"via1",#N/A,TRUE,"general";"via2",#N/A,TRUE,"general";"via3",#N/A,TRUE,"general"}</definedName>
    <definedName name="____x2" localSheetId="2" hidden="1">{"via1",#N/A,TRUE,"general";"via2",#N/A,TRUE,"general";"via3",#N/A,TRUE,"general"}</definedName>
    <definedName name="____x2" hidden="1">{"via1",#N/A,TRUE,"general";"via2",#N/A,TRUE,"general";"via3",#N/A,TRUE,"general"}</definedName>
    <definedName name="____x3" localSheetId="1" hidden="1">{"via1",#N/A,TRUE,"general";"via2",#N/A,TRUE,"general";"via3",#N/A,TRUE,"general"}</definedName>
    <definedName name="____x3" localSheetId="2" hidden="1">{"via1",#N/A,TRUE,"general";"via2",#N/A,TRUE,"general";"via3",#N/A,TRUE,"general"}</definedName>
    <definedName name="____x3" hidden="1">{"via1",#N/A,TRUE,"general";"via2",#N/A,TRUE,"general";"via3",#N/A,TRUE,"general"}</definedName>
    <definedName name="____x4" localSheetId="1" hidden="1">{"via1",#N/A,TRUE,"general";"via2",#N/A,TRUE,"general";"via3",#N/A,TRUE,"general"}</definedName>
    <definedName name="____x4" localSheetId="2" hidden="1">{"via1",#N/A,TRUE,"general";"via2",#N/A,TRUE,"general";"via3",#N/A,TRUE,"general"}</definedName>
    <definedName name="____x4" hidden="1">{"via1",#N/A,TRUE,"general";"via2",#N/A,TRUE,"general";"via3",#N/A,TRUE,"general"}</definedName>
    <definedName name="____x5" localSheetId="1" hidden="1">{"TAB1",#N/A,TRUE,"GENERAL";"TAB2",#N/A,TRUE,"GENERAL";"TAB3",#N/A,TRUE,"GENERAL";"TAB4",#N/A,TRUE,"GENERAL";"TAB5",#N/A,TRUE,"GENERAL"}</definedName>
    <definedName name="____x5" localSheetId="2" hidden="1">{"TAB1",#N/A,TRUE,"GENERAL";"TAB2",#N/A,TRUE,"GENERAL";"TAB3",#N/A,TRUE,"GENERAL";"TAB4",#N/A,TRUE,"GENERAL";"TAB5",#N/A,TRUE,"GENERAL"}</definedName>
    <definedName name="____x5" hidden="1">{"TAB1",#N/A,TRUE,"GENERAL";"TAB2",#N/A,TRUE,"GENERAL";"TAB3",#N/A,TRUE,"GENERAL";"TAB4",#N/A,TRUE,"GENERAL";"TAB5",#N/A,TRUE,"GENERAL"}</definedName>
    <definedName name="____x6" localSheetId="1" hidden="1">{"TAB1",#N/A,TRUE,"GENERAL";"TAB2",#N/A,TRUE,"GENERAL";"TAB3",#N/A,TRUE,"GENERAL";"TAB4",#N/A,TRUE,"GENERAL";"TAB5",#N/A,TRUE,"GENERAL"}</definedName>
    <definedName name="____x6" localSheetId="2" hidden="1">{"TAB1",#N/A,TRUE,"GENERAL";"TAB2",#N/A,TRUE,"GENERAL";"TAB3",#N/A,TRUE,"GENERAL";"TAB4",#N/A,TRUE,"GENERAL";"TAB5",#N/A,TRUE,"GENERAL"}</definedName>
    <definedName name="____x6" hidden="1">{"TAB1",#N/A,TRUE,"GENERAL";"TAB2",#N/A,TRUE,"GENERAL";"TAB3",#N/A,TRUE,"GENERAL";"TAB4",#N/A,TRUE,"GENERAL";"TAB5",#N/A,TRUE,"GENERAL"}</definedName>
    <definedName name="____x7" localSheetId="1" hidden="1">{"TAB1",#N/A,TRUE,"GENERAL";"TAB2",#N/A,TRUE,"GENERAL";"TAB3",#N/A,TRUE,"GENERAL";"TAB4",#N/A,TRUE,"GENERAL";"TAB5",#N/A,TRUE,"GENERAL"}</definedName>
    <definedName name="____x7" localSheetId="2" hidden="1">{"TAB1",#N/A,TRUE,"GENERAL";"TAB2",#N/A,TRUE,"GENERAL";"TAB3",#N/A,TRUE,"GENERAL";"TAB4",#N/A,TRUE,"GENERAL";"TAB5",#N/A,TRUE,"GENERAL"}</definedName>
    <definedName name="____x7" hidden="1">{"TAB1",#N/A,TRUE,"GENERAL";"TAB2",#N/A,TRUE,"GENERAL";"TAB3",#N/A,TRUE,"GENERAL";"TAB4",#N/A,TRUE,"GENERAL";"TAB5",#N/A,TRUE,"GENERAL"}</definedName>
    <definedName name="____x8" localSheetId="1" hidden="1">{"via1",#N/A,TRUE,"general";"via2",#N/A,TRUE,"general";"via3",#N/A,TRUE,"general"}</definedName>
    <definedName name="____x8" localSheetId="2" hidden="1">{"via1",#N/A,TRUE,"general";"via2",#N/A,TRUE,"general";"via3",#N/A,TRUE,"general"}</definedName>
    <definedName name="____x8" hidden="1">{"via1",#N/A,TRUE,"general";"via2",#N/A,TRUE,"general";"via3",#N/A,TRUE,"general"}</definedName>
    <definedName name="____x9" localSheetId="1" hidden="1">{"TAB1",#N/A,TRUE,"GENERAL";"TAB2",#N/A,TRUE,"GENERAL";"TAB3",#N/A,TRUE,"GENERAL";"TAB4",#N/A,TRUE,"GENERAL";"TAB5",#N/A,TRUE,"GENERAL"}</definedName>
    <definedName name="____x9" localSheetId="2" hidden="1">{"TAB1",#N/A,TRUE,"GENERAL";"TAB2",#N/A,TRUE,"GENERAL";"TAB3",#N/A,TRUE,"GENERAL";"TAB4",#N/A,TRUE,"GENERAL";"TAB5",#N/A,TRUE,"GENERAL"}</definedName>
    <definedName name="____x9" hidden="1">{"TAB1",#N/A,TRUE,"GENERAL";"TAB2",#N/A,TRUE,"GENERAL";"TAB3",#N/A,TRUE,"GENERAL";"TAB4",#N/A,TRUE,"GENERAL";"TAB5",#N/A,TRUE,"GENERAL"}</definedName>
    <definedName name="____y2" localSheetId="1" hidden="1">{"TAB1",#N/A,TRUE,"GENERAL";"TAB2",#N/A,TRUE,"GENERAL";"TAB3",#N/A,TRUE,"GENERAL";"TAB4",#N/A,TRUE,"GENERAL";"TAB5",#N/A,TRUE,"GENERAL"}</definedName>
    <definedName name="____y2" localSheetId="2" hidden="1">{"TAB1",#N/A,TRUE,"GENERAL";"TAB2",#N/A,TRUE,"GENERAL";"TAB3",#N/A,TRUE,"GENERAL";"TAB4",#N/A,TRUE,"GENERAL";"TAB5",#N/A,TRUE,"GENERAL"}</definedName>
    <definedName name="____y2" hidden="1">{"TAB1",#N/A,TRUE,"GENERAL";"TAB2",#N/A,TRUE,"GENERAL";"TAB3",#N/A,TRUE,"GENERAL";"TAB4",#N/A,TRUE,"GENERAL";"TAB5",#N/A,TRUE,"GENERAL"}</definedName>
    <definedName name="____y3" localSheetId="1" hidden="1">{"via1",#N/A,TRUE,"general";"via2",#N/A,TRUE,"general";"via3",#N/A,TRUE,"general"}</definedName>
    <definedName name="____y3" localSheetId="2" hidden="1">{"via1",#N/A,TRUE,"general";"via2",#N/A,TRUE,"general";"via3",#N/A,TRUE,"general"}</definedName>
    <definedName name="____y3" hidden="1">{"via1",#N/A,TRUE,"general";"via2",#N/A,TRUE,"general";"via3",#N/A,TRUE,"general"}</definedName>
    <definedName name="____y4" localSheetId="1" hidden="1">{"via1",#N/A,TRUE,"general";"via2",#N/A,TRUE,"general";"via3",#N/A,TRUE,"general"}</definedName>
    <definedName name="____y4" localSheetId="2" hidden="1">{"via1",#N/A,TRUE,"general";"via2",#N/A,TRUE,"general";"via3",#N/A,TRUE,"general"}</definedName>
    <definedName name="____y4" hidden="1">{"via1",#N/A,TRUE,"general";"via2",#N/A,TRUE,"general";"via3",#N/A,TRUE,"general"}</definedName>
    <definedName name="____y5" localSheetId="1" hidden="1">{"TAB1",#N/A,TRUE,"GENERAL";"TAB2",#N/A,TRUE,"GENERAL";"TAB3",#N/A,TRUE,"GENERAL";"TAB4",#N/A,TRUE,"GENERAL";"TAB5",#N/A,TRUE,"GENERAL"}</definedName>
    <definedName name="____y5" localSheetId="2" hidden="1">{"TAB1",#N/A,TRUE,"GENERAL";"TAB2",#N/A,TRUE,"GENERAL";"TAB3",#N/A,TRUE,"GENERAL";"TAB4",#N/A,TRUE,"GENERAL";"TAB5",#N/A,TRUE,"GENERAL"}</definedName>
    <definedName name="____y5" hidden="1">{"TAB1",#N/A,TRUE,"GENERAL";"TAB2",#N/A,TRUE,"GENERAL";"TAB3",#N/A,TRUE,"GENERAL";"TAB4",#N/A,TRUE,"GENERAL";"TAB5",#N/A,TRUE,"GENERAL"}</definedName>
    <definedName name="____y6" localSheetId="1" hidden="1">{"via1",#N/A,TRUE,"general";"via2",#N/A,TRUE,"general";"via3",#N/A,TRUE,"general"}</definedName>
    <definedName name="____y6" localSheetId="2" hidden="1">{"via1",#N/A,TRUE,"general";"via2",#N/A,TRUE,"general";"via3",#N/A,TRUE,"general"}</definedName>
    <definedName name="____y6" hidden="1">{"via1",#N/A,TRUE,"general";"via2",#N/A,TRUE,"general";"via3",#N/A,TRUE,"general"}</definedName>
    <definedName name="____y7" localSheetId="1" hidden="1">{"via1",#N/A,TRUE,"general";"via2",#N/A,TRUE,"general";"via3",#N/A,TRUE,"general"}</definedName>
    <definedName name="____y7" localSheetId="2" hidden="1">{"via1",#N/A,TRUE,"general";"via2",#N/A,TRUE,"general";"via3",#N/A,TRUE,"general"}</definedName>
    <definedName name="____y7" hidden="1">{"via1",#N/A,TRUE,"general";"via2",#N/A,TRUE,"general";"via3",#N/A,TRUE,"general"}</definedName>
    <definedName name="____y8" localSheetId="1" hidden="1">{"via1",#N/A,TRUE,"general";"via2",#N/A,TRUE,"general";"via3",#N/A,TRUE,"general"}</definedName>
    <definedName name="____y8" localSheetId="2" hidden="1">{"via1",#N/A,TRUE,"general";"via2",#N/A,TRUE,"general";"via3",#N/A,TRUE,"general"}</definedName>
    <definedName name="____y8" hidden="1">{"via1",#N/A,TRUE,"general";"via2",#N/A,TRUE,"general";"via3",#N/A,TRUE,"general"}</definedName>
    <definedName name="____y9" localSheetId="1" hidden="1">{"TAB1",#N/A,TRUE,"GENERAL";"TAB2",#N/A,TRUE,"GENERAL";"TAB3",#N/A,TRUE,"GENERAL";"TAB4",#N/A,TRUE,"GENERAL";"TAB5",#N/A,TRUE,"GENERAL"}</definedName>
    <definedName name="____y9" localSheetId="2" hidden="1">{"TAB1",#N/A,TRUE,"GENERAL";"TAB2",#N/A,TRUE,"GENERAL";"TAB3",#N/A,TRUE,"GENERAL";"TAB4",#N/A,TRUE,"GENERAL";"TAB5",#N/A,TRUE,"GENERAL"}</definedName>
    <definedName name="____y9" hidden="1">{"TAB1",#N/A,TRUE,"GENERAL";"TAB2",#N/A,TRUE,"GENERAL";"TAB3",#N/A,TRUE,"GENERAL";"TAB4",#N/A,TRUE,"GENERAL";"TAB5",#N/A,TRUE,"GENERAL"}</definedName>
    <definedName name="____z1" localSheetId="1" hidden="1">{"TAB1",#N/A,TRUE,"GENERAL";"TAB2",#N/A,TRUE,"GENERAL";"TAB3",#N/A,TRUE,"GENERAL";"TAB4",#N/A,TRUE,"GENERAL";"TAB5",#N/A,TRUE,"GENERAL"}</definedName>
    <definedName name="____z1" localSheetId="2" hidden="1">{"TAB1",#N/A,TRUE,"GENERAL";"TAB2",#N/A,TRUE,"GENERAL";"TAB3",#N/A,TRUE,"GENERAL";"TAB4",#N/A,TRUE,"GENERAL";"TAB5",#N/A,TRUE,"GENERAL"}</definedName>
    <definedName name="____z1" hidden="1">{"TAB1",#N/A,TRUE,"GENERAL";"TAB2",#N/A,TRUE,"GENERAL";"TAB3",#N/A,TRUE,"GENERAL";"TAB4",#N/A,TRUE,"GENERAL";"TAB5",#N/A,TRUE,"GENERAL"}</definedName>
    <definedName name="____z2" localSheetId="1" hidden="1">{"via1",#N/A,TRUE,"general";"via2",#N/A,TRUE,"general";"via3",#N/A,TRUE,"general"}</definedName>
    <definedName name="____z2" localSheetId="2" hidden="1">{"via1",#N/A,TRUE,"general";"via2",#N/A,TRUE,"general";"via3",#N/A,TRUE,"general"}</definedName>
    <definedName name="____z2" hidden="1">{"via1",#N/A,TRUE,"general";"via2",#N/A,TRUE,"general";"via3",#N/A,TRUE,"general"}</definedName>
    <definedName name="____z3" localSheetId="1" hidden="1">{"via1",#N/A,TRUE,"general";"via2",#N/A,TRUE,"general";"via3",#N/A,TRUE,"general"}</definedName>
    <definedName name="____z3" localSheetId="2" hidden="1">{"via1",#N/A,TRUE,"general";"via2",#N/A,TRUE,"general";"via3",#N/A,TRUE,"general"}</definedName>
    <definedName name="____z3" hidden="1">{"via1",#N/A,TRUE,"general";"via2",#N/A,TRUE,"general";"via3",#N/A,TRUE,"general"}</definedName>
    <definedName name="____z4" localSheetId="1" hidden="1">{"TAB1",#N/A,TRUE,"GENERAL";"TAB2",#N/A,TRUE,"GENERAL";"TAB3",#N/A,TRUE,"GENERAL";"TAB4",#N/A,TRUE,"GENERAL";"TAB5",#N/A,TRUE,"GENERAL"}</definedName>
    <definedName name="____z4" localSheetId="2" hidden="1">{"TAB1",#N/A,TRUE,"GENERAL";"TAB2",#N/A,TRUE,"GENERAL";"TAB3",#N/A,TRUE,"GENERAL";"TAB4",#N/A,TRUE,"GENERAL";"TAB5",#N/A,TRUE,"GENERAL"}</definedName>
    <definedName name="____z4" hidden="1">{"TAB1",#N/A,TRUE,"GENERAL";"TAB2",#N/A,TRUE,"GENERAL";"TAB3",#N/A,TRUE,"GENERAL";"TAB4",#N/A,TRUE,"GENERAL";"TAB5",#N/A,TRUE,"GENERAL"}</definedName>
    <definedName name="____z5" localSheetId="1" hidden="1">{"via1",#N/A,TRUE,"general";"via2",#N/A,TRUE,"general";"via3",#N/A,TRUE,"general"}</definedName>
    <definedName name="____z5" localSheetId="2" hidden="1">{"via1",#N/A,TRUE,"general";"via2",#N/A,TRUE,"general";"via3",#N/A,TRUE,"general"}</definedName>
    <definedName name="____z5" hidden="1">{"via1",#N/A,TRUE,"general";"via2",#N/A,TRUE,"general";"via3",#N/A,TRUE,"general"}</definedName>
    <definedName name="____z6" localSheetId="1" hidden="1">{"TAB1",#N/A,TRUE,"GENERAL";"TAB2",#N/A,TRUE,"GENERAL";"TAB3",#N/A,TRUE,"GENERAL";"TAB4",#N/A,TRUE,"GENERAL";"TAB5",#N/A,TRUE,"GENERAL"}</definedName>
    <definedName name="____z6" localSheetId="2" hidden="1">{"TAB1",#N/A,TRUE,"GENERAL";"TAB2",#N/A,TRUE,"GENERAL";"TAB3",#N/A,TRUE,"GENERAL";"TAB4",#N/A,TRUE,"GENERAL";"TAB5",#N/A,TRUE,"GENERAL"}</definedName>
    <definedName name="____z6" hidden="1">{"TAB1",#N/A,TRUE,"GENERAL";"TAB2",#N/A,TRUE,"GENERAL";"TAB3",#N/A,TRUE,"GENERAL";"TAB4",#N/A,TRUE,"GENERAL";"TAB5",#N/A,TRUE,"GENERAL"}</definedName>
    <definedName name="___a1" localSheetId="1" hidden="1">{"TAB1",#N/A,TRUE,"GENERAL";"TAB2",#N/A,TRUE,"GENERAL";"TAB3",#N/A,TRUE,"GENERAL";"TAB4",#N/A,TRUE,"GENERAL";"TAB5",#N/A,TRUE,"GENERAL"}</definedName>
    <definedName name="___a1" localSheetId="2" hidden="1">{"TAB1",#N/A,TRUE,"GENERAL";"TAB2",#N/A,TRUE,"GENERAL";"TAB3",#N/A,TRUE,"GENERAL";"TAB4",#N/A,TRUE,"GENERAL";"TAB5",#N/A,TRUE,"GENERAL"}</definedName>
    <definedName name="___a1" hidden="1">{"TAB1",#N/A,TRUE,"GENERAL";"TAB2",#N/A,TRUE,"GENERAL";"TAB3",#N/A,TRUE,"GENERAL";"TAB4",#N/A,TRUE,"GENERAL";"TAB5",#N/A,TRUE,"GENERAL"}</definedName>
    <definedName name="___a3" localSheetId="1" hidden="1">{"TAB1",#N/A,TRUE,"GENERAL";"TAB2",#N/A,TRUE,"GENERAL";"TAB3",#N/A,TRUE,"GENERAL";"TAB4",#N/A,TRUE,"GENERAL";"TAB5",#N/A,TRUE,"GENERAL"}</definedName>
    <definedName name="___a3" localSheetId="2" hidden="1">{"TAB1",#N/A,TRUE,"GENERAL";"TAB2",#N/A,TRUE,"GENERAL";"TAB3",#N/A,TRUE,"GENERAL";"TAB4",#N/A,TRUE,"GENERAL";"TAB5",#N/A,TRUE,"GENERAL"}</definedName>
    <definedName name="___a3" hidden="1">{"TAB1",#N/A,TRUE,"GENERAL";"TAB2",#N/A,TRUE,"GENERAL";"TAB3",#N/A,TRUE,"GENERAL";"TAB4",#N/A,TRUE,"GENERAL";"TAB5",#N/A,TRUE,"GENERAL"}</definedName>
    <definedName name="___a4" localSheetId="1" hidden="1">{"via1",#N/A,TRUE,"general";"via2",#N/A,TRUE,"general";"via3",#N/A,TRUE,"general"}</definedName>
    <definedName name="___a4" localSheetId="2" hidden="1">{"via1",#N/A,TRUE,"general";"via2",#N/A,TRUE,"general";"via3",#N/A,TRUE,"general"}</definedName>
    <definedName name="___a4" hidden="1">{"via1",#N/A,TRUE,"general";"via2",#N/A,TRUE,"general";"via3",#N/A,TRUE,"general"}</definedName>
    <definedName name="___a5" localSheetId="1" hidden="1">{"TAB1",#N/A,TRUE,"GENERAL";"TAB2",#N/A,TRUE,"GENERAL";"TAB3",#N/A,TRUE,"GENERAL";"TAB4",#N/A,TRUE,"GENERAL";"TAB5",#N/A,TRUE,"GENERAL"}</definedName>
    <definedName name="___a5" localSheetId="2" hidden="1">{"TAB1",#N/A,TRUE,"GENERAL";"TAB2",#N/A,TRUE,"GENERAL";"TAB3",#N/A,TRUE,"GENERAL";"TAB4",#N/A,TRUE,"GENERAL";"TAB5",#N/A,TRUE,"GENERAL"}</definedName>
    <definedName name="___a5" hidden="1">{"TAB1",#N/A,TRUE,"GENERAL";"TAB2",#N/A,TRUE,"GENERAL";"TAB3",#N/A,TRUE,"GENERAL";"TAB4",#N/A,TRUE,"GENERAL";"TAB5",#N/A,TRUE,"GENERAL"}</definedName>
    <definedName name="___a6" localSheetId="1" hidden="1">{"TAB1",#N/A,TRUE,"GENERAL";"TAB2",#N/A,TRUE,"GENERAL";"TAB3",#N/A,TRUE,"GENERAL";"TAB4",#N/A,TRUE,"GENERAL";"TAB5",#N/A,TRUE,"GENERAL"}</definedName>
    <definedName name="___a6" localSheetId="2" hidden="1">{"TAB1",#N/A,TRUE,"GENERAL";"TAB2",#N/A,TRUE,"GENERAL";"TAB3",#N/A,TRUE,"GENERAL";"TAB4",#N/A,TRUE,"GENERAL";"TAB5",#N/A,TRUE,"GENERAL"}</definedName>
    <definedName name="___a6" hidden="1">{"TAB1",#N/A,TRUE,"GENERAL";"TAB2",#N/A,TRUE,"GENERAL";"TAB3",#N/A,TRUE,"GENERAL";"TAB4",#N/A,TRUE,"GENERAL";"TAB5",#N/A,TRUE,"GENERAL"}</definedName>
    <definedName name="___AAS1" localSheetId="1" hidden="1">{#N/A,#N/A,TRUE,"INGENIERIA";#N/A,#N/A,TRUE,"COMPRAS";#N/A,#N/A,TRUE,"DIRECCION";#N/A,#N/A,TRUE,"RESUMEN"}</definedName>
    <definedName name="___AAS1" localSheetId="2" hidden="1">{#N/A,#N/A,TRUE,"INGENIERIA";#N/A,#N/A,TRUE,"COMPRAS";#N/A,#N/A,TRUE,"DIRECCION";#N/A,#N/A,TRUE,"RESUMEN"}</definedName>
    <definedName name="___AAS1" hidden="1">{#N/A,#N/A,TRUE,"INGENIERIA";#N/A,#N/A,TRUE,"COMPRAS";#N/A,#N/A,TRUE,"DIRECCION";#N/A,#N/A,TRUE,"RESUMEN"}</definedName>
    <definedName name="___ABC1" localSheetId="1" hidden="1">{#N/A,#N/A,TRUE,"1842CWN0"}</definedName>
    <definedName name="___ABC1" localSheetId="2" hidden="1">{#N/A,#N/A,TRUE,"1842CWN0"}</definedName>
    <definedName name="___ABC1" hidden="1">{#N/A,#N/A,TRUE,"1842CWN0"}</definedName>
    <definedName name="___abc2" localSheetId="1" hidden="1">{#N/A,#N/A,TRUE,"1842CWN0"}</definedName>
    <definedName name="___abc2" localSheetId="2" hidden="1">{#N/A,#N/A,TRUE,"1842CWN0"}</definedName>
    <definedName name="___abc2" hidden="1">{#N/A,#N/A,TRUE,"1842CWN0"}</definedName>
    <definedName name="___Adi2">[11]Sábana!#REF!</definedName>
    <definedName name="___Adi3">[11]Sábana!#REF!</definedName>
    <definedName name="___Ady1">[12]Sábana!#REF!</definedName>
    <definedName name="___Ady2">[12]Sábana!#REF!</definedName>
    <definedName name="___Ady3">[12]Sábana!#REF!</definedName>
    <definedName name="___AFC1" localSheetId="1">#REF!</definedName>
    <definedName name="___AFC1" localSheetId="2">#REF!</definedName>
    <definedName name="___AFC1">#REF!</definedName>
    <definedName name="___AFC3" localSheetId="1">#REF!</definedName>
    <definedName name="___AFC3" localSheetId="2">#REF!</definedName>
    <definedName name="___AFC3">#REF!</definedName>
    <definedName name="___AFC5" localSheetId="1">#REF!</definedName>
    <definedName name="___AFC5" localSheetId="2">#REF!</definedName>
    <definedName name="___AFC5">#REF!</definedName>
    <definedName name="___Alt2">[11]Sábana!#REF!</definedName>
    <definedName name="___Alt3">[11]Sábana!#REF!</definedName>
    <definedName name="___ANA2">#REF!</definedName>
    <definedName name="___ANA3">#REF!</definedName>
    <definedName name="___ANA4">#REF!</definedName>
    <definedName name="___And1">[12]Sábana!#REF!</definedName>
    <definedName name="___And2">[12]Sábana!#REF!</definedName>
    <definedName name="___And3">[12]Sábana!#REF!</definedName>
    <definedName name="___ane7" localSheetId="1">#REF!</definedName>
    <definedName name="___ane7" localSheetId="2">#REF!</definedName>
    <definedName name="___ane7">#REF!</definedName>
    <definedName name="___ane8" localSheetId="1">#REF!</definedName>
    <definedName name="___ane8" localSheetId="2">#REF!</definedName>
    <definedName name="___ane8">#REF!</definedName>
    <definedName name="___Ant2">[12]Sábana!#REF!</definedName>
    <definedName name="___Ant3">[12]Sábana!#REF!</definedName>
    <definedName name="___Atp2" localSheetId="1">#REF!</definedName>
    <definedName name="___Atp2" localSheetId="2">#REF!</definedName>
    <definedName name="___Atp2">#REF!</definedName>
    <definedName name="___b2" localSheetId="1" hidden="1">{"TAB1",#N/A,TRUE,"GENERAL";"TAB2",#N/A,TRUE,"GENERAL";"TAB3",#N/A,TRUE,"GENERAL";"TAB4",#N/A,TRUE,"GENERAL";"TAB5",#N/A,TRUE,"GENERAL"}</definedName>
    <definedName name="___b2" localSheetId="2" hidden="1">{"TAB1",#N/A,TRUE,"GENERAL";"TAB2",#N/A,TRUE,"GENERAL";"TAB3",#N/A,TRUE,"GENERAL";"TAB4",#N/A,TRUE,"GENERAL";"TAB5",#N/A,TRUE,"GENERAL"}</definedName>
    <definedName name="___b2" hidden="1">{"TAB1",#N/A,TRUE,"GENERAL";"TAB2",#N/A,TRUE,"GENERAL";"TAB3",#N/A,TRUE,"GENERAL";"TAB4",#N/A,TRUE,"GENERAL";"TAB5",#N/A,TRUE,"GENERAL"}</definedName>
    <definedName name="___b3" localSheetId="1" hidden="1">{"TAB1",#N/A,TRUE,"GENERAL";"TAB2",#N/A,TRUE,"GENERAL";"TAB3",#N/A,TRUE,"GENERAL";"TAB4",#N/A,TRUE,"GENERAL";"TAB5",#N/A,TRUE,"GENERAL"}</definedName>
    <definedName name="___b3" localSheetId="2" hidden="1">{"TAB1",#N/A,TRUE,"GENERAL";"TAB2",#N/A,TRUE,"GENERAL";"TAB3",#N/A,TRUE,"GENERAL";"TAB4",#N/A,TRUE,"GENERAL";"TAB5",#N/A,TRUE,"GENERAL"}</definedName>
    <definedName name="___b3" hidden="1">{"TAB1",#N/A,TRUE,"GENERAL";"TAB2",#N/A,TRUE,"GENERAL";"TAB3",#N/A,TRUE,"GENERAL";"TAB4",#N/A,TRUE,"GENERAL";"TAB5",#N/A,TRUE,"GENERAL"}</definedName>
    <definedName name="___b4" localSheetId="1" hidden="1">{"TAB1",#N/A,TRUE,"GENERAL";"TAB2",#N/A,TRUE,"GENERAL";"TAB3",#N/A,TRUE,"GENERAL";"TAB4",#N/A,TRUE,"GENERAL";"TAB5",#N/A,TRUE,"GENERAL"}</definedName>
    <definedName name="___b4" localSheetId="2" hidden="1">{"TAB1",#N/A,TRUE,"GENERAL";"TAB2",#N/A,TRUE,"GENERAL";"TAB3",#N/A,TRUE,"GENERAL";"TAB4",#N/A,TRUE,"GENERAL";"TAB5",#N/A,TRUE,"GENERAL"}</definedName>
    <definedName name="___b4" hidden="1">{"TAB1",#N/A,TRUE,"GENERAL";"TAB2",#N/A,TRUE,"GENERAL";"TAB3",#N/A,TRUE,"GENERAL";"TAB4",#N/A,TRUE,"GENERAL";"TAB5",#N/A,TRUE,"GENERAL"}</definedName>
    <definedName name="___b5" localSheetId="1" hidden="1">{"TAB1",#N/A,TRUE,"GENERAL";"TAB2",#N/A,TRUE,"GENERAL";"TAB3",#N/A,TRUE,"GENERAL";"TAB4",#N/A,TRUE,"GENERAL";"TAB5",#N/A,TRUE,"GENERAL"}</definedName>
    <definedName name="___b5" localSheetId="2" hidden="1">{"TAB1",#N/A,TRUE,"GENERAL";"TAB2",#N/A,TRUE,"GENERAL";"TAB3",#N/A,TRUE,"GENERAL";"TAB4",#N/A,TRUE,"GENERAL";"TAB5",#N/A,TRUE,"GENERAL"}</definedName>
    <definedName name="___b5" hidden="1">{"TAB1",#N/A,TRUE,"GENERAL";"TAB2",#N/A,TRUE,"GENERAL";"TAB3",#N/A,TRUE,"GENERAL";"TAB4",#N/A,TRUE,"GENERAL";"TAB5",#N/A,TRUE,"GENERAL"}</definedName>
    <definedName name="___b6" localSheetId="1" hidden="1">{"TAB1",#N/A,TRUE,"GENERAL";"TAB2",#N/A,TRUE,"GENERAL";"TAB3",#N/A,TRUE,"GENERAL";"TAB4",#N/A,TRUE,"GENERAL";"TAB5",#N/A,TRUE,"GENERAL"}</definedName>
    <definedName name="___b6" localSheetId="2" hidden="1">{"TAB1",#N/A,TRUE,"GENERAL";"TAB2",#N/A,TRUE,"GENERAL";"TAB3",#N/A,TRUE,"GENERAL";"TAB4",#N/A,TRUE,"GENERAL";"TAB5",#N/A,TRUE,"GENERAL"}</definedName>
    <definedName name="___b6" hidden="1">{"TAB1",#N/A,TRUE,"GENERAL";"TAB2",#N/A,TRUE,"GENERAL";"TAB3",#N/A,TRUE,"GENERAL";"TAB4",#N/A,TRUE,"GENERAL";"TAB5",#N/A,TRUE,"GENERAL"}</definedName>
    <definedName name="___b7" localSheetId="1" hidden="1">{"via1",#N/A,TRUE,"general";"via2",#N/A,TRUE,"general";"via3",#N/A,TRUE,"general"}</definedName>
    <definedName name="___b7" localSheetId="2" hidden="1">{"via1",#N/A,TRUE,"general";"via2",#N/A,TRUE,"general";"via3",#N/A,TRUE,"general"}</definedName>
    <definedName name="___b7" hidden="1">{"via1",#N/A,TRUE,"general";"via2",#N/A,TRUE,"general";"via3",#N/A,TRUE,"general"}</definedName>
    <definedName name="___b8" localSheetId="1" hidden="1">{"via1",#N/A,TRUE,"general";"via2",#N/A,TRUE,"general";"via3",#N/A,TRUE,"general"}</definedName>
    <definedName name="___b8" localSheetId="2" hidden="1">{"via1",#N/A,TRUE,"general";"via2",#N/A,TRUE,"general";"via3",#N/A,TRUE,"general"}</definedName>
    <definedName name="___b8" hidden="1">{"via1",#N/A,TRUE,"general";"via2",#N/A,TRUE,"general";"via3",#N/A,TRUE,"general"}</definedName>
    <definedName name="___bb9" localSheetId="1" hidden="1">{"TAB1",#N/A,TRUE,"GENERAL";"TAB2",#N/A,TRUE,"GENERAL";"TAB3",#N/A,TRUE,"GENERAL";"TAB4",#N/A,TRUE,"GENERAL";"TAB5",#N/A,TRUE,"GENERAL"}</definedName>
    <definedName name="___bb9" localSheetId="2" hidden="1">{"TAB1",#N/A,TRUE,"GENERAL";"TAB2",#N/A,TRUE,"GENERAL";"TAB3",#N/A,TRUE,"GENERAL";"TAB4",#N/A,TRUE,"GENERAL";"TAB5",#N/A,TRUE,"GENERAL"}</definedName>
    <definedName name="___bb9" hidden="1">{"TAB1",#N/A,TRUE,"GENERAL";"TAB2",#N/A,TRUE,"GENERAL";"TAB3",#N/A,TRUE,"GENERAL";"TAB4",#N/A,TRUE,"GENERAL";"TAB5",#N/A,TRUE,"GENERAL"}</definedName>
    <definedName name="___bgb5" localSheetId="1" hidden="1">{"TAB1",#N/A,TRUE,"GENERAL";"TAB2",#N/A,TRUE,"GENERAL";"TAB3",#N/A,TRUE,"GENERAL";"TAB4",#N/A,TRUE,"GENERAL";"TAB5",#N/A,TRUE,"GENERAL"}</definedName>
    <definedName name="___bgb5" localSheetId="2" hidden="1">{"TAB1",#N/A,TRUE,"GENERAL";"TAB2",#N/A,TRUE,"GENERAL";"TAB3",#N/A,TRUE,"GENERAL";"TAB4",#N/A,TRUE,"GENERAL";"TAB5",#N/A,TRUE,"GENERAL"}</definedName>
    <definedName name="___bgb5" hidden="1">{"TAB1",#N/A,TRUE,"GENERAL";"TAB2",#N/A,TRUE,"GENERAL";"TAB3",#N/A,TRUE,"GENERAL";"TAB4",#N/A,TRUE,"GENERAL";"TAB5",#N/A,TRUE,"GENERAL"}</definedName>
    <definedName name="___BGC1" localSheetId="1">#REF!</definedName>
    <definedName name="___BGC1" localSheetId="2">#REF!</definedName>
    <definedName name="___BGC1">#REF!</definedName>
    <definedName name="___BGC3" localSheetId="1">#REF!</definedName>
    <definedName name="___BGC3" localSheetId="2">#REF!</definedName>
    <definedName name="___BGC3">#REF!</definedName>
    <definedName name="___BGC5" localSheetId="1">#REF!</definedName>
    <definedName name="___BGC5" localSheetId="2">#REF!</definedName>
    <definedName name="___BGC5">#REF!</definedName>
    <definedName name="___CAC1" localSheetId="1">#REF!</definedName>
    <definedName name="___CAC1" localSheetId="2">#REF!</definedName>
    <definedName name="___CAC1">#REF!</definedName>
    <definedName name="___CAC3" localSheetId="1">#REF!</definedName>
    <definedName name="___CAC3" localSheetId="2">#REF!</definedName>
    <definedName name="___CAC3">#REF!</definedName>
    <definedName name="___CAC5" localSheetId="1">#REF!</definedName>
    <definedName name="___CAC5" localSheetId="2">#REF!</definedName>
    <definedName name="___CAC5">#REF!</definedName>
    <definedName name="___CAR1">#REF!</definedName>
    <definedName name="___CAR2">#REF!</definedName>
    <definedName name="___CAR3">#REF!</definedName>
    <definedName name="___COD906">[2]CONS!$E$29</definedName>
    <definedName name="___COM1" localSheetId="1">#REF!</definedName>
    <definedName name="___COM1" localSheetId="2">#REF!</definedName>
    <definedName name="___COM1">#REF!</definedName>
    <definedName name="___COM10" localSheetId="1">#REF!</definedName>
    <definedName name="___COM10" localSheetId="2">#REF!</definedName>
    <definedName name="___COM10">#REF!</definedName>
    <definedName name="___COM11" localSheetId="1">#REF!</definedName>
    <definedName name="___COM11" localSheetId="2">#REF!</definedName>
    <definedName name="___COM11">#REF!</definedName>
    <definedName name="___COM12" localSheetId="1">#REF!</definedName>
    <definedName name="___COM12" localSheetId="2">#REF!</definedName>
    <definedName name="___COM12">#REF!</definedName>
    <definedName name="___COM13" localSheetId="1">#REF!</definedName>
    <definedName name="___COM13" localSheetId="2">#REF!</definedName>
    <definedName name="___COM13">#REF!</definedName>
    <definedName name="___COM14" localSheetId="1">#REF!</definedName>
    <definedName name="___COM14" localSheetId="2">#REF!</definedName>
    <definedName name="___COM14">#REF!</definedName>
    <definedName name="___COM15" localSheetId="1">#REF!</definedName>
    <definedName name="___COM15" localSheetId="2">#REF!</definedName>
    <definedName name="___COM15">#REF!</definedName>
    <definedName name="___COM16" localSheetId="1">#REF!</definedName>
    <definedName name="___COM16" localSheetId="2">#REF!</definedName>
    <definedName name="___COM16">#REF!</definedName>
    <definedName name="___COM17" localSheetId="1">#REF!</definedName>
    <definedName name="___COM17" localSheetId="2">#REF!</definedName>
    <definedName name="___COM17">#REF!</definedName>
    <definedName name="___COM18" localSheetId="1">#REF!</definedName>
    <definedName name="___COM18" localSheetId="2">#REF!</definedName>
    <definedName name="___COM18">#REF!</definedName>
    <definedName name="___COM19" localSheetId="1">#REF!</definedName>
    <definedName name="___COM19" localSheetId="2">#REF!</definedName>
    <definedName name="___COM19">#REF!</definedName>
    <definedName name="___COM2" localSheetId="1">#REF!</definedName>
    <definedName name="___COM2" localSheetId="2">#REF!</definedName>
    <definedName name="___COM2">#REF!</definedName>
    <definedName name="___COM20" localSheetId="1">#REF!</definedName>
    <definedName name="___COM20" localSheetId="2">#REF!</definedName>
    <definedName name="___COM20">#REF!</definedName>
    <definedName name="___COM21" localSheetId="1">#REF!</definedName>
    <definedName name="___COM21" localSheetId="2">#REF!</definedName>
    <definedName name="___COM21">#REF!</definedName>
    <definedName name="___COM3" localSheetId="1">#REF!</definedName>
    <definedName name="___COM3" localSheetId="2">#REF!</definedName>
    <definedName name="___COM3">#REF!</definedName>
    <definedName name="___COM4" localSheetId="1">#REF!</definedName>
    <definedName name="___COM4" localSheetId="2">#REF!</definedName>
    <definedName name="___COM4">#REF!</definedName>
    <definedName name="___COM5" localSheetId="1">#REF!</definedName>
    <definedName name="___COM5" localSheetId="2">#REF!</definedName>
    <definedName name="___COM5">#REF!</definedName>
    <definedName name="___COM6" localSheetId="1">#REF!</definedName>
    <definedName name="___COM6" localSheetId="2">#REF!</definedName>
    <definedName name="___COM6">#REF!</definedName>
    <definedName name="___COM7" localSheetId="1">#REF!</definedName>
    <definedName name="___COM7" localSheetId="2">#REF!</definedName>
    <definedName name="___COM7">#REF!</definedName>
    <definedName name="___COM8" localSheetId="1">#REF!</definedName>
    <definedName name="___COM8" localSheetId="2">#REF!</definedName>
    <definedName name="___COM8">#REF!</definedName>
    <definedName name="___COM9" localSheetId="1">#REF!</definedName>
    <definedName name="___COM9" localSheetId="2">#REF!</definedName>
    <definedName name="___COM9">#REF!</definedName>
    <definedName name="___Con1">[12]Sábana!#REF!</definedName>
    <definedName name="___CON123">'[13]Base Datos'!$B$8</definedName>
    <definedName name="___Con2">[12]Sábana!#REF!</definedName>
    <definedName name="___Con3">[12]Sábana!#REF!</definedName>
    <definedName name="___cua1" localSheetId="1">#REF!</definedName>
    <definedName name="___cua1" localSheetId="2">#REF!</definedName>
    <definedName name="___cua1">#REF!</definedName>
    <definedName name="___cua2" localSheetId="1">#REF!</definedName>
    <definedName name="___cua2" localSheetId="2">#REF!</definedName>
    <definedName name="___cua2">#REF!</definedName>
    <definedName name="___cua3" localSheetId="1">#REF!</definedName>
    <definedName name="___cua3" localSheetId="2">#REF!</definedName>
    <definedName name="___cua3">#REF!</definedName>
    <definedName name="___cua4" localSheetId="1">#REF!</definedName>
    <definedName name="___cua4" localSheetId="2">#REF!</definedName>
    <definedName name="___cua4">#REF!</definedName>
    <definedName name="___cua5" localSheetId="1">#REF!</definedName>
    <definedName name="___cua5" localSheetId="2">#REF!</definedName>
    <definedName name="___cua5">#REF!</definedName>
    <definedName name="___DCI1" localSheetId="1">#REF!</definedName>
    <definedName name="___DCI1" localSheetId="2">#REF!</definedName>
    <definedName name="___DCI1">#REF!</definedName>
    <definedName name="___DDS1" localSheetId="1">#REF!</definedName>
    <definedName name="___DDS1" localSheetId="2">#REF!</definedName>
    <definedName name="___DDS1">#REF!</definedName>
    <definedName name="___DES1">#REF!</definedName>
    <definedName name="___DES2">#REF!</definedName>
    <definedName name="___DGO1" localSheetId="1">#REF!</definedName>
    <definedName name="___DGO1" localSheetId="2">#REF!</definedName>
    <definedName name="___DGO1">#REF!</definedName>
    <definedName name="___DGP1" localSheetId="1">#REF!</definedName>
    <definedName name="___DGP1" localSheetId="2">#REF!</definedName>
    <definedName name="___DGP1">#REF!</definedName>
    <definedName name="___DIJ1" localSheetId="1">#REF!</definedName>
    <definedName name="___DIJ1" localSheetId="2">#REF!</definedName>
    <definedName name="___DIJ1">#REF!</definedName>
    <definedName name="___DPI1" localSheetId="1">#REF!</definedName>
    <definedName name="___DPI1" localSheetId="2">#REF!</definedName>
    <definedName name="___DPI1">#REF!</definedName>
    <definedName name="___DPY1" localSheetId="1">#REF!</definedName>
    <definedName name="___DPY1" localSheetId="2">#REF!</definedName>
    <definedName name="___DPY1">#REF!</definedName>
    <definedName name="___DRI1" localSheetId="1">#REF!</definedName>
    <definedName name="___DRI1" localSheetId="2">#REF!</definedName>
    <definedName name="___DRI1">#REF!</definedName>
    <definedName name="___DRL1" localSheetId="1">#REF!</definedName>
    <definedName name="___DRL1" localSheetId="2">#REF!</definedName>
    <definedName name="___DRL1">#REF!</definedName>
    <definedName name="___DSP1" localSheetId="1">#REF!</definedName>
    <definedName name="___DSP1" localSheetId="2">#REF!</definedName>
    <definedName name="___DSP1">#REF!</definedName>
    <definedName name="___ECP1" localSheetId="1">#REF!</definedName>
    <definedName name="___ECP1" localSheetId="2">#REF!</definedName>
    <definedName name="___ECP1">#REF!</definedName>
    <definedName name="___Ega2">[12]Sábana!#REF!</definedName>
    <definedName name="___Ega3">[12]Sábana!#REF!</definedName>
    <definedName name="___Ele2">[12]Sábana!#REF!</definedName>
    <definedName name="___Ele3">[12]Sábana!#REF!</definedName>
    <definedName name="___enc1">'[5]AIU-ENCABEZADO'!$D$4</definedName>
    <definedName name="___enc2">'[5]AIU-ENCABEZADO'!$D$5</definedName>
    <definedName name="___enc3">#REF!</definedName>
    <definedName name="___Epm2">[12]Sábana!#REF!</definedName>
    <definedName name="___Epm3">[12]Sábana!#REF!</definedName>
    <definedName name="___EQP1">#REF!</definedName>
    <definedName name="___EQP10">#REF!</definedName>
    <definedName name="___EQP11">#REF!</definedName>
    <definedName name="___EQP12">#REF!</definedName>
    <definedName name="___EQP13">#REF!</definedName>
    <definedName name="___EQP14">#REF!</definedName>
    <definedName name="___EQP15">#REF!</definedName>
    <definedName name="___EQP16">#REF!</definedName>
    <definedName name="___EQP17">#REF!</definedName>
    <definedName name="___EQP18">#REF!</definedName>
    <definedName name="___EQP19">#REF!</definedName>
    <definedName name="___EQP2">#REF!</definedName>
    <definedName name="___EQP20">#REF!</definedName>
    <definedName name="___eqp27">#REF!</definedName>
    <definedName name="___EQP3">#REF!</definedName>
    <definedName name="___EQP4">#REF!</definedName>
    <definedName name="___EQP5">#REF!</definedName>
    <definedName name="___EQP6">#REF!</definedName>
    <definedName name="___EQP7">#REF!</definedName>
    <definedName name="___EQP8">#REF!</definedName>
    <definedName name="___EQP9">#REF!</definedName>
    <definedName name="___EST1" localSheetId="1">#REF!</definedName>
    <definedName name="___EST1" localSheetId="2">#REF!</definedName>
    <definedName name="___EST1">#REF!</definedName>
    <definedName name="___EST10" localSheetId="1">#REF!</definedName>
    <definedName name="___EST10" localSheetId="2">#REF!</definedName>
    <definedName name="___EST10">#REF!</definedName>
    <definedName name="___EST11" localSheetId="1">#REF!</definedName>
    <definedName name="___EST11" localSheetId="2">#REF!</definedName>
    <definedName name="___EST11">#REF!</definedName>
    <definedName name="___EST12" localSheetId="1">#REF!</definedName>
    <definedName name="___EST12" localSheetId="2">#REF!</definedName>
    <definedName name="___EST12">#REF!</definedName>
    <definedName name="___EST13" localSheetId="1">#REF!</definedName>
    <definedName name="___EST13" localSheetId="2">#REF!</definedName>
    <definedName name="___EST13">#REF!</definedName>
    <definedName name="___EST14" localSheetId="1">#REF!</definedName>
    <definedName name="___EST14" localSheetId="2">#REF!</definedName>
    <definedName name="___EST14">#REF!</definedName>
    <definedName name="___EST15" localSheetId="1">#REF!</definedName>
    <definedName name="___EST15" localSheetId="2">#REF!</definedName>
    <definedName name="___EST15">#REF!</definedName>
    <definedName name="___EST16" localSheetId="1">#REF!</definedName>
    <definedName name="___EST16" localSheetId="2">#REF!</definedName>
    <definedName name="___EST16">#REF!</definedName>
    <definedName name="___EST17" localSheetId="1">#REF!</definedName>
    <definedName name="___EST17" localSheetId="2">#REF!</definedName>
    <definedName name="___EST17">#REF!</definedName>
    <definedName name="___EST18" localSheetId="1">#REF!</definedName>
    <definedName name="___EST18" localSheetId="2">#REF!</definedName>
    <definedName name="___EST18">#REF!</definedName>
    <definedName name="___EST19" localSheetId="1">#REF!</definedName>
    <definedName name="___EST19" localSheetId="2">#REF!</definedName>
    <definedName name="___EST19">#REF!</definedName>
    <definedName name="___EST2" localSheetId="1">#REF!</definedName>
    <definedName name="___EST2" localSheetId="2">#REF!</definedName>
    <definedName name="___EST2">#REF!</definedName>
    <definedName name="___EST3" localSheetId="1">#REF!</definedName>
    <definedName name="___EST3" localSheetId="2">#REF!</definedName>
    <definedName name="___EST3">#REF!</definedName>
    <definedName name="___EST4" localSheetId="1">#REF!</definedName>
    <definedName name="___EST4" localSheetId="2">#REF!</definedName>
    <definedName name="___EST4">#REF!</definedName>
    <definedName name="___EST5" localSheetId="1">#REF!</definedName>
    <definedName name="___EST5" localSheetId="2">#REF!</definedName>
    <definedName name="___EST5">#REF!</definedName>
    <definedName name="___EST6" localSheetId="1">#REF!</definedName>
    <definedName name="___EST6" localSheetId="2">#REF!</definedName>
    <definedName name="___EST6">#REF!</definedName>
    <definedName name="___EST7" localSheetId="1">#REF!</definedName>
    <definedName name="___EST7" localSheetId="2">#REF!</definedName>
    <definedName name="___EST7">#REF!</definedName>
    <definedName name="___EST8" localSheetId="1">#REF!</definedName>
    <definedName name="___EST8" localSheetId="2">#REF!</definedName>
    <definedName name="___EST8">#REF!</definedName>
    <definedName name="___EST9" localSheetId="1">#REF!</definedName>
    <definedName name="___EST9" localSheetId="2">#REF!</definedName>
    <definedName name="___EST9">#REF!</definedName>
    <definedName name="___EXC1" localSheetId="1">#REF!</definedName>
    <definedName name="___EXC1" localSheetId="2">#REF!</definedName>
    <definedName name="___EXC1">#REF!</definedName>
    <definedName name="___EXC10" localSheetId="1">#REF!</definedName>
    <definedName name="___EXC10" localSheetId="2">#REF!</definedName>
    <definedName name="___EXC10">#REF!</definedName>
    <definedName name="___EXC11" localSheetId="1">#REF!</definedName>
    <definedName name="___EXC11" localSheetId="2">#REF!</definedName>
    <definedName name="___EXC11">#REF!</definedName>
    <definedName name="___EXC12" localSheetId="1">#REF!</definedName>
    <definedName name="___EXC12" localSheetId="2">#REF!</definedName>
    <definedName name="___EXC12">#REF!</definedName>
    <definedName name="___EXC2" localSheetId="1">#REF!</definedName>
    <definedName name="___EXC2" localSheetId="2">#REF!</definedName>
    <definedName name="___EXC2">#REF!</definedName>
    <definedName name="___EXC3" localSheetId="1">#REF!</definedName>
    <definedName name="___EXC3" localSheetId="2">#REF!</definedName>
    <definedName name="___EXC3">#REF!</definedName>
    <definedName name="___EXC4" localSheetId="1">#REF!</definedName>
    <definedName name="___EXC4" localSheetId="2">#REF!</definedName>
    <definedName name="___EXC4">#REF!</definedName>
    <definedName name="___EXC5" localSheetId="1">#REF!</definedName>
    <definedName name="___EXC5" localSheetId="2">#REF!</definedName>
    <definedName name="___EXC5">#REF!</definedName>
    <definedName name="___EXC6" localSheetId="1">#REF!</definedName>
    <definedName name="___EXC6" localSheetId="2">#REF!</definedName>
    <definedName name="___EXC6">#REF!</definedName>
    <definedName name="___EXC7" localSheetId="1">#REF!</definedName>
    <definedName name="___EXC7" localSheetId="2">#REF!</definedName>
    <definedName name="___EXC7">#REF!</definedName>
    <definedName name="___EXC8" localSheetId="1">#REF!</definedName>
    <definedName name="___EXC8" localSheetId="2">#REF!</definedName>
    <definedName name="___EXC8">#REF!</definedName>
    <definedName name="___EXC9" localSheetId="1">#REF!</definedName>
    <definedName name="___EXC9" localSheetId="2">#REF!</definedName>
    <definedName name="___EXC9">#REF!</definedName>
    <definedName name="___FSM2">#REF!</definedName>
    <definedName name="___FSM5">#REF!</definedName>
    <definedName name="___g2" localSheetId="1" hidden="1">{"TAB1",#N/A,TRUE,"GENERAL";"TAB2",#N/A,TRUE,"GENERAL";"TAB3",#N/A,TRUE,"GENERAL";"TAB4",#N/A,TRUE,"GENERAL";"TAB5",#N/A,TRUE,"GENERAL"}</definedName>
    <definedName name="___g2" localSheetId="2" hidden="1">{"TAB1",#N/A,TRUE,"GENERAL";"TAB2",#N/A,TRUE,"GENERAL";"TAB3",#N/A,TRUE,"GENERAL";"TAB4",#N/A,TRUE,"GENERAL";"TAB5",#N/A,TRUE,"GENERAL"}</definedName>
    <definedName name="___g2" hidden="1">{"TAB1",#N/A,TRUE,"GENERAL";"TAB2",#N/A,TRUE,"GENERAL";"TAB3",#N/A,TRUE,"GENERAL";"TAB4",#N/A,TRUE,"GENERAL";"TAB5",#N/A,TRUE,"GENERAL"}</definedName>
    <definedName name="___g3" localSheetId="1" hidden="1">{"via1",#N/A,TRUE,"general";"via2",#N/A,TRUE,"general";"via3",#N/A,TRUE,"general"}</definedName>
    <definedName name="___g3" localSheetId="2" hidden="1">{"via1",#N/A,TRUE,"general";"via2",#N/A,TRUE,"general";"via3",#N/A,TRUE,"general"}</definedName>
    <definedName name="___g3" hidden="1">{"via1",#N/A,TRUE,"general";"via2",#N/A,TRUE,"general";"via3",#N/A,TRUE,"general"}</definedName>
    <definedName name="___g4" localSheetId="1" hidden="1">{"via1",#N/A,TRUE,"general";"via2",#N/A,TRUE,"general";"via3",#N/A,TRUE,"general"}</definedName>
    <definedName name="___g4" localSheetId="2" hidden="1">{"via1",#N/A,TRUE,"general";"via2",#N/A,TRUE,"general";"via3",#N/A,TRUE,"general"}</definedName>
    <definedName name="___g4" hidden="1">{"via1",#N/A,TRUE,"general";"via2",#N/A,TRUE,"general";"via3",#N/A,TRUE,"general"}</definedName>
    <definedName name="___g5" localSheetId="1" hidden="1">{"via1",#N/A,TRUE,"general";"via2",#N/A,TRUE,"general";"via3",#N/A,TRUE,"general"}</definedName>
    <definedName name="___g5" localSheetId="2" hidden="1">{"via1",#N/A,TRUE,"general";"via2",#N/A,TRUE,"general";"via3",#N/A,TRUE,"general"}</definedName>
    <definedName name="___g5" hidden="1">{"via1",#N/A,TRUE,"general";"via2",#N/A,TRUE,"general";"via3",#N/A,TRUE,"general"}</definedName>
    <definedName name="___g6" localSheetId="1" hidden="1">{"via1",#N/A,TRUE,"general";"via2",#N/A,TRUE,"general";"via3",#N/A,TRUE,"general"}</definedName>
    <definedName name="___g6" localSheetId="2" hidden="1">{"via1",#N/A,TRUE,"general";"via2",#N/A,TRUE,"general";"via3",#N/A,TRUE,"general"}</definedName>
    <definedName name="___g6" hidden="1">{"via1",#N/A,TRUE,"general";"via2",#N/A,TRUE,"general";"via3",#N/A,TRUE,"general"}</definedName>
    <definedName name="___g7" localSheetId="1" hidden="1">{"TAB1",#N/A,TRUE,"GENERAL";"TAB2",#N/A,TRUE,"GENERAL";"TAB3",#N/A,TRUE,"GENERAL";"TAB4",#N/A,TRUE,"GENERAL";"TAB5",#N/A,TRUE,"GENERAL"}</definedName>
    <definedName name="___g7" localSheetId="2" hidden="1">{"TAB1",#N/A,TRUE,"GENERAL";"TAB2",#N/A,TRUE,"GENERAL";"TAB3",#N/A,TRUE,"GENERAL";"TAB4",#N/A,TRUE,"GENERAL";"TAB5",#N/A,TRUE,"GENERAL"}</definedName>
    <definedName name="___g7" hidden="1">{"TAB1",#N/A,TRUE,"GENERAL";"TAB2",#N/A,TRUE,"GENERAL";"TAB3",#N/A,TRUE,"GENERAL";"TAB4",#N/A,TRUE,"GENERAL";"TAB5",#N/A,TRUE,"GENERAL"}</definedName>
    <definedName name="___GR1" localSheetId="1" hidden="1">{"TAB1",#N/A,TRUE,"GENERAL";"TAB2",#N/A,TRUE,"GENERAL";"TAB3",#N/A,TRUE,"GENERAL";"TAB4",#N/A,TRUE,"GENERAL";"TAB5",#N/A,TRUE,"GENERAL"}</definedName>
    <definedName name="___GR1" localSheetId="2" hidden="1">{"TAB1",#N/A,TRUE,"GENERAL";"TAB2",#N/A,TRUE,"GENERAL";"TAB3",#N/A,TRUE,"GENERAL";"TAB4",#N/A,TRUE,"GENERAL";"TAB5",#N/A,TRUE,"GENERAL"}</definedName>
    <definedName name="___GR1" hidden="1">{"TAB1",#N/A,TRUE,"GENERAL";"TAB2",#N/A,TRUE,"GENERAL";"TAB3",#N/A,TRUE,"GENERAL";"TAB4",#N/A,TRUE,"GENERAL";"TAB5",#N/A,TRUE,"GENERAL"}</definedName>
    <definedName name="___gtr4" localSheetId="1" hidden="1">{"via1",#N/A,TRUE,"general";"via2",#N/A,TRUE,"general";"via3",#N/A,TRUE,"general"}</definedName>
    <definedName name="___gtr4" localSheetId="2" hidden="1">{"via1",#N/A,TRUE,"general";"via2",#N/A,TRUE,"general";"via3",#N/A,TRUE,"general"}</definedName>
    <definedName name="___gtr4" hidden="1">{"via1",#N/A,TRUE,"general";"via2",#N/A,TRUE,"general";"via3",#N/A,TRUE,"general"}</definedName>
    <definedName name="___h2" localSheetId="1" hidden="1">{"via1",#N/A,TRUE,"general";"via2",#N/A,TRUE,"general";"via3",#N/A,TRUE,"general"}</definedName>
    <definedName name="___h2" localSheetId="2" hidden="1">{"via1",#N/A,TRUE,"general";"via2",#N/A,TRUE,"general";"via3",#N/A,TRUE,"general"}</definedName>
    <definedName name="___h2" hidden="1">{"via1",#N/A,TRUE,"general";"via2",#N/A,TRUE,"general";"via3",#N/A,TRUE,"general"}</definedName>
    <definedName name="___h3" localSheetId="1" hidden="1">{"via1",#N/A,TRUE,"general";"via2",#N/A,TRUE,"general";"via3",#N/A,TRUE,"general"}</definedName>
    <definedName name="___h3" localSheetId="2" hidden="1">{"via1",#N/A,TRUE,"general";"via2",#N/A,TRUE,"general";"via3",#N/A,TRUE,"general"}</definedName>
    <definedName name="___h3" hidden="1">{"via1",#N/A,TRUE,"general";"via2",#N/A,TRUE,"general";"via3",#N/A,TRUE,"general"}</definedName>
    <definedName name="___h4" localSheetId="1" hidden="1">{"TAB1",#N/A,TRUE,"GENERAL";"TAB2",#N/A,TRUE,"GENERAL";"TAB3",#N/A,TRUE,"GENERAL";"TAB4",#N/A,TRUE,"GENERAL";"TAB5",#N/A,TRUE,"GENERAL"}</definedName>
    <definedName name="___h4" localSheetId="2" hidden="1">{"TAB1",#N/A,TRUE,"GENERAL";"TAB2",#N/A,TRUE,"GENERAL";"TAB3",#N/A,TRUE,"GENERAL";"TAB4",#N/A,TRUE,"GENERAL";"TAB5",#N/A,TRUE,"GENERAL"}</definedName>
    <definedName name="___h4" hidden="1">{"TAB1",#N/A,TRUE,"GENERAL";"TAB2",#N/A,TRUE,"GENERAL";"TAB3",#N/A,TRUE,"GENERAL";"TAB4",#N/A,TRUE,"GENERAL";"TAB5",#N/A,TRUE,"GENERAL"}</definedName>
    <definedName name="___h5" localSheetId="1" hidden="1">{"TAB1",#N/A,TRUE,"GENERAL";"TAB2",#N/A,TRUE,"GENERAL";"TAB3",#N/A,TRUE,"GENERAL";"TAB4",#N/A,TRUE,"GENERAL";"TAB5",#N/A,TRUE,"GENERAL"}</definedName>
    <definedName name="___h5" localSheetId="2" hidden="1">{"TAB1",#N/A,TRUE,"GENERAL";"TAB2",#N/A,TRUE,"GENERAL";"TAB3",#N/A,TRUE,"GENERAL";"TAB4",#N/A,TRUE,"GENERAL";"TAB5",#N/A,TRUE,"GENERAL"}</definedName>
    <definedName name="___h5" hidden="1">{"TAB1",#N/A,TRUE,"GENERAL";"TAB2",#N/A,TRUE,"GENERAL";"TAB3",#N/A,TRUE,"GENERAL";"TAB4",#N/A,TRUE,"GENERAL";"TAB5",#N/A,TRUE,"GENERAL"}</definedName>
    <definedName name="___h6" localSheetId="1" hidden="1">{"via1",#N/A,TRUE,"general";"via2",#N/A,TRUE,"general";"via3",#N/A,TRUE,"general"}</definedName>
    <definedName name="___h6" localSheetId="2" hidden="1">{"via1",#N/A,TRUE,"general";"via2",#N/A,TRUE,"general";"via3",#N/A,TRUE,"general"}</definedName>
    <definedName name="___h6" hidden="1">{"via1",#N/A,TRUE,"general";"via2",#N/A,TRUE,"general";"via3",#N/A,TRUE,"general"}</definedName>
    <definedName name="___h7" localSheetId="1" hidden="1">{"TAB1",#N/A,TRUE,"GENERAL";"TAB2",#N/A,TRUE,"GENERAL";"TAB3",#N/A,TRUE,"GENERAL";"TAB4",#N/A,TRUE,"GENERAL";"TAB5",#N/A,TRUE,"GENERAL"}</definedName>
    <definedName name="___h7" localSheetId="2" hidden="1">{"TAB1",#N/A,TRUE,"GENERAL";"TAB2",#N/A,TRUE,"GENERAL";"TAB3",#N/A,TRUE,"GENERAL";"TAB4",#N/A,TRUE,"GENERAL";"TAB5",#N/A,TRUE,"GENERAL"}</definedName>
    <definedName name="___h7" hidden="1">{"TAB1",#N/A,TRUE,"GENERAL";"TAB2",#N/A,TRUE,"GENERAL";"TAB3",#N/A,TRUE,"GENERAL";"TAB4",#N/A,TRUE,"GENERAL";"TAB5",#N/A,TRUE,"GENERAL"}</definedName>
    <definedName name="___h8" localSheetId="1" hidden="1">{"via1",#N/A,TRUE,"general";"via2",#N/A,TRUE,"general";"via3",#N/A,TRUE,"general"}</definedName>
    <definedName name="___h8" localSheetId="2" hidden="1">{"via1",#N/A,TRUE,"general";"via2",#N/A,TRUE,"general";"via3",#N/A,TRUE,"general"}</definedName>
    <definedName name="___h8" hidden="1">{"via1",#N/A,TRUE,"general";"via2",#N/A,TRUE,"general";"via3",#N/A,TRUE,"general"}</definedName>
    <definedName name="___hfh7" localSheetId="1" hidden="1">{"via1",#N/A,TRUE,"general";"via2",#N/A,TRUE,"general";"via3",#N/A,TRUE,"general"}</definedName>
    <definedName name="___hfh7" localSheetId="2" hidden="1">{"via1",#N/A,TRUE,"general";"via2",#N/A,TRUE,"general";"via3",#N/A,TRUE,"general"}</definedName>
    <definedName name="___hfh7" hidden="1">{"via1",#N/A,TRUE,"general";"via2",#N/A,TRUE,"general";"via3",#N/A,TRUE,"general"}</definedName>
    <definedName name="___hie12" localSheetId="1">#REF!</definedName>
    <definedName name="___hie12" localSheetId="2">#REF!</definedName>
    <definedName name="___hie12">#REF!</definedName>
    <definedName name="___hie38" localSheetId="1">#REF!</definedName>
    <definedName name="___hie38" localSheetId="2">#REF!</definedName>
    <definedName name="___hie38">#REF!</definedName>
    <definedName name="___hie58" localSheetId="1">#REF!</definedName>
    <definedName name="___hie58" localSheetId="2">#REF!</definedName>
    <definedName name="___hie58">#REF!</definedName>
    <definedName name="___i4" localSheetId="1" hidden="1">{"via1",#N/A,TRUE,"general";"via2",#N/A,TRUE,"general";"via3",#N/A,TRUE,"general"}</definedName>
    <definedName name="___i4" localSheetId="2" hidden="1">{"via1",#N/A,TRUE,"general";"via2",#N/A,TRUE,"general";"via3",#N/A,TRUE,"general"}</definedName>
    <definedName name="___i4" hidden="1">{"via1",#N/A,TRUE,"general";"via2",#N/A,TRUE,"general";"via3",#N/A,TRUE,"general"}</definedName>
    <definedName name="___i5" localSheetId="1" hidden="1">{"TAB1",#N/A,TRUE,"GENERAL";"TAB2",#N/A,TRUE,"GENERAL";"TAB3",#N/A,TRUE,"GENERAL";"TAB4",#N/A,TRUE,"GENERAL";"TAB5",#N/A,TRUE,"GENERAL"}</definedName>
    <definedName name="___i5" localSheetId="2" hidden="1">{"TAB1",#N/A,TRUE,"GENERAL";"TAB2",#N/A,TRUE,"GENERAL";"TAB3",#N/A,TRUE,"GENERAL";"TAB4",#N/A,TRUE,"GENERAL";"TAB5",#N/A,TRUE,"GENERAL"}</definedName>
    <definedName name="___i5" hidden="1">{"TAB1",#N/A,TRUE,"GENERAL";"TAB2",#N/A,TRUE,"GENERAL";"TAB3",#N/A,TRUE,"GENERAL";"TAB4",#N/A,TRUE,"GENERAL";"TAB5",#N/A,TRUE,"GENERAL"}</definedName>
    <definedName name="___i6" localSheetId="1" hidden="1">{"TAB1",#N/A,TRUE,"GENERAL";"TAB2",#N/A,TRUE,"GENERAL";"TAB3",#N/A,TRUE,"GENERAL";"TAB4",#N/A,TRUE,"GENERAL";"TAB5",#N/A,TRUE,"GENERAL"}</definedName>
    <definedName name="___i6" localSheetId="2" hidden="1">{"TAB1",#N/A,TRUE,"GENERAL";"TAB2",#N/A,TRUE,"GENERAL";"TAB3",#N/A,TRUE,"GENERAL";"TAB4",#N/A,TRUE,"GENERAL";"TAB5",#N/A,TRUE,"GENERAL"}</definedName>
    <definedName name="___i6" hidden="1">{"TAB1",#N/A,TRUE,"GENERAL";"TAB2",#N/A,TRUE,"GENERAL";"TAB3",#N/A,TRUE,"GENERAL";"TAB4",#N/A,TRUE,"GENERAL";"TAB5",#N/A,TRUE,"GENERAL"}</definedName>
    <definedName name="___i7" localSheetId="1" hidden="1">{"via1",#N/A,TRUE,"general";"via2",#N/A,TRUE,"general";"via3",#N/A,TRUE,"general"}</definedName>
    <definedName name="___i7" localSheetId="2" hidden="1">{"via1",#N/A,TRUE,"general";"via2",#N/A,TRUE,"general";"via3",#N/A,TRUE,"general"}</definedName>
    <definedName name="___i7" hidden="1">{"via1",#N/A,TRUE,"general";"via2",#N/A,TRUE,"general";"via3",#N/A,TRUE,"general"}</definedName>
    <definedName name="___i77" localSheetId="1" hidden="1">{"TAB1",#N/A,TRUE,"GENERAL";"TAB2",#N/A,TRUE,"GENERAL";"TAB3",#N/A,TRUE,"GENERAL";"TAB4",#N/A,TRUE,"GENERAL";"TAB5",#N/A,TRUE,"GENERAL"}</definedName>
    <definedName name="___i77" localSheetId="2" hidden="1">{"TAB1",#N/A,TRUE,"GENERAL";"TAB2",#N/A,TRUE,"GENERAL";"TAB3",#N/A,TRUE,"GENERAL";"TAB4",#N/A,TRUE,"GENERAL";"TAB5",#N/A,TRUE,"GENERAL"}</definedName>
    <definedName name="___i77" hidden="1">{"TAB1",#N/A,TRUE,"GENERAL";"TAB2",#N/A,TRUE,"GENERAL";"TAB3",#N/A,TRUE,"GENERAL";"TAB4",#N/A,TRUE,"GENERAL";"TAB5",#N/A,TRUE,"GENERAL"}</definedName>
    <definedName name="___i8" localSheetId="1" hidden="1">{"via1",#N/A,TRUE,"general";"via2",#N/A,TRUE,"general";"via3",#N/A,TRUE,"general"}</definedName>
    <definedName name="___i8" localSheetId="2" hidden="1">{"via1",#N/A,TRUE,"general";"via2",#N/A,TRUE,"general";"via3",#N/A,TRUE,"general"}</definedName>
    <definedName name="___i8" hidden="1">{"via1",#N/A,TRUE,"general";"via2",#N/A,TRUE,"general";"via3",#N/A,TRUE,"general"}</definedName>
    <definedName name="___i9" localSheetId="1" hidden="1">{"TAB1",#N/A,TRUE,"GENERAL";"TAB2",#N/A,TRUE,"GENERAL";"TAB3",#N/A,TRUE,"GENERAL";"TAB4",#N/A,TRUE,"GENERAL";"TAB5",#N/A,TRUE,"GENERAL"}</definedName>
    <definedName name="___i9" localSheetId="2" hidden="1">{"TAB1",#N/A,TRUE,"GENERAL";"TAB2",#N/A,TRUE,"GENERAL";"TAB3",#N/A,TRUE,"GENERAL";"TAB4",#N/A,TRUE,"GENERAL";"TAB5",#N/A,TRUE,"GENERAL"}</definedName>
    <definedName name="___i9" hidden="1">{"TAB1",#N/A,TRUE,"GENERAL";"TAB2",#N/A,TRUE,"GENERAL";"TAB3",#N/A,TRUE,"GENERAL";"TAB4",#N/A,TRUE,"GENERAL";"TAB5",#N/A,TRUE,"GENERAL"}</definedName>
    <definedName name="___ICP1" localSheetId="1">#REF!</definedName>
    <definedName name="___ICP1" localSheetId="2">#REF!</definedName>
    <definedName name="___ICP1">#REF!</definedName>
    <definedName name="___Inc1">[12]Sábana!#REF!</definedName>
    <definedName name="___Inc2">[12]Sábana!#REF!</definedName>
    <definedName name="___Inc3">[12]Sábana!#REF!</definedName>
    <definedName name="___INF1" localSheetId="1">#REF!</definedName>
    <definedName name="___INF1" localSheetId="2">#REF!</definedName>
    <definedName name="___INF1">#REF!</definedName>
    <definedName name="___Ing1">[12]Sábana!#REF!</definedName>
    <definedName name="___Ing2">[12]Sábana!#REF!</definedName>
    <definedName name="___Ing3">[12]Sábana!#REF!</definedName>
    <definedName name="___IPC2002" localSheetId="1">#REF!</definedName>
    <definedName name="___IPC2002" localSheetId="2">#REF!</definedName>
    <definedName name="___IPC2002">#REF!</definedName>
    <definedName name="___Jai1">[12]Sábana!#REF!</definedName>
    <definedName name="___Jai2">[12]Sábana!#REF!</definedName>
    <definedName name="___Jai3">[12]Sábana!#REF!</definedName>
    <definedName name="___k3" localSheetId="1" hidden="1">{"TAB1",#N/A,TRUE,"GENERAL";"TAB2",#N/A,TRUE,"GENERAL";"TAB3",#N/A,TRUE,"GENERAL";"TAB4",#N/A,TRUE,"GENERAL";"TAB5",#N/A,TRUE,"GENERAL"}</definedName>
    <definedName name="___k3" localSheetId="2" hidden="1">{"TAB1",#N/A,TRUE,"GENERAL";"TAB2",#N/A,TRUE,"GENERAL";"TAB3",#N/A,TRUE,"GENERAL";"TAB4",#N/A,TRUE,"GENERAL";"TAB5",#N/A,TRUE,"GENERAL"}</definedName>
    <definedName name="___k3" hidden="1">{"TAB1",#N/A,TRUE,"GENERAL";"TAB2",#N/A,TRUE,"GENERAL";"TAB3",#N/A,TRUE,"GENERAL";"TAB4",#N/A,TRUE,"GENERAL";"TAB5",#N/A,TRUE,"GENERAL"}</definedName>
    <definedName name="___k4" localSheetId="1" hidden="1">{"via1",#N/A,TRUE,"general";"via2",#N/A,TRUE,"general";"via3",#N/A,TRUE,"general"}</definedName>
    <definedName name="___k4" localSheetId="2" hidden="1">{"via1",#N/A,TRUE,"general";"via2",#N/A,TRUE,"general";"via3",#N/A,TRUE,"general"}</definedName>
    <definedName name="___k4" hidden="1">{"via1",#N/A,TRUE,"general";"via2",#N/A,TRUE,"general";"via3",#N/A,TRUE,"general"}</definedName>
    <definedName name="___k5" localSheetId="1" hidden="1">{"via1",#N/A,TRUE,"general";"via2",#N/A,TRUE,"general";"via3",#N/A,TRUE,"general"}</definedName>
    <definedName name="___k5" localSheetId="2" hidden="1">{"via1",#N/A,TRUE,"general";"via2",#N/A,TRUE,"general";"via3",#N/A,TRUE,"general"}</definedName>
    <definedName name="___k5" hidden="1">{"via1",#N/A,TRUE,"general";"via2",#N/A,TRUE,"general";"via3",#N/A,TRUE,"general"}</definedName>
    <definedName name="___k6" localSheetId="1" hidden="1">{"TAB1",#N/A,TRUE,"GENERAL";"TAB2",#N/A,TRUE,"GENERAL";"TAB3",#N/A,TRUE,"GENERAL";"TAB4",#N/A,TRUE,"GENERAL";"TAB5",#N/A,TRUE,"GENERAL"}</definedName>
    <definedName name="___k6" localSheetId="2" hidden="1">{"TAB1",#N/A,TRUE,"GENERAL";"TAB2",#N/A,TRUE,"GENERAL";"TAB3",#N/A,TRUE,"GENERAL";"TAB4",#N/A,TRUE,"GENERAL";"TAB5",#N/A,TRUE,"GENERAL"}</definedName>
    <definedName name="___k6" hidden="1">{"TAB1",#N/A,TRUE,"GENERAL";"TAB2",#N/A,TRUE,"GENERAL";"TAB3",#N/A,TRUE,"GENERAL";"TAB4",#N/A,TRUE,"GENERAL";"TAB5",#N/A,TRUE,"GENERAL"}</definedName>
    <definedName name="___k7" localSheetId="1" hidden="1">{"via1",#N/A,TRUE,"general";"via2",#N/A,TRUE,"general";"via3",#N/A,TRUE,"general"}</definedName>
    <definedName name="___k7" localSheetId="2" hidden="1">{"via1",#N/A,TRUE,"general";"via2",#N/A,TRUE,"general";"via3",#N/A,TRUE,"general"}</definedName>
    <definedName name="___k7" hidden="1">{"via1",#N/A,TRUE,"general";"via2",#N/A,TRUE,"general";"via3",#N/A,TRUE,"general"}</definedName>
    <definedName name="___k8" localSheetId="1" hidden="1">{"via1",#N/A,TRUE,"general";"via2",#N/A,TRUE,"general";"via3",#N/A,TRUE,"general"}</definedName>
    <definedName name="___k8" localSheetId="2" hidden="1">{"via1",#N/A,TRUE,"general";"via2",#N/A,TRUE,"general";"via3",#N/A,TRUE,"general"}</definedName>
    <definedName name="___k8" hidden="1">{"via1",#N/A,TRUE,"general";"via2",#N/A,TRUE,"general";"via3",#N/A,TRUE,"general"}</definedName>
    <definedName name="___k9" localSheetId="1" hidden="1">{"TAB1",#N/A,TRUE,"GENERAL";"TAB2",#N/A,TRUE,"GENERAL";"TAB3",#N/A,TRUE,"GENERAL";"TAB4",#N/A,TRUE,"GENERAL";"TAB5",#N/A,TRUE,"GENERAL"}</definedName>
    <definedName name="___k9" localSheetId="2" hidden="1">{"TAB1",#N/A,TRUE,"GENERAL";"TAB2",#N/A,TRUE,"GENERAL";"TAB3",#N/A,TRUE,"GENERAL";"TAB4",#N/A,TRUE,"GENERAL";"TAB5",#N/A,TRUE,"GENERAL"}</definedName>
    <definedName name="___k9" hidden="1">{"TAB1",#N/A,TRUE,"GENERAL";"TAB2",#N/A,TRUE,"GENERAL";"TAB3",#N/A,TRUE,"GENERAL";"TAB4",#N/A,TRUE,"GENERAL";"TAB5",#N/A,TRUE,"GENERAL"}</definedName>
    <definedName name="___key2" localSheetId="1" hidden="1">#REF!</definedName>
    <definedName name="___key2" localSheetId="2" hidden="1">#REF!</definedName>
    <definedName name="___key2" hidden="1">#REF!</definedName>
    <definedName name="___key3" localSheetId="1" hidden="1">#REF!</definedName>
    <definedName name="___key3" localSheetId="2" hidden="1">#REF!</definedName>
    <definedName name="___key3" hidden="1">#REF!</definedName>
    <definedName name="___key31" localSheetId="1" hidden="1">#REF!</definedName>
    <definedName name="___key31" localSheetId="2" hidden="1">#REF!</definedName>
    <definedName name="___key31" hidden="1">#REF!</definedName>
    <definedName name="___kjk6" localSheetId="1" hidden="1">{"TAB1",#N/A,TRUE,"GENERAL";"TAB2",#N/A,TRUE,"GENERAL";"TAB3",#N/A,TRUE,"GENERAL";"TAB4",#N/A,TRUE,"GENERAL";"TAB5",#N/A,TRUE,"GENERAL"}</definedName>
    <definedName name="___kjk6" localSheetId="2" hidden="1">{"TAB1",#N/A,TRUE,"GENERAL";"TAB2",#N/A,TRUE,"GENERAL";"TAB3",#N/A,TRUE,"GENERAL";"TAB4",#N/A,TRUE,"GENERAL";"TAB5",#N/A,TRUE,"GENERAL"}</definedName>
    <definedName name="___kjk6" hidden="1">{"TAB1",#N/A,TRUE,"GENERAL";"TAB2",#N/A,TRUE,"GENERAL";"TAB3",#N/A,TRUE,"GENERAL";"TAB4",#N/A,TRUE,"GENERAL";"TAB5",#N/A,TRUE,"GENERAL"}</definedName>
    <definedName name="___LEY80" localSheetId="1">#REF!</definedName>
    <definedName name="___LEY80" localSheetId="2">#REF!</definedName>
    <definedName name="___LEY80">#REF!</definedName>
    <definedName name="___M14">'[13]Base Datos'!$B$9</definedName>
    <definedName name="___m3" localSheetId="1" hidden="1">{"via1",#N/A,TRUE,"general";"via2",#N/A,TRUE,"general";"via3",#N/A,TRUE,"general"}</definedName>
    <definedName name="___m3" localSheetId="2" hidden="1">{"via1",#N/A,TRUE,"general";"via2",#N/A,TRUE,"general";"via3",#N/A,TRUE,"general"}</definedName>
    <definedName name="___m3" hidden="1">{"via1",#N/A,TRUE,"general";"via2",#N/A,TRUE,"general";"via3",#N/A,TRUE,"general"}</definedName>
    <definedName name="___m4" localSheetId="1" hidden="1">{"TAB1",#N/A,TRUE,"GENERAL";"TAB2",#N/A,TRUE,"GENERAL";"TAB3",#N/A,TRUE,"GENERAL";"TAB4",#N/A,TRUE,"GENERAL";"TAB5",#N/A,TRUE,"GENERAL"}</definedName>
    <definedName name="___m4" localSheetId="2" hidden="1">{"TAB1",#N/A,TRUE,"GENERAL";"TAB2",#N/A,TRUE,"GENERAL";"TAB3",#N/A,TRUE,"GENERAL";"TAB4",#N/A,TRUE,"GENERAL";"TAB5",#N/A,TRUE,"GENERAL"}</definedName>
    <definedName name="___m4" hidden="1">{"TAB1",#N/A,TRUE,"GENERAL";"TAB2",#N/A,TRUE,"GENERAL";"TAB3",#N/A,TRUE,"GENERAL";"TAB4",#N/A,TRUE,"GENERAL";"TAB5",#N/A,TRUE,"GENERAL"}</definedName>
    <definedName name="___m5" localSheetId="1" hidden="1">{"via1",#N/A,TRUE,"general";"via2",#N/A,TRUE,"general";"via3",#N/A,TRUE,"general"}</definedName>
    <definedName name="___m5" localSheetId="2" hidden="1">{"via1",#N/A,TRUE,"general";"via2",#N/A,TRUE,"general";"via3",#N/A,TRUE,"general"}</definedName>
    <definedName name="___m5" hidden="1">{"via1",#N/A,TRUE,"general";"via2",#N/A,TRUE,"general";"via3",#N/A,TRUE,"general"}</definedName>
    <definedName name="___m6" localSheetId="1" hidden="1">{"TAB1",#N/A,TRUE,"GENERAL";"TAB2",#N/A,TRUE,"GENERAL";"TAB3",#N/A,TRUE,"GENERAL";"TAB4",#N/A,TRUE,"GENERAL";"TAB5",#N/A,TRUE,"GENERAL"}</definedName>
    <definedName name="___m6" localSheetId="2" hidden="1">{"TAB1",#N/A,TRUE,"GENERAL";"TAB2",#N/A,TRUE,"GENERAL";"TAB3",#N/A,TRUE,"GENERAL";"TAB4",#N/A,TRUE,"GENERAL";"TAB5",#N/A,TRUE,"GENERAL"}</definedName>
    <definedName name="___m6" hidden="1">{"TAB1",#N/A,TRUE,"GENERAL";"TAB2",#N/A,TRUE,"GENERAL";"TAB3",#N/A,TRUE,"GENERAL";"TAB4",#N/A,TRUE,"GENERAL";"TAB5",#N/A,TRUE,"GENERAL"}</definedName>
    <definedName name="___m7" localSheetId="1" hidden="1">{"TAB1",#N/A,TRUE,"GENERAL";"TAB2",#N/A,TRUE,"GENERAL";"TAB3",#N/A,TRUE,"GENERAL";"TAB4",#N/A,TRUE,"GENERAL";"TAB5",#N/A,TRUE,"GENERAL"}</definedName>
    <definedName name="___m7" localSheetId="2" hidden="1">{"TAB1",#N/A,TRUE,"GENERAL";"TAB2",#N/A,TRUE,"GENERAL";"TAB3",#N/A,TRUE,"GENERAL";"TAB4",#N/A,TRUE,"GENERAL";"TAB5",#N/A,TRUE,"GENERAL"}</definedName>
    <definedName name="___m7" hidden="1">{"TAB1",#N/A,TRUE,"GENERAL";"TAB2",#N/A,TRUE,"GENERAL";"TAB3",#N/A,TRUE,"GENERAL";"TAB4",#N/A,TRUE,"GENERAL";"TAB5",#N/A,TRUE,"GENERAL"}</definedName>
    <definedName name="___m8" localSheetId="1" hidden="1">{"via1",#N/A,TRUE,"general";"via2",#N/A,TRUE,"general";"via3",#N/A,TRUE,"general"}</definedName>
    <definedName name="___m8" localSheetId="2" hidden="1">{"via1",#N/A,TRUE,"general";"via2",#N/A,TRUE,"general";"via3",#N/A,TRUE,"general"}</definedName>
    <definedName name="___m8" hidden="1">{"via1",#N/A,TRUE,"general";"via2",#N/A,TRUE,"general";"via3",#N/A,TRUE,"general"}</definedName>
    <definedName name="___m9" localSheetId="1" hidden="1">{"via1",#N/A,TRUE,"general";"via2",#N/A,TRUE,"general";"via3",#N/A,TRUE,"general"}</definedName>
    <definedName name="___m9" localSheetId="2" hidden="1">{"via1",#N/A,TRUE,"general";"via2",#N/A,TRUE,"general";"via3",#N/A,TRUE,"general"}</definedName>
    <definedName name="___m9" hidden="1">{"via1",#N/A,TRUE,"general";"via2",#N/A,TRUE,"general";"via3",#N/A,TRUE,"general"}</definedName>
    <definedName name="___MA2" localSheetId="1">#REF!</definedName>
    <definedName name="___MA2" localSheetId="2">#REF!</definedName>
    <definedName name="___MA2">#REF!</definedName>
    <definedName name="___MAT1">#REF!</definedName>
    <definedName name="___MAT10">#REF!</definedName>
    <definedName name="___MAT100">#REF!</definedName>
    <definedName name="___MAT101">#REF!</definedName>
    <definedName name="___MAT102">#REF!</definedName>
    <definedName name="___MAT103">#REF!</definedName>
    <definedName name="___MAT104">#REF!</definedName>
    <definedName name="___MAT105">#REF!</definedName>
    <definedName name="___MAT106">#REF!</definedName>
    <definedName name="___MAT107">#REF!</definedName>
    <definedName name="___MAT108">#REF!</definedName>
    <definedName name="___MAT109">#REF!</definedName>
    <definedName name="___MAT11">#REF!</definedName>
    <definedName name="___MAT110">#REF!</definedName>
    <definedName name="___MAT111">#REF!</definedName>
    <definedName name="___MAT1111">'[13]Base Datos'!$B$43</definedName>
    <definedName name="___MAT112">#REF!</definedName>
    <definedName name="___MAT113">#REF!</definedName>
    <definedName name="___MAT114">#REF!</definedName>
    <definedName name="___MAT115">#REF!</definedName>
    <definedName name="___MAT116">#REF!</definedName>
    <definedName name="___MAT117">#REF!</definedName>
    <definedName name="___MAT118">#REF!</definedName>
    <definedName name="___MAT119">#REF!</definedName>
    <definedName name="___MAT12">#REF!</definedName>
    <definedName name="___MAT120">#REF!</definedName>
    <definedName name="___MAT121">#REF!</definedName>
    <definedName name="___MAT122">#REF!</definedName>
    <definedName name="___MAT123">#REF!</definedName>
    <definedName name="___MAT124">#REF!</definedName>
    <definedName name="___MAT125">#REF!</definedName>
    <definedName name="___MAT126">#REF!</definedName>
    <definedName name="___MAT127">#REF!</definedName>
    <definedName name="___MAT128">#REF!</definedName>
    <definedName name="___MAT129">#REF!</definedName>
    <definedName name="___MAT13">#REF!</definedName>
    <definedName name="___MAT130">#REF!</definedName>
    <definedName name="___MAT131">#REF!</definedName>
    <definedName name="___MAT132">#REF!</definedName>
    <definedName name="___MAT133">#REF!</definedName>
    <definedName name="___MAT134">#REF!</definedName>
    <definedName name="___MAT135">#REF!</definedName>
    <definedName name="___MAT136">#REF!</definedName>
    <definedName name="___MAT137">#REF!</definedName>
    <definedName name="___MAT138">#REF!</definedName>
    <definedName name="___MAT139">#REF!</definedName>
    <definedName name="___MAT14">#REF!</definedName>
    <definedName name="___MAT140">#REF!</definedName>
    <definedName name="___MAT141">#REF!</definedName>
    <definedName name="___MAT142">#REF!</definedName>
    <definedName name="___MAT143">#REF!</definedName>
    <definedName name="___MAT144">#REF!</definedName>
    <definedName name="___MAT145">#REF!</definedName>
    <definedName name="___MAT146">#REF!</definedName>
    <definedName name="___MAT147">#REF!</definedName>
    <definedName name="___MAT148">#REF!</definedName>
    <definedName name="___MAT149">#REF!</definedName>
    <definedName name="___MAT15">#REF!</definedName>
    <definedName name="___MAT150">#REF!</definedName>
    <definedName name="___MAT151">#REF!</definedName>
    <definedName name="___MAT152">#REF!</definedName>
    <definedName name="___MAT153">#REF!</definedName>
    <definedName name="___MAT154">#REF!</definedName>
    <definedName name="___MAT155">#REF!</definedName>
    <definedName name="___MAT156">#REF!</definedName>
    <definedName name="___MAT157">#REF!</definedName>
    <definedName name="___MAT158">#REF!</definedName>
    <definedName name="___MAT159">#REF!</definedName>
    <definedName name="___MAT16">#REF!</definedName>
    <definedName name="___MAT160">#REF!</definedName>
    <definedName name="___MAT161">#REF!</definedName>
    <definedName name="___MAT162">#REF!</definedName>
    <definedName name="___MAT163">#REF!</definedName>
    <definedName name="___MAT164">#REF!</definedName>
    <definedName name="___MAT165">#REF!</definedName>
    <definedName name="___MAT166">#REF!</definedName>
    <definedName name="___MAT17">#REF!</definedName>
    <definedName name="___MAT170">'[14]Base Datos'!$B$212</definedName>
    <definedName name="___MAT171">'[14]Base Datos'!$B$213</definedName>
    <definedName name="___MAT18">#REF!</definedName>
    <definedName name="___MAT19">#REF!</definedName>
    <definedName name="___MAT2">#REF!</definedName>
    <definedName name="___MAT20">#REF!</definedName>
    <definedName name="___MAT21">#REF!</definedName>
    <definedName name="___MAT22">#REF!</definedName>
    <definedName name="___MAT23">#REF!</definedName>
    <definedName name="___MAT24">#REF!</definedName>
    <definedName name="___MAT25">#REF!</definedName>
    <definedName name="___MAT26">#REF!</definedName>
    <definedName name="___MAT27">#REF!</definedName>
    <definedName name="___MAT28">#REF!</definedName>
    <definedName name="___MAT29">#REF!</definedName>
    <definedName name="___MAT3">#REF!</definedName>
    <definedName name="___MAT30">#REF!</definedName>
    <definedName name="___MAT31">#REF!</definedName>
    <definedName name="___MAT32">#REF!</definedName>
    <definedName name="___MAT33">#REF!</definedName>
    <definedName name="___MAT34">#REF!</definedName>
    <definedName name="___MAT35">#REF!</definedName>
    <definedName name="___MAT36">#REF!</definedName>
    <definedName name="___MAT37">#REF!</definedName>
    <definedName name="___MAT38">#REF!</definedName>
    <definedName name="___MAT39">#REF!</definedName>
    <definedName name="___MAT4">#REF!</definedName>
    <definedName name="___MAT40">#REF!</definedName>
    <definedName name="___MAT41">#REF!</definedName>
    <definedName name="___MAT42">#REF!</definedName>
    <definedName name="___MAT43">#REF!</definedName>
    <definedName name="___MAT44">#REF!</definedName>
    <definedName name="___MAT45">#REF!</definedName>
    <definedName name="___MAT46">#REF!</definedName>
    <definedName name="___MAT47">#REF!</definedName>
    <definedName name="___MAT48">#REF!</definedName>
    <definedName name="___MAT49">#REF!</definedName>
    <definedName name="___MAT5">#REF!</definedName>
    <definedName name="___MAT50">#REF!</definedName>
    <definedName name="___MAT51">#REF!</definedName>
    <definedName name="___MAT52">#REF!</definedName>
    <definedName name="___MAT53">#REF!</definedName>
    <definedName name="___MAT54">#REF!</definedName>
    <definedName name="___MAT55">#REF!</definedName>
    <definedName name="___MAT56">#REF!</definedName>
    <definedName name="___MAT57">#REF!</definedName>
    <definedName name="___MAT58">#REF!</definedName>
    <definedName name="___MAT59">#REF!</definedName>
    <definedName name="___MAT6">#REF!</definedName>
    <definedName name="___MAT60">#REF!</definedName>
    <definedName name="___MAT61">#REF!</definedName>
    <definedName name="___MAT62">#REF!</definedName>
    <definedName name="___MAT63">#REF!</definedName>
    <definedName name="___MAT64">#REF!</definedName>
    <definedName name="___MAT65">#REF!</definedName>
    <definedName name="___MAT66">#REF!</definedName>
    <definedName name="___MAT67">#REF!</definedName>
    <definedName name="___MAT68">#REF!</definedName>
    <definedName name="___MAT69">#REF!</definedName>
    <definedName name="___MAT7">#REF!</definedName>
    <definedName name="___MAT70">#REF!</definedName>
    <definedName name="___MAT71">#REF!</definedName>
    <definedName name="___MAT72">#REF!</definedName>
    <definedName name="___MAT73">#REF!</definedName>
    <definedName name="___MAT74">#REF!</definedName>
    <definedName name="___MAT75">#REF!</definedName>
    <definedName name="___MAT76">#REF!</definedName>
    <definedName name="___MAT77">#REF!</definedName>
    <definedName name="___MAT78">#REF!</definedName>
    <definedName name="___MAT79">#REF!</definedName>
    <definedName name="___MAT8">#REF!</definedName>
    <definedName name="___MAT80">#REF!</definedName>
    <definedName name="___MAT81">#REF!</definedName>
    <definedName name="___MAT82">#REF!</definedName>
    <definedName name="___MAT83">#REF!</definedName>
    <definedName name="___MAT832">'[15]Base Datos'!$B$125</definedName>
    <definedName name="___MAT84">#REF!</definedName>
    <definedName name="___MAT85">#REF!</definedName>
    <definedName name="___MAT86">#REF!</definedName>
    <definedName name="___MAT87">#REF!</definedName>
    <definedName name="___MAT88">#REF!</definedName>
    <definedName name="___MAT89">#REF!</definedName>
    <definedName name="___MAT9">#REF!</definedName>
    <definedName name="___MAT90">#REF!</definedName>
    <definedName name="___MAT91">#REF!</definedName>
    <definedName name="___MAT92">#REF!</definedName>
    <definedName name="___MAT93">#REF!</definedName>
    <definedName name="___MAT94">#REF!</definedName>
    <definedName name="___MAT95">#REF!</definedName>
    <definedName name="___MAT96">#REF!</definedName>
    <definedName name="___MAT97">#REF!</definedName>
    <definedName name="___MAT98">#REF!</definedName>
    <definedName name="___MAT99">#REF!</definedName>
    <definedName name="___MAY88">'[16]Base Datos'!$B$11</definedName>
    <definedName name="___MB1">[12]Sábana!#REF!</definedName>
    <definedName name="___MB2">[12]Sábana!#REF!</definedName>
    <definedName name="___MB3">[12]Sábana!#REF!</definedName>
    <definedName name="___mo1">#REF!</definedName>
    <definedName name="___MO10">#REF!</definedName>
    <definedName name="___mo2">#REF!</definedName>
    <definedName name="___mo3">#REF!</definedName>
    <definedName name="___MO4">#REF!</definedName>
    <definedName name="___mo5">#REF!</definedName>
    <definedName name="___MO6">#REF!</definedName>
    <definedName name="___MO7">#REF!</definedName>
    <definedName name="___MO8">#REF!</definedName>
    <definedName name="___MO9">#REF!</definedName>
    <definedName name="___MOD3">#REF!</definedName>
    <definedName name="___MOR12" localSheetId="1">#REF!</definedName>
    <definedName name="___MOR12" localSheetId="2">#REF!</definedName>
    <definedName name="___MOR12">#REF!</definedName>
    <definedName name="___MOR13" localSheetId="1">#REF!</definedName>
    <definedName name="___MOR13" localSheetId="2">#REF!</definedName>
    <definedName name="___MOR13">#REF!</definedName>
    <definedName name="___MOR14" localSheetId="1">#REF!</definedName>
    <definedName name="___MOR14" localSheetId="2">#REF!</definedName>
    <definedName name="___MOR14">#REF!</definedName>
    <definedName name="___MOR15" localSheetId="1">#REF!</definedName>
    <definedName name="___MOR15" localSheetId="2">#REF!</definedName>
    <definedName name="___MOR15">#REF!</definedName>
    <definedName name="___MOR16" localSheetId="1">#REF!</definedName>
    <definedName name="___MOR16" localSheetId="2">#REF!</definedName>
    <definedName name="___MOR16">#REF!</definedName>
    <definedName name="___MOR17" localSheetId="1">#REF!</definedName>
    <definedName name="___MOR17" localSheetId="2">#REF!</definedName>
    <definedName name="___MOR17">#REF!</definedName>
    <definedName name="___MV1">#REF!</definedName>
    <definedName name="___MV10">#REF!</definedName>
    <definedName name="___MV11">#REF!</definedName>
    <definedName name="___MV12">#REF!</definedName>
    <definedName name="___MV13">#REF!</definedName>
    <definedName name="___MV14">#REF!</definedName>
    <definedName name="___MV15">#REF!</definedName>
    <definedName name="___MV16">#REF!</definedName>
    <definedName name="___MV17">#REF!</definedName>
    <definedName name="___MV18">#REF!</definedName>
    <definedName name="___MV19">#REF!</definedName>
    <definedName name="___MV2">#REF!</definedName>
    <definedName name="___MV20">#REF!</definedName>
    <definedName name="___MV3">#REF!</definedName>
    <definedName name="___MV4">#REF!</definedName>
    <definedName name="___MV5">#REF!</definedName>
    <definedName name="___MV6">#REF!</definedName>
    <definedName name="___MV7">#REF!</definedName>
    <definedName name="___MV8">#REF!</definedName>
    <definedName name="___MV9">#REF!</definedName>
    <definedName name="___n3" localSheetId="1" hidden="1">{"TAB1",#N/A,TRUE,"GENERAL";"TAB2",#N/A,TRUE,"GENERAL";"TAB3",#N/A,TRUE,"GENERAL";"TAB4",#N/A,TRUE,"GENERAL";"TAB5",#N/A,TRUE,"GENERAL"}</definedName>
    <definedName name="___n3" localSheetId="2" hidden="1">{"TAB1",#N/A,TRUE,"GENERAL";"TAB2",#N/A,TRUE,"GENERAL";"TAB3",#N/A,TRUE,"GENERAL";"TAB4",#N/A,TRUE,"GENERAL";"TAB5",#N/A,TRUE,"GENERAL"}</definedName>
    <definedName name="___n3" hidden="1">{"TAB1",#N/A,TRUE,"GENERAL";"TAB2",#N/A,TRUE,"GENERAL";"TAB3",#N/A,TRUE,"GENERAL";"TAB4",#N/A,TRUE,"GENERAL";"TAB5",#N/A,TRUE,"GENERAL"}</definedName>
    <definedName name="___n4" localSheetId="1" hidden="1">{"via1",#N/A,TRUE,"general";"via2",#N/A,TRUE,"general";"via3",#N/A,TRUE,"general"}</definedName>
    <definedName name="___n4" localSheetId="2" hidden="1">{"via1",#N/A,TRUE,"general";"via2",#N/A,TRUE,"general";"via3",#N/A,TRUE,"general"}</definedName>
    <definedName name="___n4" hidden="1">{"via1",#N/A,TRUE,"general";"via2",#N/A,TRUE,"general";"via3",#N/A,TRUE,"general"}</definedName>
    <definedName name="___n5" localSheetId="1" hidden="1">{"TAB1",#N/A,TRUE,"GENERAL";"TAB2",#N/A,TRUE,"GENERAL";"TAB3",#N/A,TRUE,"GENERAL";"TAB4",#N/A,TRUE,"GENERAL";"TAB5",#N/A,TRUE,"GENERAL"}</definedName>
    <definedName name="___n5" localSheetId="2" hidden="1">{"TAB1",#N/A,TRUE,"GENERAL";"TAB2",#N/A,TRUE,"GENERAL";"TAB3",#N/A,TRUE,"GENERAL";"TAB4",#N/A,TRUE,"GENERAL";"TAB5",#N/A,TRUE,"GENERAL"}</definedName>
    <definedName name="___n5" hidden="1">{"TAB1",#N/A,TRUE,"GENERAL";"TAB2",#N/A,TRUE,"GENERAL";"TAB3",#N/A,TRUE,"GENERAL";"TAB4",#N/A,TRUE,"GENERAL";"TAB5",#N/A,TRUE,"GENERAL"}</definedName>
    <definedName name="___NOM01">#REF!</definedName>
    <definedName name="___NOM02">#REF!</definedName>
    <definedName name="___NOM03">#REF!</definedName>
    <definedName name="___NOM1">#REF!</definedName>
    <definedName name="___NOM2">#REF!</definedName>
    <definedName name="___NOM3">#REF!</definedName>
    <definedName name="___nyn7" localSheetId="1" hidden="1">{"via1",#N/A,TRUE,"general";"via2",#N/A,TRUE,"general";"via3",#N/A,TRUE,"general"}</definedName>
    <definedName name="___nyn7" localSheetId="2" hidden="1">{"via1",#N/A,TRUE,"general";"via2",#N/A,TRUE,"general";"via3",#N/A,TRUE,"general"}</definedName>
    <definedName name="___nyn7" hidden="1">{"via1",#N/A,TRUE,"general";"via2",#N/A,TRUE,"general";"via3",#N/A,TRUE,"general"}</definedName>
    <definedName name="___o4" localSheetId="1" hidden="1">{"via1",#N/A,TRUE,"general";"via2",#N/A,TRUE,"general";"via3",#N/A,TRUE,"general"}</definedName>
    <definedName name="___o4" localSheetId="2" hidden="1">{"via1",#N/A,TRUE,"general";"via2",#N/A,TRUE,"general";"via3",#N/A,TRUE,"general"}</definedName>
    <definedName name="___o4" hidden="1">{"via1",#N/A,TRUE,"general";"via2",#N/A,TRUE,"general";"via3",#N/A,TRUE,"general"}</definedName>
    <definedName name="___o5" localSheetId="1" hidden="1">{"TAB1",#N/A,TRUE,"GENERAL";"TAB2",#N/A,TRUE,"GENERAL";"TAB3",#N/A,TRUE,"GENERAL";"TAB4",#N/A,TRUE,"GENERAL";"TAB5",#N/A,TRUE,"GENERAL"}</definedName>
    <definedName name="___o5" localSheetId="2" hidden="1">{"TAB1",#N/A,TRUE,"GENERAL";"TAB2",#N/A,TRUE,"GENERAL";"TAB3",#N/A,TRUE,"GENERAL";"TAB4",#N/A,TRUE,"GENERAL";"TAB5",#N/A,TRUE,"GENERAL"}</definedName>
    <definedName name="___o5" hidden="1">{"TAB1",#N/A,TRUE,"GENERAL";"TAB2",#N/A,TRUE,"GENERAL";"TAB3",#N/A,TRUE,"GENERAL";"TAB4",#N/A,TRUE,"GENERAL";"TAB5",#N/A,TRUE,"GENERAL"}</definedName>
    <definedName name="___o6" localSheetId="1" hidden="1">{"TAB1",#N/A,TRUE,"GENERAL";"TAB2",#N/A,TRUE,"GENERAL";"TAB3",#N/A,TRUE,"GENERAL";"TAB4",#N/A,TRUE,"GENERAL";"TAB5",#N/A,TRUE,"GENERAL"}</definedName>
    <definedName name="___o6" localSheetId="2" hidden="1">{"TAB1",#N/A,TRUE,"GENERAL";"TAB2",#N/A,TRUE,"GENERAL";"TAB3",#N/A,TRUE,"GENERAL";"TAB4",#N/A,TRUE,"GENERAL";"TAB5",#N/A,TRUE,"GENERAL"}</definedName>
    <definedName name="___o6" hidden="1">{"TAB1",#N/A,TRUE,"GENERAL";"TAB2",#N/A,TRUE,"GENERAL";"TAB3",#N/A,TRUE,"GENERAL";"TAB4",#N/A,TRUE,"GENERAL";"TAB5",#N/A,TRUE,"GENERAL"}</definedName>
    <definedName name="___o7" localSheetId="1" hidden="1">{"TAB1",#N/A,TRUE,"GENERAL";"TAB2",#N/A,TRUE,"GENERAL";"TAB3",#N/A,TRUE,"GENERAL";"TAB4",#N/A,TRUE,"GENERAL";"TAB5",#N/A,TRUE,"GENERAL"}</definedName>
    <definedName name="___o7" localSheetId="2" hidden="1">{"TAB1",#N/A,TRUE,"GENERAL";"TAB2",#N/A,TRUE,"GENERAL";"TAB3",#N/A,TRUE,"GENERAL";"TAB4",#N/A,TRUE,"GENERAL";"TAB5",#N/A,TRUE,"GENERAL"}</definedName>
    <definedName name="___o7" hidden="1">{"TAB1",#N/A,TRUE,"GENERAL";"TAB2",#N/A,TRUE,"GENERAL";"TAB3",#N/A,TRUE,"GENERAL";"TAB4",#N/A,TRUE,"GENERAL";"TAB5",#N/A,TRUE,"GENERAL"}</definedName>
    <definedName name="___o8" localSheetId="1" hidden="1">{"via1",#N/A,TRUE,"general";"via2",#N/A,TRUE,"general";"via3",#N/A,TRUE,"general"}</definedName>
    <definedName name="___o8" localSheetId="2" hidden="1">{"via1",#N/A,TRUE,"general";"via2",#N/A,TRUE,"general";"via3",#N/A,TRUE,"general"}</definedName>
    <definedName name="___o8" hidden="1">{"via1",#N/A,TRUE,"general";"via2",#N/A,TRUE,"general";"via3",#N/A,TRUE,"general"}</definedName>
    <definedName name="___o9" localSheetId="1" hidden="1">{"TAB1",#N/A,TRUE,"GENERAL";"TAB2",#N/A,TRUE,"GENERAL";"TAB3",#N/A,TRUE,"GENERAL";"TAB4",#N/A,TRUE,"GENERAL";"TAB5",#N/A,TRUE,"GENERAL"}</definedName>
    <definedName name="___o9" localSheetId="2" hidden="1">{"TAB1",#N/A,TRUE,"GENERAL";"TAB2",#N/A,TRUE,"GENERAL";"TAB3",#N/A,TRUE,"GENERAL";"TAB4",#N/A,TRUE,"GENERAL";"TAB5",#N/A,TRUE,"GENERAL"}</definedName>
    <definedName name="___o9" hidden="1">{"TAB1",#N/A,TRUE,"GENERAL";"TAB2",#N/A,TRUE,"GENERAL";"TAB3",#N/A,TRUE,"GENERAL";"TAB4",#N/A,TRUE,"GENERAL";"TAB5",#N/A,TRUE,"GENERAL"}</definedName>
    <definedName name="___OCD1" localSheetId="1">#REF!</definedName>
    <definedName name="___OCD1" localSheetId="2">#REF!</definedName>
    <definedName name="___OCD1">#REF!</definedName>
    <definedName name="___OCI1" localSheetId="1">#REF!</definedName>
    <definedName name="___OCI1" localSheetId="2">#REF!</definedName>
    <definedName name="___OCI1">#REF!</definedName>
    <definedName name="___Ope1">[12]Sábana!#REF!</definedName>
    <definedName name="___Ope2">[12]Sábana!#REF!</definedName>
    <definedName name="___Ope3">[12]Sábana!#REF!</definedName>
    <definedName name="___p6" localSheetId="1" hidden="1">{"via1",#N/A,TRUE,"general";"via2",#N/A,TRUE,"general";"via3",#N/A,TRUE,"general"}</definedName>
    <definedName name="___p6" localSheetId="2" hidden="1">{"via1",#N/A,TRUE,"general";"via2",#N/A,TRUE,"general";"via3",#N/A,TRUE,"general"}</definedName>
    <definedName name="___p6" hidden="1">{"via1",#N/A,TRUE,"general";"via2",#N/A,TRUE,"general";"via3",#N/A,TRUE,"general"}</definedName>
    <definedName name="___p7" localSheetId="1" hidden="1">{"via1",#N/A,TRUE,"general";"via2",#N/A,TRUE,"general";"via3",#N/A,TRUE,"general"}</definedName>
    <definedName name="___p7" localSheetId="2" hidden="1">{"via1",#N/A,TRUE,"general";"via2",#N/A,TRUE,"general";"via3",#N/A,TRUE,"general"}</definedName>
    <definedName name="___p7" hidden="1">{"via1",#N/A,TRUE,"general";"via2",#N/A,TRUE,"general";"via3",#N/A,TRUE,"general"}</definedName>
    <definedName name="___p8" localSheetId="1" hidden="1">{"TAB1",#N/A,TRUE,"GENERAL";"TAB2",#N/A,TRUE,"GENERAL";"TAB3",#N/A,TRUE,"GENERAL";"TAB4",#N/A,TRUE,"GENERAL";"TAB5",#N/A,TRUE,"GENERAL"}</definedName>
    <definedName name="___p8" localSheetId="2" hidden="1">{"TAB1",#N/A,TRUE,"GENERAL";"TAB2",#N/A,TRUE,"GENERAL";"TAB3",#N/A,TRUE,"GENERAL";"TAB4",#N/A,TRUE,"GENERAL";"TAB5",#N/A,TRUE,"GENERAL"}</definedName>
    <definedName name="___p8" hidden="1">{"TAB1",#N/A,TRUE,"GENERAL";"TAB2",#N/A,TRUE,"GENERAL";"TAB3",#N/A,TRUE,"GENERAL";"TAB4",#N/A,TRUE,"GENERAL";"TAB5",#N/A,TRUE,"GENERAL"}</definedName>
    <definedName name="___Pae1">[12]Sábana!#REF!</definedName>
    <definedName name="___Pae2">[12]Sábana!#REF!</definedName>
    <definedName name="___Pae3">[12]Sábana!#REF!</definedName>
    <definedName name="___PJ50" localSheetId="1">#REF!</definedName>
    <definedName name="___PJ50" localSheetId="2">#REF!</definedName>
    <definedName name="___PJ50">#REF!</definedName>
    <definedName name="___pj51" localSheetId="1">#REF!</definedName>
    <definedName name="___pj51" localSheetId="2">#REF!</definedName>
    <definedName name="___pj51">#REF!</definedName>
    <definedName name="___POR1">#REF!</definedName>
    <definedName name="___POR2">#REF!</definedName>
    <definedName name="___POR3">#REF!</definedName>
    <definedName name="___POR4">#REF!</definedName>
    <definedName name="___POR5">#REF!</definedName>
    <definedName name="___pr01" localSheetId="1">#REF!</definedName>
    <definedName name="___pr01" localSheetId="2">#REF!</definedName>
    <definedName name="___pr01">#REF!</definedName>
    <definedName name="___pr02" localSheetId="1">#REF!</definedName>
    <definedName name="___pr02" localSheetId="2">#REF!</definedName>
    <definedName name="___pr02">#REF!</definedName>
    <definedName name="___pr03" localSheetId="1">#REF!</definedName>
    <definedName name="___pr03" localSheetId="2">#REF!</definedName>
    <definedName name="___pr03">#REF!</definedName>
    <definedName name="___pr04" localSheetId="1">#REF!</definedName>
    <definedName name="___pr04" localSheetId="2">#REF!</definedName>
    <definedName name="___pr04">#REF!</definedName>
    <definedName name="___pr05" localSheetId="1">#REF!</definedName>
    <definedName name="___pr05" localSheetId="2">#REF!</definedName>
    <definedName name="___pr05">#REF!</definedName>
    <definedName name="___pr06" localSheetId="1">#REF!</definedName>
    <definedName name="___pr06" localSheetId="2">#REF!</definedName>
    <definedName name="___pr06">#REF!</definedName>
    <definedName name="___pr07" localSheetId="1">#REF!</definedName>
    <definedName name="___pr07" localSheetId="2">#REF!</definedName>
    <definedName name="___pr07">#REF!</definedName>
    <definedName name="___pr08" localSheetId="1">#REF!</definedName>
    <definedName name="___pr08" localSheetId="2">#REF!</definedName>
    <definedName name="___pr08">#REF!</definedName>
    <definedName name="___pr09" localSheetId="1">#REF!</definedName>
    <definedName name="___pr09" localSheetId="2">#REF!</definedName>
    <definedName name="___pr09">#REF!</definedName>
    <definedName name="___PR1">[3]PRECIOS!$A:$E</definedName>
    <definedName name="___pr10" localSheetId="1">#REF!</definedName>
    <definedName name="___pr10" localSheetId="2">#REF!</definedName>
    <definedName name="___pr10">#REF!</definedName>
    <definedName name="___pr11" localSheetId="1">#REF!</definedName>
    <definedName name="___pr11" localSheetId="2">#REF!</definedName>
    <definedName name="___pr11">#REF!</definedName>
    <definedName name="___pr12" localSheetId="1">#REF!</definedName>
    <definedName name="___pr12" localSheetId="2">#REF!</definedName>
    <definedName name="___pr12">#REF!</definedName>
    <definedName name="___pr13" localSheetId="1">#REF!</definedName>
    <definedName name="___pr13" localSheetId="2">#REF!</definedName>
    <definedName name="___pr13">#REF!</definedName>
    <definedName name="___pr14" localSheetId="1">#REF!</definedName>
    <definedName name="___pr14" localSheetId="2">#REF!</definedName>
    <definedName name="___pr14">#REF!</definedName>
    <definedName name="___pr15" localSheetId="1">#REF!</definedName>
    <definedName name="___pr15" localSheetId="2">#REF!</definedName>
    <definedName name="___pr15">#REF!</definedName>
    <definedName name="___pr16" localSheetId="1">#REF!</definedName>
    <definedName name="___pr16" localSheetId="2">#REF!</definedName>
    <definedName name="___pr16">#REF!</definedName>
    <definedName name="___pr17" localSheetId="1">#REF!</definedName>
    <definedName name="___pr17" localSheetId="2">#REF!</definedName>
    <definedName name="___pr17">#REF!</definedName>
    <definedName name="___pr18" localSheetId="1">#REF!</definedName>
    <definedName name="___pr18" localSheetId="2">#REF!</definedName>
    <definedName name="___pr18">#REF!</definedName>
    <definedName name="___pr19" localSheetId="1">#REF!</definedName>
    <definedName name="___pr19" localSheetId="2">#REF!</definedName>
    <definedName name="___pr19">#REF!</definedName>
    <definedName name="___pr20" localSheetId="1">#REF!</definedName>
    <definedName name="___pr20" localSheetId="2">#REF!</definedName>
    <definedName name="___pr20">#REF!</definedName>
    <definedName name="___pr21" localSheetId="1">#REF!</definedName>
    <definedName name="___pr21" localSheetId="2">#REF!</definedName>
    <definedName name="___pr21">#REF!</definedName>
    <definedName name="___pr22" localSheetId="1">#REF!</definedName>
    <definedName name="___pr22" localSheetId="2">#REF!</definedName>
    <definedName name="___pr22">#REF!</definedName>
    <definedName name="___pr23" localSheetId="1">#REF!</definedName>
    <definedName name="___pr23" localSheetId="2">#REF!</definedName>
    <definedName name="___pr23">#REF!</definedName>
    <definedName name="___pr24" localSheetId="1">#REF!</definedName>
    <definedName name="___pr24" localSheetId="2">#REF!</definedName>
    <definedName name="___pr24">#REF!</definedName>
    <definedName name="___pr25" localSheetId="1">#REF!</definedName>
    <definedName name="___pr25" localSheetId="2">#REF!</definedName>
    <definedName name="___pr25">#REF!</definedName>
    <definedName name="___pr26" localSheetId="1">#REF!</definedName>
    <definedName name="___pr26" localSheetId="2">#REF!</definedName>
    <definedName name="___pr26">#REF!</definedName>
    <definedName name="___pr27" localSheetId="1">#REF!</definedName>
    <definedName name="___pr27" localSheetId="2">#REF!</definedName>
    <definedName name="___pr27">#REF!</definedName>
    <definedName name="___pr28" localSheetId="1">#REF!</definedName>
    <definedName name="___pr28" localSheetId="2">#REF!</definedName>
    <definedName name="___pr28">#REF!</definedName>
    <definedName name="___pr29" localSheetId="1">#REF!</definedName>
    <definedName name="___pr29" localSheetId="2">#REF!</definedName>
    <definedName name="___pr29">#REF!</definedName>
    <definedName name="___pr30" localSheetId="1">#REF!</definedName>
    <definedName name="___pr30" localSheetId="2">#REF!</definedName>
    <definedName name="___pr30">#REF!</definedName>
    <definedName name="___pr31" localSheetId="1">#REF!</definedName>
    <definedName name="___pr31" localSheetId="2">#REF!</definedName>
    <definedName name="___pr31">#REF!</definedName>
    <definedName name="___pr32" localSheetId="1">#REF!</definedName>
    <definedName name="___pr32" localSheetId="2">#REF!</definedName>
    <definedName name="___pr32">#REF!</definedName>
    <definedName name="___pr33" localSheetId="1">#REF!</definedName>
    <definedName name="___pr33" localSheetId="2">#REF!</definedName>
    <definedName name="___pr33">#REF!</definedName>
    <definedName name="___pr34" localSheetId="1">#REF!</definedName>
    <definedName name="___pr34" localSheetId="2">#REF!</definedName>
    <definedName name="___pr34">#REF!</definedName>
    <definedName name="___pr35" localSheetId="1">#REF!</definedName>
    <definedName name="___pr35" localSheetId="2">#REF!</definedName>
    <definedName name="___pr35">#REF!</definedName>
    <definedName name="___pr36" localSheetId="1">#REF!</definedName>
    <definedName name="___pr36" localSheetId="2">#REF!</definedName>
    <definedName name="___pr36">#REF!</definedName>
    <definedName name="___pr37" localSheetId="1">#REF!</definedName>
    <definedName name="___pr37" localSheetId="2">#REF!</definedName>
    <definedName name="___pr37">#REF!</definedName>
    <definedName name="___pr38" localSheetId="1">#REF!</definedName>
    <definedName name="___pr38" localSheetId="2">#REF!</definedName>
    <definedName name="___pr38">#REF!</definedName>
    <definedName name="___pr39" localSheetId="1">#REF!</definedName>
    <definedName name="___pr39" localSheetId="2">#REF!</definedName>
    <definedName name="___pr39">#REF!</definedName>
    <definedName name="___pr40" localSheetId="1">#REF!</definedName>
    <definedName name="___pr40" localSheetId="2">#REF!</definedName>
    <definedName name="___pr40">#REF!</definedName>
    <definedName name="___pr41" localSheetId="1">#REF!</definedName>
    <definedName name="___pr41" localSheetId="2">#REF!</definedName>
    <definedName name="___pr41">#REF!</definedName>
    <definedName name="___pr42" localSheetId="1">#REF!</definedName>
    <definedName name="___pr42" localSheetId="2">#REF!</definedName>
    <definedName name="___pr42">#REF!</definedName>
    <definedName name="___pr43" localSheetId="1">#REF!</definedName>
    <definedName name="___pr43" localSheetId="2">#REF!</definedName>
    <definedName name="___pr43">#REF!</definedName>
    <definedName name="___pr44" localSheetId="1">#REF!</definedName>
    <definedName name="___pr44" localSheetId="2">#REF!</definedName>
    <definedName name="___pr44">#REF!</definedName>
    <definedName name="___pr45" localSheetId="1">#REF!</definedName>
    <definedName name="___pr45" localSheetId="2">#REF!</definedName>
    <definedName name="___pr45">#REF!</definedName>
    <definedName name="___pr46" localSheetId="1">#REF!</definedName>
    <definedName name="___pr46" localSheetId="2">#REF!</definedName>
    <definedName name="___pr46">#REF!</definedName>
    <definedName name="___pr47" localSheetId="1">#REF!</definedName>
    <definedName name="___pr47" localSheetId="2">#REF!</definedName>
    <definedName name="___pr47">#REF!</definedName>
    <definedName name="___pr48" localSheetId="1">#REF!</definedName>
    <definedName name="___pr48" localSheetId="2">#REF!</definedName>
    <definedName name="___pr48">#REF!</definedName>
    <definedName name="___pr49" localSheetId="1">#REF!</definedName>
    <definedName name="___pr49" localSheetId="2">#REF!</definedName>
    <definedName name="___pr49">#REF!</definedName>
    <definedName name="___pr50" localSheetId="1">#REF!</definedName>
    <definedName name="___pr50" localSheetId="2">#REF!</definedName>
    <definedName name="___pr50">#REF!</definedName>
    <definedName name="___pr51" localSheetId="1">#REF!</definedName>
    <definedName name="___pr51" localSheetId="2">#REF!</definedName>
    <definedName name="___pr51">#REF!</definedName>
    <definedName name="___pr52" localSheetId="1">#REF!</definedName>
    <definedName name="___pr52" localSheetId="2">#REF!</definedName>
    <definedName name="___pr52">#REF!</definedName>
    <definedName name="___pr53" localSheetId="1">#REF!</definedName>
    <definedName name="___pr53" localSheetId="2">#REF!</definedName>
    <definedName name="___pr53">#REF!</definedName>
    <definedName name="___pr54" localSheetId="1">#REF!</definedName>
    <definedName name="___pr54" localSheetId="2">#REF!</definedName>
    <definedName name="___pr54">#REF!</definedName>
    <definedName name="___pr55" localSheetId="1">#REF!</definedName>
    <definedName name="___pr55" localSheetId="2">#REF!</definedName>
    <definedName name="___pr55">#REF!</definedName>
    <definedName name="___pr56" localSheetId="1">#REF!</definedName>
    <definedName name="___pr56" localSheetId="2">#REF!</definedName>
    <definedName name="___pr56">#REF!</definedName>
    <definedName name="___pr57" localSheetId="1">#REF!</definedName>
    <definedName name="___pr57" localSheetId="2">#REF!</definedName>
    <definedName name="___pr57">#REF!</definedName>
    <definedName name="___pr58" localSheetId="1">#REF!</definedName>
    <definedName name="___pr58" localSheetId="2">#REF!</definedName>
    <definedName name="___pr58">#REF!</definedName>
    <definedName name="___pr59" localSheetId="1">#REF!</definedName>
    <definedName name="___pr59" localSheetId="2">#REF!</definedName>
    <definedName name="___pr59">#REF!</definedName>
    <definedName name="___pr60" localSheetId="1">#REF!</definedName>
    <definedName name="___pr60" localSheetId="2">#REF!</definedName>
    <definedName name="___pr60">#REF!</definedName>
    <definedName name="___pr61" localSheetId="1">#REF!</definedName>
    <definedName name="___pr61" localSheetId="2">#REF!</definedName>
    <definedName name="___pr61">#REF!</definedName>
    <definedName name="___pr62" localSheetId="1">#REF!</definedName>
    <definedName name="___pr62" localSheetId="2">#REF!</definedName>
    <definedName name="___pr62">#REF!</definedName>
    <definedName name="___pr63" localSheetId="1">#REF!</definedName>
    <definedName name="___pr63" localSheetId="2">#REF!</definedName>
    <definedName name="___pr63">#REF!</definedName>
    <definedName name="___pr64" localSheetId="1">#REF!</definedName>
    <definedName name="___pr64" localSheetId="2">#REF!</definedName>
    <definedName name="___pr64">#REF!</definedName>
    <definedName name="___pr65" localSheetId="1">#REF!</definedName>
    <definedName name="___pr65" localSheetId="2">#REF!</definedName>
    <definedName name="___pr65">#REF!</definedName>
    <definedName name="___pr66" localSheetId="1">#REF!</definedName>
    <definedName name="___pr66" localSheetId="2">#REF!</definedName>
    <definedName name="___pr66">#REF!</definedName>
    <definedName name="___pr67" localSheetId="1">#REF!</definedName>
    <definedName name="___pr67" localSheetId="2">#REF!</definedName>
    <definedName name="___pr67">#REF!</definedName>
    <definedName name="___pr68" localSheetId="1">#REF!</definedName>
    <definedName name="___pr68" localSheetId="2">#REF!</definedName>
    <definedName name="___pr68">#REF!</definedName>
    <definedName name="___pr69" localSheetId="1">#REF!</definedName>
    <definedName name="___pr69" localSheetId="2">#REF!</definedName>
    <definedName name="___pr69">#REF!</definedName>
    <definedName name="___pr70" localSheetId="1">#REF!</definedName>
    <definedName name="___pr70" localSheetId="2">#REF!</definedName>
    <definedName name="___pr70">#REF!</definedName>
    <definedName name="___pr71" localSheetId="1">#REF!</definedName>
    <definedName name="___pr71" localSheetId="2">#REF!</definedName>
    <definedName name="___pr71">#REF!</definedName>
    <definedName name="___pr72" localSheetId="1">#REF!</definedName>
    <definedName name="___pr72" localSheetId="2">#REF!</definedName>
    <definedName name="___pr72">#REF!</definedName>
    <definedName name="___PRE1">#REF!</definedName>
    <definedName name="___psi2">#REF!</definedName>
    <definedName name="___psi3">#REF!</definedName>
    <definedName name="___psi31">#REF!</definedName>
    <definedName name="___PSI4">#REF!</definedName>
    <definedName name="___pvc4" localSheetId="1">#REF!</definedName>
    <definedName name="___pvc4" localSheetId="2">#REF!</definedName>
    <definedName name="___pvc4">#REF!</definedName>
    <definedName name="___r" localSheetId="1" hidden="1">{"TAB1",#N/A,TRUE,"GENERAL";"TAB2",#N/A,TRUE,"GENERAL";"TAB3",#N/A,TRUE,"GENERAL";"TAB4",#N/A,TRUE,"GENERAL";"TAB5",#N/A,TRUE,"GENERAL"}</definedName>
    <definedName name="___r" localSheetId="2" hidden="1">{"TAB1",#N/A,TRUE,"GENERAL";"TAB2",#N/A,TRUE,"GENERAL";"TAB3",#N/A,TRUE,"GENERAL";"TAB4",#N/A,TRUE,"GENERAL";"TAB5",#N/A,TRUE,"GENERAL"}</definedName>
    <definedName name="___r" hidden="1">{"TAB1",#N/A,TRUE,"GENERAL";"TAB2",#N/A,TRUE,"GENERAL";"TAB3",#N/A,TRUE,"GENERAL";"TAB4",#N/A,TRUE,"GENERAL";"TAB5",#N/A,TRUE,"GENERAL"}</definedName>
    <definedName name="___r4r" localSheetId="1" hidden="1">{"via1",#N/A,TRUE,"general";"via2",#N/A,TRUE,"general";"via3",#N/A,TRUE,"general"}</definedName>
    <definedName name="___r4r" localSheetId="2" hidden="1">{"via1",#N/A,TRUE,"general";"via2",#N/A,TRUE,"general";"via3",#N/A,TRUE,"general"}</definedName>
    <definedName name="___r4r" hidden="1">{"via1",#N/A,TRUE,"general";"via2",#N/A,TRUE,"general";"via3",#N/A,TRUE,"general"}</definedName>
    <definedName name="___rc">#REF!</definedName>
    <definedName name="___RDE216" localSheetId="1">#REF!</definedName>
    <definedName name="___RDE216" localSheetId="2">#REF!</definedName>
    <definedName name="___RDE216">#REF!</definedName>
    <definedName name="___RDE266" localSheetId="1">#REF!</definedName>
    <definedName name="___RDE266" localSheetId="2">#REF!</definedName>
    <definedName name="___RDE266">#REF!</definedName>
    <definedName name="___RDE3256" localSheetId="1">#REF!</definedName>
    <definedName name="___RDE3256" localSheetId="2">#REF!</definedName>
    <definedName name="___RDE3256">#REF!</definedName>
    <definedName name="___RDE416" localSheetId="1">#REF!</definedName>
    <definedName name="___RDE416" localSheetId="2">#REF!</definedName>
    <definedName name="___RDE416">#REF!</definedName>
    <definedName name="___RDE512" localSheetId="1">#REF!</definedName>
    <definedName name="___RDE512" localSheetId="2">#REF!</definedName>
    <definedName name="___RDE512">#REF!</definedName>
    <definedName name="___RDE513" localSheetId="1">#REF!</definedName>
    <definedName name="___RDE513" localSheetId="2">#REF!</definedName>
    <definedName name="___RDE513">#REF!</definedName>
    <definedName name="___Red1">[12]Sábana!#REF!</definedName>
    <definedName name="___Red2">[12]Sábana!#REF!</definedName>
    <definedName name="___Red3">[12]Sábana!#REF!</definedName>
    <definedName name="___ref60" localSheetId="1">#REF!</definedName>
    <definedName name="___ref60" localSheetId="2">#REF!</definedName>
    <definedName name="___ref60">#REF!</definedName>
    <definedName name="___rtu6" localSheetId="1" hidden="1">{"via1",#N/A,TRUE,"general";"via2",#N/A,TRUE,"general";"via3",#N/A,TRUE,"general"}</definedName>
    <definedName name="___rtu6" localSheetId="2" hidden="1">{"via1",#N/A,TRUE,"general";"via2",#N/A,TRUE,"general";"via3",#N/A,TRUE,"general"}</definedName>
    <definedName name="___rtu6" hidden="1">{"via1",#N/A,TRUE,"general";"via2",#N/A,TRUE,"general";"via3",#N/A,TRUE,"general"}</definedName>
    <definedName name="___s1" localSheetId="1" hidden="1">{"via1",#N/A,TRUE,"general";"via2",#N/A,TRUE,"general";"via3",#N/A,TRUE,"general"}</definedName>
    <definedName name="___s1" localSheetId="2" hidden="1">{"via1",#N/A,TRUE,"general";"via2",#N/A,TRUE,"general";"via3",#N/A,TRUE,"general"}</definedName>
    <definedName name="___s1" hidden="1">{"via1",#N/A,TRUE,"general";"via2",#N/A,TRUE,"general";"via3",#N/A,TRUE,"general"}</definedName>
    <definedName name="___s2" localSheetId="1" hidden="1">{"TAB1",#N/A,TRUE,"GENERAL";"TAB2",#N/A,TRUE,"GENERAL";"TAB3",#N/A,TRUE,"GENERAL";"TAB4",#N/A,TRUE,"GENERAL";"TAB5",#N/A,TRUE,"GENERAL"}</definedName>
    <definedName name="___s2" localSheetId="2" hidden="1">{"TAB1",#N/A,TRUE,"GENERAL";"TAB2",#N/A,TRUE,"GENERAL";"TAB3",#N/A,TRUE,"GENERAL";"TAB4",#N/A,TRUE,"GENERAL";"TAB5",#N/A,TRUE,"GENERAL"}</definedName>
    <definedName name="___s2" hidden="1">{"TAB1",#N/A,TRUE,"GENERAL";"TAB2",#N/A,TRUE,"GENERAL";"TAB3",#N/A,TRUE,"GENERAL";"TAB4",#N/A,TRUE,"GENERAL";"TAB5",#N/A,TRUE,"GENERAL"}</definedName>
    <definedName name="___s3" localSheetId="1" hidden="1">{"TAB1",#N/A,TRUE,"GENERAL";"TAB2",#N/A,TRUE,"GENERAL";"TAB3",#N/A,TRUE,"GENERAL";"TAB4",#N/A,TRUE,"GENERAL";"TAB5",#N/A,TRUE,"GENERAL"}</definedName>
    <definedName name="___s3" localSheetId="2" hidden="1">{"TAB1",#N/A,TRUE,"GENERAL";"TAB2",#N/A,TRUE,"GENERAL";"TAB3",#N/A,TRUE,"GENERAL";"TAB4",#N/A,TRUE,"GENERAL";"TAB5",#N/A,TRUE,"GENERAL"}</definedName>
    <definedName name="___s3" hidden="1">{"TAB1",#N/A,TRUE,"GENERAL";"TAB2",#N/A,TRUE,"GENERAL";"TAB3",#N/A,TRUE,"GENERAL";"TAB4",#N/A,TRUE,"GENERAL";"TAB5",#N/A,TRUE,"GENERAL"}</definedName>
    <definedName name="___s4" localSheetId="1" hidden="1">{"via1",#N/A,TRUE,"general";"via2",#N/A,TRUE,"general";"via3",#N/A,TRUE,"general"}</definedName>
    <definedName name="___s4" localSheetId="2" hidden="1">{"via1",#N/A,TRUE,"general";"via2",#N/A,TRUE,"general";"via3",#N/A,TRUE,"general"}</definedName>
    <definedName name="___s4" hidden="1">{"via1",#N/A,TRUE,"general";"via2",#N/A,TRUE,"general";"via3",#N/A,TRUE,"general"}</definedName>
    <definedName name="___s5" localSheetId="1" hidden="1">{"via1",#N/A,TRUE,"general";"via2",#N/A,TRUE,"general";"via3",#N/A,TRUE,"general"}</definedName>
    <definedName name="___s5" localSheetId="2" hidden="1">{"via1",#N/A,TRUE,"general";"via2",#N/A,TRUE,"general";"via3",#N/A,TRUE,"general"}</definedName>
    <definedName name="___s5" hidden="1">{"via1",#N/A,TRUE,"general";"via2",#N/A,TRUE,"general";"via3",#N/A,TRUE,"general"}</definedName>
    <definedName name="___s6" localSheetId="1" hidden="1">{"TAB1",#N/A,TRUE,"GENERAL";"TAB2",#N/A,TRUE,"GENERAL";"TAB3",#N/A,TRUE,"GENERAL";"TAB4",#N/A,TRUE,"GENERAL";"TAB5",#N/A,TRUE,"GENERAL"}</definedName>
    <definedName name="___s6" localSheetId="2" hidden="1">{"TAB1",#N/A,TRUE,"GENERAL";"TAB2",#N/A,TRUE,"GENERAL";"TAB3",#N/A,TRUE,"GENERAL";"TAB4",#N/A,TRUE,"GENERAL";"TAB5",#N/A,TRUE,"GENERAL"}</definedName>
    <definedName name="___s6" hidden="1">{"TAB1",#N/A,TRUE,"GENERAL";"TAB2",#N/A,TRUE,"GENERAL";"TAB3",#N/A,TRUE,"GENERAL";"TAB4",#N/A,TRUE,"GENERAL";"TAB5",#N/A,TRUE,"GENERAL"}</definedName>
    <definedName name="___s7" localSheetId="1" hidden="1">{"via1",#N/A,TRUE,"general";"via2",#N/A,TRUE,"general";"via3",#N/A,TRUE,"general"}</definedName>
    <definedName name="___s7" localSheetId="2" hidden="1">{"via1",#N/A,TRUE,"general";"via2",#N/A,TRUE,"general";"via3",#N/A,TRUE,"general"}</definedName>
    <definedName name="___s7" hidden="1">{"via1",#N/A,TRUE,"general";"via2",#N/A,TRUE,"general";"via3",#N/A,TRUE,"general"}</definedName>
    <definedName name="___SBC1" localSheetId="1">#REF!</definedName>
    <definedName name="___SBC1" localSheetId="2">#REF!</definedName>
    <definedName name="___SBC1">#REF!</definedName>
    <definedName name="___SBC3" localSheetId="1">#REF!</definedName>
    <definedName name="___SBC3" localSheetId="2">#REF!</definedName>
    <definedName name="___SBC3">#REF!</definedName>
    <definedName name="___SBC5" localSheetId="1">#REF!</definedName>
    <definedName name="___SBC5" localSheetId="2">#REF!</definedName>
    <definedName name="___SBC5">#REF!</definedName>
    <definedName name="___Sum3">[12]Sábana!#REF!</definedName>
    <definedName name="___t3" localSheetId="1" hidden="1">{"TAB1",#N/A,TRUE,"GENERAL";"TAB2",#N/A,TRUE,"GENERAL";"TAB3",#N/A,TRUE,"GENERAL";"TAB4",#N/A,TRUE,"GENERAL";"TAB5",#N/A,TRUE,"GENERAL"}</definedName>
    <definedName name="___t3" localSheetId="2" hidden="1">{"TAB1",#N/A,TRUE,"GENERAL";"TAB2",#N/A,TRUE,"GENERAL";"TAB3",#N/A,TRUE,"GENERAL";"TAB4",#N/A,TRUE,"GENERAL";"TAB5",#N/A,TRUE,"GENERAL"}</definedName>
    <definedName name="___t3" hidden="1">{"TAB1",#N/A,TRUE,"GENERAL";"TAB2",#N/A,TRUE,"GENERAL";"TAB3",#N/A,TRUE,"GENERAL";"TAB4",#N/A,TRUE,"GENERAL";"TAB5",#N/A,TRUE,"GENERAL"}</definedName>
    <definedName name="___t4" localSheetId="1" hidden="1">{"via1",#N/A,TRUE,"general";"via2",#N/A,TRUE,"general";"via3",#N/A,TRUE,"general"}</definedName>
    <definedName name="___t4" localSheetId="2" hidden="1">{"via1",#N/A,TRUE,"general";"via2",#N/A,TRUE,"general";"via3",#N/A,TRUE,"general"}</definedName>
    <definedName name="___t4" hidden="1">{"via1",#N/A,TRUE,"general";"via2",#N/A,TRUE,"general";"via3",#N/A,TRUE,"general"}</definedName>
    <definedName name="___t5" localSheetId="1" hidden="1">{"TAB1",#N/A,TRUE,"GENERAL";"TAB2",#N/A,TRUE,"GENERAL";"TAB3",#N/A,TRUE,"GENERAL";"TAB4",#N/A,TRUE,"GENERAL";"TAB5",#N/A,TRUE,"GENERAL"}</definedName>
    <definedName name="___t5" localSheetId="2" hidden="1">{"TAB1",#N/A,TRUE,"GENERAL";"TAB2",#N/A,TRUE,"GENERAL";"TAB3",#N/A,TRUE,"GENERAL";"TAB4",#N/A,TRUE,"GENERAL";"TAB5",#N/A,TRUE,"GENERAL"}</definedName>
    <definedName name="___t5" hidden="1">{"TAB1",#N/A,TRUE,"GENERAL";"TAB2",#N/A,TRUE,"GENERAL";"TAB3",#N/A,TRUE,"GENERAL";"TAB4",#N/A,TRUE,"GENERAL";"TAB5",#N/A,TRUE,"GENERAL"}</definedName>
    <definedName name="___t6" localSheetId="1" hidden="1">{"via1",#N/A,TRUE,"general";"via2",#N/A,TRUE,"general";"via3",#N/A,TRUE,"general"}</definedName>
    <definedName name="___t6" localSheetId="2" hidden="1">{"via1",#N/A,TRUE,"general";"via2",#N/A,TRUE,"general";"via3",#N/A,TRUE,"general"}</definedName>
    <definedName name="___t6" hidden="1">{"via1",#N/A,TRUE,"general";"via2",#N/A,TRUE,"general";"via3",#N/A,TRUE,"general"}</definedName>
    <definedName name="___t66" localSheetId="1" hidden="1">{"TAB1",#N/A,TRUE,"GENERAL";"TAB2",#N/A,TRUE,"GENERAL";"TAB3",#N/A,TRUE,"GENERAL";"TAB4",#N/A,TRUE,"GENERAL";"TAB5",#N/A,TRUE,"GENERAL"}</definedName>
    <definedName name="___t66" localSheetId="2" hidden="1">{"TAB1",#N/A,TRUE,"GENERAL";"TAB2",#N/A,TRUE,"GENERAL";"TAB3",#N/A,TRUE,"GENERAL";"TAB4",#N/A,TRUE,"GENERAL";"TAB5",#N/A,TRUE,"GENERAL"}</definedName>
    <definedName name="___t66" hidden="1">{"TAB1",#N/A,TRUE,"GENERAL";"TAB2",#N/A,TRUE,"GENERAL";"TAB3",#N/A,TRUE,"GENERAL";"TAB4",#N/A,TRUE,"GENERAL";"TAB5",#N/A,TRUE,"GENERAL"}</definedName>
    <definedName name="___t7" localSheetId="1" hidden="1">{"via1",#N/A,TRUE,"general";"via2",#N/A,TRUE,"general";"via3",#N/A,TRUE,"general"}</definedName>
    <definedName name="___t7" localSheetId="2" hidden="1">{"via1",#N/A,TRUE,"general";"via2",#N/A,TRUE,"general";"via3",#N/A,TRUE,"general"}</definedName>
    <definedName name="___t7" hidden="1">{"via1",#N/A,TRUE,"general";"via2",#N/A,TRUE,"general";"via3",#N/A,TRUE,"general"}</definedName>
    <definedName name="___t77" localSheetId="1" hidden="1">{"TAB1",#N/A,TRUE,"GENERAL";"TAB2",#N/A,TRUE,"GENERAL";"TAB3",#N/A,TRUE,"GENERAL";"TAB4",#N/A,TRUE,"GENERAL";"TAB5",#N/A,TRUE,"GENERAL"}</definedName>
    <definedName name="___t77" localSheetId="2" hidden="1">{"TAB1",#N/A,TRUE,"GENERAL";"TAB2",#N/A,TRUE,"GENERAL";"TAB3",#N/A,TRUE,"GENERAL";"TAB4",#N/A,TRUE,"GENERAL";"TAB5",#N/A,TRUE,"GENERAL"}</definedName>
    <definedName name="___t77" hidden="1">{"TAB1",#N/A,TRUE,"GENERAL";"TAB2",#N/A,TRUE,"GENERAL";"TAB3",#N/A,TRUE,"GENERAL";"TAB4",#N/A,TRUE,"GENERAL";"TAB5",#N/A,TRUE,"GENERAL"}</definedName>
    <definedName name="___t8" localSheetId="1" hidden="1">{"TAB1",#N/A,TRUE,"GENERAL";"TAB2",#N/A,TRUE,"GENERAL";"TAB3",#N/A,TRUE,"GENERAL";"TAB4",#N/A,TRUE,"GENERAL";"TAB5",#N/A,TRUE,"GENERAL"}</definedName>
    <definedName name="___t8" localSheetId="2" hidden="1">{"TAB1",#N/A,TRUE,"GENERAL";"TAB2",#N/A,TRUE,"GENERAL";"TAB3",#N/A,TRUE,"GENERAL";"TAB4",#N/A,TRUE,"GENERAL";"TAB5",#N/A,TRUE,"GENERAL"}</definedName>
    <definedName name="___t8" hidden="1">{"TAB1",#N/A,TRUE,"GENERAL";"TAB2",#N/A,TRUE,"GENERAL";"TAB3",#N/A,TRUE,"GENERAL";"TAB4",#N/A,TRUE,"GENERAL";"TAB5",#N/A,TRUE,"GENERAL"}</definedName>
    <definedName name="___t88" localSheetId="1" hidden="1">{"via1",#N/A,TRUE,"general";"via2",#N/A,TRUE,"general";"via3",#N/A,TRUE,"general"}</definedName>
    <definedName name="___t88" localSheetId="2" hidden="1">{"via1",#N/A,TRUE,"general";"via2",#N/A,TRUE,"general";"via3",#N/A,TRUE,"general"}</definedName>
    <definedName name="___t88" hidden="1">{"via1",#N/A,TRUE,"general";"via2",#N/A,TRUE,"general";"via3",#N/A,TRUE,"general"}</definedName>
    <definedName name="___t9" localSheetId="1" hidden="1">{"TAB1",#N/A,TRUE,"GENERAL";"TAB2",#N/A,TRUE,"GENERAL";"TAB3",#N/A,TRUE,"GENERAL";"TAB4",#N/A,TRUE,"GENERAL";"TAB5",#N/A,TRUE,"GENERAL"}</definedName>
    <definedName name="___t9" localSheetId="2" hidden="1">{"TAB1",#N/A,TRUE,"GENERAL";"TAB2",#N/A,TRUE,"GENERAL";"TAB3",#N/A,TRUE,"GENERAL";"TAB4",#N/A,TRUE,"GENERAL";"TAB5",#N/A,TRUE,"GENERAL"}</definedName>
    <definedName name="___t9" hidden="1">{"TAB1",#N/A,TRUE,"GENERAL";"TAB2",#N/A,TRUE,"GENERAL";"TAB3",#N/A,TRUE,"GENERAL";"TAB4",#N/A,TRUE,"GENERAL";"TAB5",#N/A,TRUE,"GENERAL"}</definedName>
    <definedName name="___t99" localSheetId="1" hidden="1">{"via1",#N/A,TRUE,"general";"via2",#N/A,TRUE,"general";"via3",#N/A,TRUE,"general"}</definedName>
    <definedName name="___t99" localSheetId="2" hidden="1">{"via1",#N/A,TRUE,"general";"via2",#N/A,TRUE,"general";"via3",#N/A,TRUE,"general"}</definedName>
    <definedName name="___t99" hidden="1">{"via1",#N/A,TRUE,"general";"via2",#N/A,TRUE,"general";"via3",#N/A,TRUE,"general"}</definedName>
    <definedName name="___TC212" localSheetId="1">#REF!</definedName>
    <definedName name="___TC212" localSheetId="2">#REF!</definedName>
    <definedName name="___TC212">#REF!</definedName>
    <definedName name="___TEE6">[2]CONS!$E$28</definedName>
    <definedName name="___TOP1" localSheetId="1">#REF!</definedName>
    <definedName name="___TOP1" localSheetId="2">#REF!</definedName>
    <definedName name="___TOP1">#REF!</definedName>
    <definedName name="___TOP10" localSheetId="1">#REF!</definedName>
    <definedName name="___TOP10" localSheetId="2">#REF!</definedName>
    <definedName name="___TOP10">#REF!</definedName>
    <definedName name="___TOP2" localSheetId="1">#REF!</definedName>
    <definedName name="___TOP2" localSheetId="2">#REF!</definedName>
    <definedName name="___TOP2">#REF!</definedName>
    <definedName name="___TOP3" localSheetId="1">#REF!</definedName>
    <definedName name="___TOP3" localSheetId="2">#REF!</definedName>
    <definedName name="___TOP3">#REF!</definedName>
    <definedName name="___TOP4" localSheetId="1">#REF!</definedName>
    <definedName name="___TOP4" localSheetId="2">#REF!</definedName>
    <definedName name="___TOP4">#REF!</definedName>
    <definedName name="___TOP5" localSheetId="1">#REF!</definedName>
    <definedName name="___TOP5" localSheetId="2">#REF!</definedName>
    <definedName name="___TOP5">#REF!</definedName>
    <definedName name="___TOP6" localSheetId="1">#REF!</definedName>
    <definedName name="___TOP6" localSheetId="2">#REF!</definedName>
    <definedName name="___TOP6">#REF!</definedName>
    <definedName name="___TOP7" localSheetId="1">#REF!</definedName>
    <definedName name="___TOP7" localSheetId="2">#REF!</definedName>
    <definedName name="___TOP7">#REF!</definedName>
    <definedName name="___TOP8" localSheetId="1">#REF!</definedName>
    <definedName name="___TOP8" localSheetId="2">#REF!</definedName>
    <definedName name="___TOP8">#REF!</definedName>
    <definedName name="___TOP9" localSheetId="1">#REF!</definedName>
    <definedName name="___TOP9" localSheetId="2">#REF!</definedName>
    <definedName name="___TOP9">#REF!</definedName>
    <definedName name="___Tra1">[12]Sábana!#REF!</definedName>
    <definedName name="___Tra2">[12]Sábana!#REF!</definedName>
    <definedName name="___Tra3">[12]Sábana!#REF!</definedName>
    <definedName name="___u4" localSheetId="1" hidden="1">{"TAB1",#N/A,TRUE,"GENERAL";"TAB2",#N/A,TRUE,"GENERAL";"TAB3",#N/A,TRUE,"GENERAL";"TAB4",#N/A,TRUE,"GENERAL";"TAB5",#N/A,TRUE,"GENERAL"}</definedName>
    <definedName name="___u4" localSheetId="2" hidden="1">{"TAB1",#N/A,TRUE,"GENERAL";"TAB2",#N/A,TRUE,"GENERAL";"TAB3",#N/A,TRUE,"GENERAL";"TAB4",#N/A,TRUE,"GENERAL";"TAB5",#N/A,TRUE,"GENERAL"}</definedName>
    <definedName name="___u4" hidden="1">{"TAB1",#N/A,TRUE,"GENERAL";"TAB2",#N/A,TRUE,"GENERAL";"TAB3",#N/A,TRUE,"GENERAL";"TAB4",#N/A,TRUE,"GENERAL";"TAB5",#N/A,TRUE,"GENERAL"}</definedName>
    <definedName name="___u5" localSheetId="1" hidden="1">{"TAB1",#N/A,TRUE,"GENERAL";"TAB2",#N/A,TRUE,"GENERAL";"TAB3",#N/A,TRUE,"GENERAL";"TAB4",#N/A,TRUE,"GENERAL";"TAB5",#N/A,TRUE,"GENERAL"}</definedName>
    <definedName name="___u5" localSheetId="2" hidden="1">{"TAB1",#N/A,TRUE,"GENERAL";"TAB2",#N/A,TRUE,"GENERAL";"TAB3",#N/A,TRUE,"GENERAL";"TAB4",#N/A,TRUE,"GENERAL";"TAB5",#N/A,TRUE,"GENERAL"}</definedName>
    <definedName name="___u5" hidden="1">{"TAB1",#N/A,TRUE,"GENERAL";"TAB2",#N/A,TRUE,"GENERAL";"TAB3",#N/A,TRUE,"GENERAL";"TAB4",#N/A,TRUE,"GENERAL";"TAB5",#N/A,TRUE,"GENERAL"}</definedName>
    <definedName name="___u6" localSheetId="1" hidden="1">{"TAB1",#N/A,TRUE,"GENERAL";"TAB2",#N/A,TRUE,"GENERAL";"TAB3",#N/A,TRUE,"GENERAL";"TAB4",#N/A,TRUE,"GENERAL";"TAB5",#N/A,TRUE,"GENERAL"}</definedName>
    <definedName name="___u6" localSheetId="2" hidden="1">{"TAB1",#N/A,TRUE,"GENERAL";"TAB2",#N/A,TRUE,"GENERAL";"TAB3",#N/A,TRUE,"GENERAL";"TAB4",#N/A,TRUE,"GENERAL";"TAB5",#N/A,TRUE,"GENERAL"}</definedName>
    <definedName name="___u6" hidden="1">{"TAB1",#N/A,TRUE,"GENERAL";"TAB2",#N/A,TRUE,"GENERAL";"TAB3",#N/A,TRUE,"GENERAL";"TAB4",#N/A,TRUE,"GENERAL";"TAB5",#N/A,TRUE,"GENERAL"}</definedName>
    <definedName name="___u7" localSheetId="1" hidden="1">{"via1",#N/A,TRUE,"general";"via2",#N/A,TRUE,"general";"via3",#N/A,TRUE,"general"}</definedName>
    <definedName name="___u7" localSheetId="2" hidden="1">{"via1",#N/A,TRUE,"general";"via2",#N/A,TRUE,"general";"via3",#N/A,TRUE,"general"}</definedName>
    <definedName name="___u7" hidden="1">{"via1",#N/A,TRUE,"general";"via2",#N/A,TRUE,"general";"via3",#N/A,TRUE,"general"}</definedName>
    <definedName name="___u8" localSheetId="1" hidden="1">{"TAB1",#N/A,TRUE,"GENERAL";"TAB2",#N/A,TRUE,"GENERAL";"TAB3",#N/A,TRUE,"GENERAL";"TAB4",#N/A,TRUE,"GENERAL";"TAB5",#N/A,TRUE,"GENERAL"}</definedName>
    <definedName name="___u8" localSheetId="2" hidden="1">{"TAB1",#N/A,TRUE,"GENERAL";"TAB2",#N/A,TRUE,"GENERAL";"TAB3",#N/A,TRUE,"GENERAL";"TAB4",#N/A,TRUE,"GENERAL";"TAB5",#N/A,TRUE,"GENERAL"}</definedName>
    <definedName name="___u8" hidden="1">{"TAB1",#N/A,TRUE,"GENERAL";"TAB2",#N/A,TRUE,"GENERAL";"TAB3",#N/A,TRUE,"GENERAL";"TAB4",#N/A,TRUE,"GENERAL";"TAB5",#N/A,TRUE,"GENERAL"}</definedName>
    <definedName name="___u9" localSheetId="1" hidden="1">{"TAB1",#N/A,TRUE,"GENERAL";"TAB2",#N/A,TRUE,"GENERAL";"TAB3",#N/A,TRUE,"GENERAL";"TAB4",#N/A,TRUE,"GENERAL";"TAB5",#N/A,TRUE,"GENERAL"}</definedName>
    <definedName name="___u9" localSheetId="2" hidden="1">{"TAB1",#N/A,TRUE,"GENERAL";"TAB2",#N/A,TRUE,"GENERAL";"TAB3",#N/A,TRUE,"GENERAL";"TAB4",#N/A,TRUE,"GENERAL";"TAB5",#N/A,TRUE,"GENERAL"}</definedName>
    <definedName name="___u9" hidden="1">{"TAB1",#N/A,TRUE,"GENERAL";"TAB2",#N/A,TRUE,"GENERAL";"TAB3",#N/A,TRUE,"GENERAL";"TAB4",#N/A,TRUE,"GENERAL";"TAB5",#N/A,TRUE,"GENERAL"}</definedName>
    <definedName name="___UNI1">#REF!</definedName>
    <definedName name="___ur7" localSheetId="1" hidden="1">{"TAB1",#N/A,TRUE,"GENERAL";"TAB2",#N/A,TRUE,"GENERAL";"TAB3",#N/A,TRUE,"GENERAL";"TAB4",#N/A,TRUE,"GENERAL";"TAB5",#N/A,TRUE,"GENERAL"}</definedName>
    <definedName name="___ur7" localSheetId="2" hidden="1">{"TAB1",#N/A,TRUE,"GENERAL";"TAB2",#N/A,TRUE,"GENERAL";"TAB3",#N/A,TRUE,"GENERAL";"TAB4",#N/A,TRUE,"GENERAL";"TAB5",#N/A,TRUE,"GENERAL"}</definedName>
    <definedName name="___ur7" hidden="1">{"TAB1",#N/A,TRUE,"GENERAL";"TAB2",#N/A,TRUE,"GENERAL";"TAB3",#N/A,TRUE,"GENERAL";"TAB4",#N/A,TRUE,"GENERAL";"TAB5",#N/A,TRUE,"GENERAL"}</definedName>
    <definedName name="___V1" localSheetId="1">#REF!</definedName>
    <definedName name="___V1" localSheetId="2">#REF!</definedName>
    <definedName name="___V1">#REF!</definedName>
    <definedName name="___v2" localSheetId="1" hidden="1">{"via1",#N/A,TRUE,"general";"via2",#N/A,TRUE,"general";"via3",#N/A,TRUE,"general"}</definedName>
    <definedName name="___v2" localSheetId="2" hidden="1">{"via1",#N/A,TRUE,"general";"via2",#N/A,TRUE,"general";"via3",#N/A,TRUE,"general"}</definedName>
    <definedName name="___v2" hidden="1">{"via1",#N/A,TRUE,"general";"via2",#N/A,TRUE,"general";"via3",#N/A,TRUE,"general"}</definedName>
    <definedName name="___v3" localSheetId="1" hidden="1">{"TAB1",#N/A,TRUE,"GENERAL";"TAB2",#N/A,TRUE,"GENERAL";"TAB3",#N/A,TRUE,"GENERAL";"TAB4",#N/A,TRUE,"GENERAL";"TAB5",#N/A,TRUE,"GENERAL"}</definedName>
    <definedName name="___v3" localSheetId="2" hidden="1">{"TAB1",#N/A,TRUE,"GENERAL";"TAB2",#N/A,TRUE,"GENERAL";"TAB3",#N/A,TRUE,"GENERAL";"TAB4",#N/A,TRUE,"GENERAL";"TAB5",#N/A,TRUE,"GENERAL"}</definedName>
    <definedName name="___v3" hidden="1">{"TAB1",#N/A,TRUE,"GENERAL";"TAB2",#N/A,TRUE,"GENERAL";"TAB3",#N/A,TRUE,"GENERAL";"TAB4",#N/A,TRUE,"GENERAL";"TAB5",#N/A,TRUE,"GENERAL"}</definedName>
    <definedName name="___v4" localSheetId="1" hidden="1">{"TAB1",#N/A,TRUE,"GENERAL";"TAB2",#N/A,TRUE,"GENERAL";"TAB3",#N/A,TRUE,"GENERAL";"TAB4",#N/A,TRUE,"GENERAL";"TAB5",#N/A,TRUE,"GENERAL"}</definedName>
    <definedName name="___v4" localSheetId="2" hidden="1">{"TAB1",#N/A,TRUE,"GENERAL";"TAB2",#N/A,TRUE,"GENERAL";"TAB3",#N/A,TRUE,"GENERAL";"TAB4",#N/A,TRUE,"GENERAL";"TAB5",#N/A,TRUE,"GENERAL"}</definedName>
    <definedName name="___v4" hidden="1">{"TAB1",#N/A,TRUE,"GENERAL";"TAB2",#N/A,TRUE,"GENERAL";"TAB3",#N/A,TRUE,"GENERAL";"TAB4",#N/A,TRUE,"GENERAL";"TAB5",#N/A,TRUE,"GENERAL"}</definedName>
    <definedName name="___v5" localSheetId="1" hidden="1">{"TAB1",#N/A,TRUE,"GENERAL";"TAB2",#N/A,TRUE,"GENERAL";"TAB3",#N/A,TRUE,"GENERAL";"TAB4",#N/A,TRUE,"GENERAL";"TAB5",#N/A,TRUE,"GENERAL"}</definedName>
    <definedName name="___v5" localSheetId="2" hidden="1">{"TAB1",#N/A,TRUE,"GENERAL";"TAB2",#N/A,TRUE,"GENERAL";"TAB3",#N/A,TRUE,"GENERAL";"TAB4",#N/A,TRUE,"GENERAL";"TAB5",#N/A,TRUE,"GENERAL"}</definedName>
    <definedName name="___v5" hidden="1">{"TAB1",#N/A,TRUE,"GENERAL";"TAB2",#N/A,TRUE,"GENERAL";"TAB3",#N/A,TRUE,"GENERAL";"TAB4",#N/A,TRUE,"GENERAL";"TAB5",#N/A,TRUE,"GENERAL"}</definedName>
    <definedName name="___v6" localSheetId="1" hidden="1">{"TAB1",#N/A,TRUE,"GENERAL";"TAB2",#N/A,TRUE,"GENERAL";"TAB3",#N/A,TRUE,"GENERAL";"TAB4",#N/A,TRUE,"GENERAL";"TAB5",#N/A,TRUE,"GENERAL"}</definedName>
    <definedName name="___v6" localSheetId="2" hidden="1">{"TAB1",#N/A,TRUE,"GENERAL";"TAB2",#N/A,TRUE,"GENERAL";"TAB3",#N/A,TRUE,"GENERAL";"TAB4",#N/A,TRUE,"GENERAL";"TAB5",#N/A,TRUE,"GENERAL"}</definedName>
    <definedName name="___v6" hidden="1">{"TAB1",#N/A,TRUE,"GENERAL";"TAB2",#N/A,TRUE,"GENERAL";"TAB3",#N/A,TRUE,"GENERAL";"TAB4",#N/A,TRUE,"GENERAL";"TAB5",#N/A,TRUE,"GENERAL"}</definedName>
    <definedName name="___v7" localSheetId="1" hidden="1">{"via1",#N/A,TRUE,"general";"via2",#N/A,TRUE,"general";"via3",#N/A,TRUE,"general"}</definedName>
    <definedName name="___v7" localSheetId="2" hidden="1">{"via1",#N/A,TRUE,"general";"via2",#N/A,TRUE,"general";"via3",#N/A,TRUE,"general"}</definedName>
    <definedName name="___v7" hidden="1">{"via1",#N/A,TRUE,"general";"via2",#N/A,TRUE,"general";"via3",#N/A,TRUE,"general"}</definedName>
    <definedName name="___v8" localSheetId="1" hidden="1">{"TAB1",#N/A,TRUE,"GENERAL";"TAB2",#N/A,TRUE,"GENERAL";"TAB3",#N/A,TRUE,"GENERAL";"TAB4",#N/A,TRUE,"GENERAL";"TAB5",#N/A,TRUE,"GENERAL"}</definedName>
    <definedName name="___v8" localSheetId="2" hidden="1">{"TAB1",#N/A,TRUE,"GENERAL";"TAB2",#N/A,TRUE,"GENERAL";"TAB3",#N/A,TRUE,"GENERAL";"TAB4",#N/A,TRUE,"GENERAL";"TAB5",#N/A,TRUE,"GENERAL"}</definedName>
    <definedName name="___v8" hidden="1">{"TAB1",#N/A,TRUE,"GENERAL";"TAB2",#N/A,TRUE,"GENERAL";"TAB3",#N/A,TRUE,"GENERAL";"TAB4",#N/A,TRUE,"GENERAL";"TAB5",#N/A,TRUE,"GENERAL"}</definedName>
    <definedName name="___v9" localSheetId="1" hidden="1">{"TAB1",#N/A,TRUE,"GENERAL";"TAB2",#N/A,TRUE,"GENERAL";"TAB3",#N/A,TRUE,"GENERAL";"TAB4",#N/A,TRUE,"GENERAL";"TAB5",#N/A,TRUE,"GENERAL"}</definedName>
    <definedName name="___v9" localSheetId="2" hidden="1">{"TAB1",#N/A,TRUE,"GENERAL";"TAB2",#N/A,TRUE,"GENERAL";"TAB3",#N/A,TRUE,"GENERAL";"TAB4",#N/A,TRUE,"GENERAL";"TAB5",#N/A,TRUE,"GENERAL"}</definedName>
    <definedName name="___v9" hidden="1">{"TAB1",#N/A,TRUE,"GENERAL";"TAB2",#N/A,TRUE,"GENERAL";"TAB3",#N/A,TRUE,"GENERAL";"TAB4",#N/A,TRUE,"GENERAL";"TAB5",#N/A,TRUE,"GENERAL"}</definedName>
    <definedName name="___VEX1" localSheetId="1">#REF!</definedName>
    <definedName name="___VEX1" localSheetId="2">#REF!</definedName>
    <definedName name="___VEX1">#REF!</definedName>
    <definedName name="___VFA1" localSheetId="1">#REF!</definedName>
    <definedName name="___VFA1" localSheetId="2">#REF!</definedName>
    <definedName name="___VFA1">#REF!</definedName>
    <definedName name="___vfv4" localSheetId="1" hidden="1">{"via1",#N/A,TRUE,"general";"via2",#N/A,TRUE,"general";"via3",#N/A,TRUE,"general"}</definedName>
    <definedName name="___vfv4" localSheetId="2" hidden="1">{"via1",#N/A,TRUE,"general";"via2",#N/A,TRUE,"general";"via3",#N/A,TRUE,"general"}</definedName>
    <definedName name="___vfv4" hidden="1">{"via1",#N/A,TRUE,"general";"via2",#N/A,TRUE,"general";"via3",#N/A,TRUE,"general"}</definedName>
    <definedName name="___VIT1" localSheetId="1">#REF!</definedName>
    <definedName name="___VIT1" localSheetId="2">#REF!</definedName>
    <definedName name="___VIT1">#REF!</definedName>
    <definedName name="___VPR1" localSheetId="1">#REF!</definedName>
    <definedName name="___VPR1" localSheetId="2">#REF!</definedName>
    <definedName name="___VPR1">#REF!</definedName>
    <definedName name="___VPR2" localSheetId="1">#REF!</definedName>
    <definedName name="___VPR2" localSheetId="2">#REF!</definedName>
    <definedName name="___VPR2">#REF!</definedName>
    <definedName name="___VRP1" localSheetId="1">#REF!</definedName>
    <definedName name="___VRP1" localSheetId="2">#REF!</definedName>
    <definedName name="___VRP1">#REF!</definedName>
    <definedName name="___VSM1" localSheetId="1">#REF!</definedName>
    <definedName name="___VSM1" localSheetId="2">#REF!</definedName>
    <definedName name="___VSM1">#REF!</definedName>
    <definedName name="___x1" localSheetId="1" hidden="1">{"TAB1",#N/A,TRUE,"GENERAL";"TAB2",#N/A,TRUE,"GENERAL";"TAB3",#N/A,TRUE,"GENERAL";"TAB4",#N/A,TRUE,"GENERAL";"TAB5",#N/A,TRUE,"GENERAL"}</definedName>
    <definedName name="___x1" localSheetId="2" hidden="1">{"TAB1",#N/A,TRUE,"GENERAL";"TAB2",#N/A,TRUE,"GENERAL";"TAB3",#N/A,TRUE,"GENERAL";"TAB4",#N/A,TRUE,"GENERAL";"TAB5",#N/A,TRUE,"GENERAL"}</definedName>
    <definedName name="___x1" hidden="1">{"TAB1",#N/A,TRUE,"GENERAL";"TAB2",#N/A,TRUE,"GENERAL";"TAB3",#N/A,TRUE,"GENERAL";"TAB4",#N/A,TRUE,"GENERAL";"TAB5",#N/A,TRUE,"GENERAL"}</definedName>
    <definedName name="___x2" localSheetId="1" hidden="1">{"via1",#N/A,TRUE,"general";"via2",#N/A,TRUE,"general";"via3",#N/A,TRUE,"general"}</definedName>
    <definedName name="___x2" localSheetId="2" hidden="1">{"via1",#N/A,TRUE,"general";"via2",#N/A,TRUE,"general";"via3",#N/A,TRUE,"general"}</definedName>
    <definedName name="___x2" hidden="1">{"via1",#N/A,TRUE,"general";"via2",#N/A,TRUE,"general";"via3",#N/A,TRUE,"general"}</definedName>
    <definedName name="___x3" localSheetId="1" hidden="1">{"via1",#N/A,TRUE,"general";"via2",#N/A,TRUE,"general";"via3",#N/A,TRUE,"general"}</definedName>
    <definedName name="___x3" localSheetId="2" hidden="1">{"via1",#N/A,TRUE,"general";"via2",#N/A,TRUE,"general";"via3",#N/A,TRUE,"general"}</definedName>
    <definedName name="___x3" hidden="1">{"via1",#N/A,TRUE,"general";"via2",#N/A,TRUE,"general";"via3",#N/A,TRUE,"general"}</definedName>
    <definedName name="___x4" localSheetId="1" hidden="1">{"via1",#N/A,TRUE,"general";"via2",#N/A,TRUE,"general";"via3",#N/A,TRUE,"general"}</definedName>
    <definedName name="___x4" localSheetId="2" hidden="1">{"via1",#N/A,TRUE,"general";"via2",#N/A,TRUE,"general";"via3",#N/A,TRUE,"general"}</definedName>
    <definedName name="___x4" hidden="1">{"via1",#N/A,TRUE,"general";"via2",#N/A,TRUE,"general";"via3",#N/A,TRUE,"general"}</definedName>
    <definedName name="___x5" localSheetId="1" hidden="1">{"TAB1",#N/A,TRUE,"GENERAL";"TAB2",#N/A,TRUE,"GENERAL";"TAB3",#N/A,TRUE,"GENERAL";"TAB4",#N/A,TRUE,"GENERAL";"TAB5",#N/A,TRUE,"GENERAL"}</definedName>
    <definedName name="___x5" localSheetId="2" hidden="1">{"TAB1",#N/A,TRUE,"GENERAL";"TAB2",#N/A,TRUE,"GENERAL";"TAB3",#N/A,TRUE,"GENERAL";"TAB4",#N/A,TRUE,"GENERAL";"TAB5",#N/A,TRUE,"GENERAL"}</definedName>
    <definedName name="___x5" hidden="1">{"TAB1",#N/A,TRUE,"GENERAL";"TAB2",#N/A,TRUE,"GENERAL";"TAB3",#N/A,TRUE,"GENERAL";"TAB4",#N/A,TRUE,"GENERAL";"TAB5",#N/A,TRUE,"GENERAL"}</definedName>
    <definedName name="___x6" localSheetId="1" hidden="1">{"TAB1",#N/A,TRUE,"GENERAL";"TAB2",#N/A,TRUE,"GENERAL";"TAB3",#N/A,TRUE,"GENERAL";"TAB4",#N/A,TRUE,"GENERAL";"TAB5",#N/A,TRUE,"GENERAL"}</definedName>
    <definedName name="___x6" localSheetId="2" hidden="1">{"TAB1",#N/A,TRUE,"GENERAL";"TAB2",#N/A,TRUE,"GENERAL";"TAB3",#N/A,TRUE,"GENERAL";"TAB4",#N/A,TRUE,"GENERAL";"TAB5",#N/A,TRUE,"GENERAL"}</definedName>
    <definedName name="___x6" hidden="1">{"TAB1",#N/A,TRUE,"GENERAL";"TAB2",#N/A,TRUE,"GENERAL";"TAB3",#N/A,TRUE,"GENERAL";"TAB4",#N/A,TRUE,"GENERAL";"TAB5",#N/A,TRUE,"GENERAL"}</definedName>
    <definedName name="___x7" localSheetId="1" hidden="1">{"TAB1",#N/A,TRUE,"GENERAL";"TAB2",#N/A,TRUE,"GENERAL";"TAB3",#N/A,TRUE,"GENERAL";"TAB4",#N/A,TRUE,"GENERAL";"TAB5",#N/A,TRUE,"GENERAL"}</definedName>
    <definedName name="___x7" localSheetId="2" hidden="1">{"TAB1",#N/A,TRUE,"GENERAL";"TAB2",#N/A,TRUE,"GENERAL";"TAB3",#N/A,TRUE,"GENERAL";"TAB4",#N/A,TRUE,"GENERAL";"TAB5",#N/A,TRUE,"GENERAL"}</definedName>
    <definedName name="___x7" hidden="1">{"TAB1",#N/A,TRUE,"GENERAL";"TAB2",#N/A,TRUE,"GENERAL";"TAB3",#N/A,TRUE,"GENERAL";"TAB4",#N/A,TRUE,"GENERAL";"TAB5",#N/A,TRUE,"GENERAL"}</definedName>
    <definedName name="___x8" localSheetId="1" hidden="1">{"via1",#N/A,TRUE,"general";"via2",#N/A,TRUE,"general";"via3",#N/A,TRUE,"general"}</definedName>
    <definedName name="___x8" localSheetId="2" hidden="1">{"via1",#N/A,TRUE,"general";"via2",#N/A,TRUE,"general";"via3",#N/A,TRUE,"general"}</definedName>
    <definedName name="___x8" hidden="1">{"via1",#N/A,TRUE,"general";"via2",#N/A,TRUE,"general";"via3",#N/A,TRUE,"general"}</definedName>
    <definedName name="___x9" localSheetId="1" hidden="1">{"TAB1",#N/A,TRUE,"GENERAL";"TAB2",#N/A,TRUE,"GENERAL";"TAB3",#N/A,TRUE,"GENERAL";"TAB4",#N/A,TRUE,"GENERAL";"TAB5",#N/A,TRUE,"GENERAL"}</definedName>
    <definedName name="___x9" localSheetId="2" hidden="1">{"TAB1",#N/A,TRUE,"GENERAL";"TAB2",#N/A,TRUE,"GENERAL";"TAB3",#N/A,TRUE,"GENERAL";"TAB4",#N/A,TRUE,"GENERAL";"TAB5",#N/A,TRUE,"GENERAL"}</definedName>
    <definedName name="___x9" hidden="1">{"TAB1",#N/A,TRUE,"GENERAL";"TAB2",#N/A,TRUE,"GENERAL";"TAB3",#N/A,TRUE,"GENERAL";"TAB4",#N/A,TRUE,"GENERAL";"TAB5",#N/A,TRUE,"GENERAL"}</definedName>
    <definedName name="___y2" localSheetId="1" hidden="1">{"TAB1",#N/A,TRUE,"GENERAL";"TAB2",#N/A,TRUE,"GENERAL";"TAB3",#N/A,TRUE,"GENERAL";"TAB4",#N/A,TRUE,"GENERAL";"TAB5",#N/A,TRUE,"GENERAL"}</definedName>
    <definedName name="___y2" localSheetId="2" hidden="1">{"TAB1",#N/A,TRUE,"GENERAL";"TAB2",#N/A,TRUE,"GENERAL";"TAB3",#N/A,TRUE,"GENERAL";"TAB4",#N/A,TRUE,"GENERAL";"TAB5",#N/A,TRUE,"GENERAL"}</definedName>
    <definedName name="___y2" hidden="1">{"TAB1",#N/A,TRUE,"GENERAL";"TAB2",#N/A,TRUE,"GENERAL";"TAB3",#N/A,TRUE,"GENERAL";"TAB4",#N/A,TRUE,"GENERAL";"TAB5",#N/A,TRUE,"GENERAL"}</definedName>
    <definedName name="___y3" localSheetId="1" hidden="1">{"via1",#N/A,TRUE,"general";"via2",#N/A,TRUE,"general";"via3",#N/A,TRUE,"general"}</definedName>
    <definedName name="___y3" localSheetId="2" hidden="1">{"via1",#N/A,TRUE,"general";"via2",#N/A,TRUE,"general";"via3",#N/A,TRUE,"general"}</definedName>
    <definedName name="___y3" hidden="1">{"via1",#N/A,TRUE,"general";"via2",#N/A,TRUE,"general";"via3",#N/A,TRUE,"general"}</definedName>
    <definedName name="___y4" localSheetId="1" hidden="1">{"via1",#N/A,TRUE,"general";"via2",#N/A,TRUE,"general";"via3",#N/A,TRUE,"general"}</definedName>
    <definedName name="___y4" localSheetId="2" hidden="1">{"via1",#N/A,TRUE,"general";"via2",#N/A,TRUE,"general";"via3",#N/A,TRUE,"general"}</definedName>
    <definedName name="___y4" hidden="1">{"via1",#N/A,TRUE,"general";"via2",#N/A,TRUE,"general";"via3",#N/A,TRUE,"general"}</definedName>
    <definedName name="___y5" localSheetId="1" hidden="1">{"TAB1",#N/A,TRUE,"GENERAL";"TAB2",#N/A,TRUE,"GENERAL";"TAB3",#N/A,TRUE,"GENERAL";"TAB4",#N/A,TRUE,"GENERAL";"TAB5",#N/A,TRUE,"GENERAL"}</definedName>
    <definedName name="___y5" localSheetId="2" hidden="1">{"TAB1",#N/A,TRUE,"GENERAL";"TAB2",#N/A,TRUE,"GENERAL";"TAB3",#N/A,TRUE,"GENERAL";"TAB4",#N/A,TRUE,"GENERAL";"TAB5",#N/A,TRUE,"GENERAL"}</definedName>
    <definedName name="___y5" hidden="1">{"TAB1",#N/A,TRUE,"GENERAL";"TAB2",#N/A,TRUE,"GENERAL";"TAB3",#N/A,TRUE,"GENERAL";"TAB4",#N/A,TRUE,"GENERAL";"TAB5",#N/A,TRUE,"GENERAL"}</definedName>
    <definedName name="___y6" localSheetId="1" hidden="1">{"via1",#N/A,TRUE,"general";"via2",#N/A,TRUE,"general";"via3",#N/A,TRUE,"general"}</definedName>
    <definedName name="___y6" localSheetId="2" hidden="1">{"via1",#N/A,TRUE,"general";"via2",#N/A,TRUE,"general";"via3",#N/A,TRUE,"general"}</definedName>
    <definedName name="___y6" hidden="1">{"via1",#N/A,TRUE,"general";"via2",#N/A,TRUE,"general";"via3",#N/A,TRUE,"general"}</definedName>
    <definedName name="___y7" localSheetId="1" hidden="1">{"via1",#N/A,TRUE,"general";"via2",#N/A,TRUE,"general";"via3",#N/A,TRUE,"general"}</definedName>
    <definedName name="___y7" localSheetId="2" hidden="1">{"via1",#N/A,TRUE,"general";"via2",#N/A,TRUE,"general";"via3",#N/A,TRUE,"general"}</definedName>
    <definedName name="___y7" hidden="1">{"via1",#N/A,TRUE,"general";"via2",#N/A,TRUE,"general";"via3",#N/A,TRUE,"general"}</definedName>
    <definedName name="___y8" localSheetId="1" hidden="1">{"via1",#N/A,TRUE,"general";"via2",#N/A,TRUE,"general";"via3",#N/A,TRUE,"general"}</definedName>
    <definedName name="___y8" localSheetId="2" hidden="1">{"via1",#N/A,TRUE,"general";"via2",#N/A,TRUE,"general";"via3",#N/A,TRUE,"general"}</definedName>
    <definedName name="___y8" hidden="1">{"via1",#N/A,TRUE,"general";"via2",#N/A,TRUE,"general";"via3",#N/A,TRUE,"general"}</definedName>
    <definedName name="___y9" localSheetId="1" hidden="1">{"TAB1",#N/A,TRUE,"GENERAL";"TAB2",#N/A,TRUE,"GENERAL";"TAB3",#N/A,TRUE,"GENERAL";"TAB4",#N/A,TRUE,"GENERAL";"TAB5",#N/A,TRUE,"GENERAL"}</definedName>
    <definedName name="___y9" localSheetId="2" hidden="1">{"TAB1",#N/A,TRUE,"GENERAL";"TAB2",#N/A,TRUE,"GENERAL";"TAB3",#N/A,TRUE,"GENERAL";"TAB4",#N/A,TRUE,"GENERAL";"TAB5",#N/A,TRUE,"GENERAL"}</definedName>
    <definedName name="___y9" hidden="1">{"TAB1",#N/A,TRUE,"GENERAL";"TAB2",#N/A,TRUE,"GENERAL";"TAB3",#N/A,TRUE,"GENERAL";"TAB4",#N/A,TRUE,"GENERAL";"TAB5",#N/A,TRUE,"GENERAL"}</definedName>
    <definedName name="___z1" localSheetId="1" hidden="1">{"TAB1",#N/A,TRUE,"GENERAL";"TAB2",#N/A,TRUE,"GENERAL";"TAB3",#N/A,TRUE,"GENERAL";"TAB4",#N/A,TRUE,"GENERAL";"TAB5",#N/A,TRUE,"GENERAL"}</definedName>
    <definedName name="___z1" localSheetId="2" hidden="1">{"TAB1",#N/A,TRUE,"GENERAL";"TAB2",#N/A,TRUE,"GENERAL";"TAB3",#N/A,TRUE,"GENERAL";"TAB4",#N/A,TRUE,"GENERAL";"TAB5",#N/A,TRUE,"GENERAL"}</definedName>
    <definedName name="___z1" hidden="1">{"TAB1",#N/A,TRUE,"GENERAL";"TAB2",#N/A,TRUE,"GENERAL";"TAB3",#N/A,TRUE,"GENERAL";"TAB4",#N/A,TRUE,"GENERAL";"TAB5",#N/A,TRUE,"GENERAL"}</definedName>
    <definedName name="___z2" localSheetId="1" hidden="1">{"via1",#N/A,TRUE,"general";"via2",#N/A,TRUE,"general";"via3",#N/A,TRUE,"general"}</definedName>
    <definedName name="___z2" localSheetId="2" hidden="1">{"via1",#N/A,TRUE,"general";"via2",#N/A,TRUE,"general";"via3",#N/A,TRUE,"general"}</definedName>
    <definedName name="___z2" hidden="1">{"via1",#N/A,TRUE,"general";"via2",#N/A,TRUE,"general";"via3",#N/A,TRUE,"general"}</definedName>
    <definedName name="___z3" localSheetId="1" hidden="1">{"via1",#N/A,TRUE,"general";"via2",#N/A,TRUE,"general";"via3",#N/A,TRUE,"general"}</definedName>
    <definedName name="___z3" localSheetId="2" hidden="1">{"via1",#N/A,TRUE,"general";"via2",#N/A,TRUE,"general";"via3",#N/A,TRUE,"general"}</definedName>
    <definedName name="___z3" hidden="1">{"via1",#N/A,TRUE,"general";"via2",#N/A,TRUE,"general";"via3",#N/A,TRUE,"general"}</definedName>
    <definedName name="___z4" localSheetId="1" hidden="1">{"TAB1",#N/A,TRUE,"GENERAL";"TAB2",#N/A,TRUE,"GENERAL";"TAB3",#N/A,TRUE,"GENERAL";"TAB4",#N/A,TRUE,"GENERAL";"TAB5",#N/A,TRUE,"GENERAL"}</definedName>
    <definedName name="___z4" localSheetId="2" hidden="1">{"TAB1",#N/A,TRUE,"GENERAL";"TAB2",#N/A,TRUE,"GENERAL";"TAB3",#N/A,TRUE,"GENERAL";"TAB4",#N/A,TRUE,"GENERAL";"TAB5",#N/A,TRUE,"GENERAL"}</definedName>
    <definedName name="___z4" hidden="1">{"TAB1",#N/A,TRUE,"GENERAL";"TAB2",#N/A,TRUE,"GENERAL";"TAB3",#N/A,TRUE,"GENERAL";"TAB4",#N/A,TRUE,"GENERAL";"TAB5",#N/A,TRUE,"GENERAL"}</definedName>
    <definedName name="___z5" localSheetId="1" hidden="1">{"via1",#N/A,TRUE,"general";"via2",#N/A,TRUE,"general";"via3",#N/A,TRUE,"general"}</definedName>
    <definedName name="___z5" localSheetId="2" hidden="1">{"via1",#N/A,TRUE,"general";"via2",#N/A,TRUE,"general";"via3",#N/A,TRUE,"general"}</definedName>
    <definedName name="___z5" hidden="1">{"via1",#N/A,TRUE,"general";"via2",#N/A,TRUE,"general";"via3",#N/A,TRUE,"general"}</definedName>
    <definedName name="___z6" localSheetId="1" hidden="1">{"TAB1",#N/A,TRUE,"GENERAL";"TAB2",#N/A,TRUE,"GENERAL";"TAB3",#N/A,TRUE,"GENERAL";"TAB4",#N/A,TRUE,"GENERAL";"TAB5",#N/A,TRUE,"GENERAL"}</definedName>
    <definedName name="___z6" localSheetId="2" hidden="1">{"TAB1",#N/A,TRUE,"GENERAL";"TAB2",#N/A,TRUE,"GENERAL";"TAB3",#N/A,TRUE,"GENERAL";"TAB4",#N/A,TRUE,"GENERAL";"TAB5",#N/A,TRUE,"GENERAL"}</definedName>
    <definedName name="___z6" hidden="1">{"TAB1",#N/A,TRUE,"GENERAL";"TAB2",#N/A,TRUE,"GENERAL";"TAB3",#N/A,TRUE,"GENERAL";"TAB4",#N/A,TRUE,"GENERAL";"TAB5",#N/A,TRUE,"GENERAL"}</definedName>
    <definedName name="__123Graph_A" localSheetId="1" hidden="1">#REF!</definedName>
    <definedName name="__123Graph_A" localSheetId="2" hidden="1">#REF!</definedName>
    <definedName name="__123Graph_A" hidden="1">#REF!</definedName>
    <definedName name="__123Graph_Acaja" localSheetId="1" hidden="1">#REF!</definedName>
    <definedName name="__123Graph_Acaja" localSheetId="2" hidden="1">#REF!</definedName>
    <definedName name="__123Graph_Acaja" hidden="1">#REF!</definedName>
    <definedName name="__123Graph_ACart_AnticAdic" localSheetId="1" hidden="1">#REF!</definedName>
    <definedName name="__123Graph_ACart_AnticAdic" localSheetId="2" hidden="1">#REF!</definedName>
    <definedName name="__123Graph_ACart_AnticAdic" hidden="1">#REF!</definedName>
    <definedName name="__123Graph_AFACTURAC" localSheetId="1" hidden="1">#REF!</definedName>
    <definedName name="__123Graph_AFACTURAC" localSheetId="2" hidden="1">#REF!</definedName>
    <definedName name="__123Graph_AFACTURAC" hidden="1">#REF!</definedName>
    <definedName name="__123Graph_AGraph2" localSheetId="1" hidden="1">#REF!</definedName>
    <definedName name="__123Graph_AGraph2" localSheetId="2" hidden="1">#REF!</definedName>
    <definedName name="__123Graph_AGraph2" hidden="1">#REF!</definedName>
    <definedName name="__123Graph_B" localSheetId="1" hidden="1">#REF!</definedName>
    <definedName name="__123Graph_B" localSheetId="2" hidden="1">#REF!</definedName>
    <definedName name="__123Graph_B" hidden="1">#REF!</definedName>
    <definedName name="__123Graph_Bcaja" localSheetId="1" hidden="1">#REF!</definedName>
    <definedName name="__123Graph_Bcaja" localSheetId="2" hidden="1">#REF!</definedName>
    <definedName name="__123Graph_Bcaja" hidden="1">#REF!</definedName>
    <definedName name="__123Graph_BCart_AnticAdic" localSheetId="1" hidden="1">#REF!</definedName>
    <definedName name="__123Graph_BCart_AnticAdic" localSheetId="2" hidden="1">#REF!</definedName>
    <definedName name="__123Graph_BCart_AnticAdic" hidden="1">#REF!</definedName>
    <definedName name="__123Graph_Ccaja" localSheetId="1" hidden="1">#REF!</definedName>
    <definedName name="__123Graph_Ccaja" localSheetId="2" hidden="1">#REF!</definedName>
    <definedName name="__123Graph_Ccaja" hidden="1">#REF!</definedName>
    <definedName name="__123Graph_CCart_AnticAdic" localSheetId="1" hidden="1">#REF!</definedName>
    <definedName name="__123Graph_CCart_AnticAdic" localSheetId="2" hidden="1">#REF!</definedName>
    <definedName name="__123Graph_CCart_AnticAdic" hidden="1">#REF!</definedName>
    <definedName name="__123Graph_Dcaja" localSheetId="1" hidden="1">#REF!</definedName>
    <definedName name="__123Graph_Dcaja" localSheetId="2" hidden="1">#REF!</definedName>
    <definedName name="__123Graph_Dcaja" hidden="1">#REF!</definedName>
    <definedName name="__123Graph_DCart_AnticAdic" localSheetId="1" hidden="1">#REF!</definedName>
    <definedName name="__123Graph_DCart_AnticAdic" localSheetId="2" hidden="1">#REF!</definedName>
    <definedName name="__123Graph_DCart_AnticAdic" hidden="1">#REF!</definedName>
    <definedName name="__123Graph_ECart_AnticAdic" localSheetId="1" hidden="1">#REF!</definedName>
    <definedName name="__123Graph_ECart_AnticAdic" localSheetId="2" hidden="1">#REF!</definedName>
    <definedName name="__123Graph_ECart_AnticAdic" hidden="1">#REF!</definedName>
    <definedName name="__123Graph_LBL_ACart_AnticAdic" localSheetId="1" hidden="1">#REF!</definedName>
    <definedName name="__123Graph_LBL_ACart_AnticAdic" localSheetId="2" hidden="1">#REF!</definedName>
    <definedName name="__123Graph_LBL_ACart_AnticAdic" hidden="1">#REF!</definedName>
    <definedName name="__123Graph_LBL_Ccaja" localSheetId="1" hidden="1">#REF!</definedName>
    <definedName name="__123Graph_LBL_Ccaja" localSheetId="2" hidden="1">#REF!</definedName>
    <definedName name="__123Graph_LBL_Ccaja" hidden="1">#REF!</definedName>
    <definedName name="__123Graph_LBL_DCart_AnticAdic" localSheetId="1" hidden="1">#REF!</definedName>
    <definedName name="__123Graph_LBL_DCart_AnticAdic" localSheetId="2" hidden="1">#REF!</definedName>
    <definedName name="__123Graph_LBL_DCart_AnticAdic" hidden="1">#REF!</definedName>
    <definedName name="__123Graph_X" localSheetId="1" hidden="1">#REF!</definedName>
    <definedName name="__123Graph_X" localSheetId="2" hidden="1">#REF!</definedName>
    <definedName name="__123Graph_X" hidden="1">#REF!</definedName>
    <definedName name="__123Graph_Xcaja" localSheetId="1" hidden="1">#REF!</definedName>
    <definedName name="__123Graph_Xcaja" localSheetId="2" hidden="1">#REF!</definedName>
    <definedName name="__123Graph_Xcaja" hidden="1">#REF!</definedName>
    <definedName name="__1Sin_nombre">'[17]Control AVance'!$B$4:$K$226</definedName>
    <definedName name="__a1" localSheetId="1" hidden="1">{"TAB1",#N/A,TRUE,"GENERAL";"TAB2",#N/A,TRUE,"GENERAL";"TAB3",#N/A,TRUE,"GENERAL";"TAB4",#N/A,TRUE,"GENERAL";"TAB5",#N/A,TRUE,"GENERAL"}</definedName>
    <definedName name="__a1" localSheetId="2" hidden="1">{"TAB1",#N/A,TRUE,"GENERAL";"TAB2",#N/A,TRUE,"GENERAL";"TAB3",#N/A,TRUE,"GENERAL";"TAB4",#N/A,TRUE,"GENERAL";"TAB5",#N/A,TRUE,"GENERAL"}</definedName>
    <definedName name="__a1" hidden="1">{"TAB1",#N/A,TRUE,"GENERAL";"TAB2",#N/A,TRUE,"GENERAL";"TAB3",#N/A,TRUE,"GENERAL";"TAB4",#N/A,TRUE,"GENERAL";"TAB5",#N/A,TRUE,"GENERAL"}</definedName>
    <definedName name="__a3" localSheetId="1" hidden="1">{"TAB1",#N/A,TRUE,"GENERAL";"TAB2",#N/A,TRUE,"GENERAL";"TAB3",#N/A,TRUE,"GENERAL";"TAB4",#N/A,TRUE,"GENERAL";"TAB5",#N/A,TRUE,"GENERAL"}</definedName>
    <definedName name="__a3" localSheetId="2" hidden="1">{"TAB1",#N/A,TRUE,"GENERAL";"TAB2",#N/A,TRUE,"GENERAL";"TAB3",#N/A,TRUE,"GENERAL";"TAB4",#N/A,TRUE,"GENERAL";"TAB5",#N/A,TRUE,"GENERAL"}</definedName>
    <definedName name="__a3" hidden="1">{"TAB1",#N/A,TRUE,"GENERAL";"TAB2",#N/A,TRUE,"GENERAL";"TAB3",#N/A,TRUE,"GENERAL";"TAB4",#N/A,TRUE,"GENERAL";"TAB5",#N/A,TRUE,"GENERAL"}</definedName>
    <definedName name="__a4" localSheetId="1" hidden="1">{"via1",#N/A,TRUE,"general";"via2",#N/A,TRUE,"general";"via3",#N/A,TRUE,"general"}</definedName>
    <definedName name="__a4" localSheetId="2" hidden="1">{"via1",#N/A,TRUE,"general";"via2",#N/A,TRUE,"general";"via3",#N/A,TRUE,"general"}</definedName>
    <definedName name="__a4" hidden="1">{"via1",#N/A,TRUE,"general";"via2",#N/A,TRUE,"general";"via3",#N/A,TRUE,"general"}</definedName>
    <definedName name="__a5" localSheetId="1" hidden="1">{"TAB1",#N/A,TRUE,"GENERAL";"TAB2",#N/A,TRUE,"GENERAL";"TAB3",#N/A,TRUE,"GENERAL";"TAB4",#N/A,TRUE,"GENERAL";"TAB5",#N/A,TRUE,"GENERAL"}</definedName>
    <definedName name="__a5" localSheetId="2" hidden="1">{"TAB1",#N/A,TRUE,"GENERAL";"TAB2",#N/A,TRUE,"GENERAL";"TAB3",#N/A,TRUE,"GENERAL";"TAB4",#N/A,TRUE,"GENERAL";"TAB5",#N/A,TRUE,"GENERAL"}</definedName>
    <definedName name="__a5" hidden="1">{"TAB1",#N/A,TRUE,"GENERAL";"TAB2",#N/A,TRUE,"GENERAL";"TAB3",#N/A,TRUE,"GENERAL";"TAB4",#N/A,TRUE,"GENERAL";"TAB5",#N/A,TRUE,"GENERAL"}</definedName>
    <definedName name="__a6" localSheetId="1" hidden="1">{"TAB1",#N/A,TRUE,"GENERAL";"TAB2",#N/A,TRUE,"GENERAL";"TAB3",#N/A,TRUE,"GENERAL";"TAB4",#N/A,TRUE,"GENERAL";"TAB5",#N/A,TRUE,"GENERAL"}</definedName>
    <definedName name="__a6" localSheetId="2" hidden="1">{"TAB1",#N/A,TRUE,"GENERAL";"TAB2",#N/A,TRUE,"GENERAL";"TAB3",#N/A,TRUE,"GENERAL";"TAB4",#N/A,TRUE,"GENERAL";"TAB5",#N/A,TRUE,"GENERAL"}</definedName>
    <definedName name="__a6" hidden="1">{"TAB1",#N/A,TRUE,"GENERAL";"TAB2",#N/A,TRUE,"GENERAL";"TAB3",#N/A,TRUE,"GENERAL";"TAB4",#N/A,TRUE,"GENERAL";"TAB5",#N/A,TRUE,"GENERAL"}</definedName>
    <definedName name="__AAS1" localSheetId="1" hidden="1">{#N/A,#N/A,TRUE,"INGENIERIA";#N/A,#N/A,TRUE,"COMPRAS";#N/A,#N/A,TRUE,"DIRECCION";#N/A,#N/A,TRUE,"RESUMEN"}</definedName>
    <definedName name="__AAS1" localSheetId="2" hidden="1">{#N/A,#N/A,TRUE,"INGENIERIA";#N/A,#N/A,TRUE,"COMPRAS";#N/A,#N/A,TRUE,"DIRECCION";#N/A,#N/A,TRUE,"RESUMEN"}</definedName>
    <definedName name="__AAS1" hidden="1">{#N/A,#N/A,TRUE,"INGENIERIA";#N/A,#N/A,TRUE,"COMPRAS";#N/A,#N/A,TRUE,"DIRECCION";#N/A,#N/A,TRUE,"RESUMEN"}</definedName>
    <definedName name="__ABC1" localSheetId="1" hidden="1">{#N/A,#N/A,TRUE,"1842CWN0"}</definedName>
    <definedName name="__ABC1" localSheetId="2" hidden="1">{#N/A,#N/A,TRUE,"1842CWN0"}</definedName>
    <definedName name="__ABC1" hidden="1">{#N/A,#N/A,TRUE,"1842CWN0"}</definedName>
    <definedName name="__abc2" localSheetId="1" hidden="1">{#N/A,#N/A,TRUE,"1842CWN0"}</definedName>
    <definedName name="__abc2" localSheetId="2" hidden="1">{#N/A,#N/A,TRUE,"1842CWN0"}</definedName>
    <definedName name="__abc2" hidden="1">{#N/A,#N/A,TRUE,"1842CWN0"}</definedName>
    <definedName name="__AFC1" localSheetId="1">#REF!</definedName>
    <definedName name="__AFC1" localSheetId="2">#REF!</definedName>
    <definedName name="__AFC1">#REF!</definedName>
    <definedName name="__AFC3" localSheetId="1">#REF!</definedName>
    <definedName name="__AFC3" localSheetId="2">#REF!</definedName>
    <definedName name="__AFC3">#REF!</definedName>
    <definedName name="__AFC5" localSheetId="1">#REF!</definedName>
    <definedName name="__AFC5" localSheetId="2">#REF!</definedName>
    <definedName name="__AFC5">#REF!</definedName>
    <definedName name="__aiu2">#REF!</definedName>
    <definedName name="__ALL4" localSheetId="1">#REF!</definedName>
    <definedName name="__ALL4" localSheetId="2">#REF!</definedName>
    <definedName name="__ALL4">#REF!</definedName>
    <definedName name="__ANA2">#REF!</definedName>
    <definedName name="__ANA3">#REF!</definedName>
    <definedName name="__ANA4">#REF!</definedName>
    <definedName name="__ane7" localSheetId="1">#REF!</definedName>
    <definedName name="__ane7" localSheetId="2">#REF!</definedName>
    <definedName name="__ane7">#REF!</definedName>
    <definedName name="__ane8" localSheetId="1">#REF!</definedName>
    <definedName name="__ane8" localSheetId="2">#REF!</definedName>
    <definedName name="__ane8">#REF!</definedName>
    <definedName name="__APU1">'[18]apu adicionales'!$F$68</definedName>
    <definedName name="__APU10">'[18]apu adicionales'!$F$239</definedName>
    <definedName name="__APU11">'[18]apu adicionales'!$F$255</definedName>
    <definedName name="__APU12">'[18]apu adicionales'!$F$272</definedName>
    <definedName name="__APU13">'[18]apu adicionales'!$F$288</definedName>
    <definedName name="__APU16">'[18]apu adicionales'!$F$356</definedName>
    <definedName name="__APU17">'[18]apu adicionales'!$F$373</definedName>
    <definedName name="__APU18">'[18]apu adicionales'!$F$389</definedName>
    <definedName name="__APU19">'[18]apu adicionales'!$F$406</definedName>
    <definedName name="__APU2">'[18]apu adicionales'!$F$86</definedName>
    <definedName name="__APU221" localSheetId="1">#REF!</definedName>
    <definedName name="__APU221" localSheetId="2">#REF!</definedName>
    <definedName name="__APU221">#REF!</definedName>
    <definedName name="__APU3">'[18]apu adicionales'!$F$106</definedName>
    <definedName name="__APU4">'[18]apu adicionales'!$F$130</definedName>
    <definedName name="__APU465" localSheetId="1">#REF!</definedName>
    <definedName name="__APU465" localSheetId="2">#REF!</definedName>
    <definedName name="__APU465">#REF!</definedName>
    <definedName name="__APU5">'[18]apu adicionales'!$F$149</definedName>
    <definedName name="__APU6">'[18]apu adicionales'!$F$168</definedName>
    <definedName name="__APU7">'[18]apu adicionales'!$F$188</definedName>
    <definedName name="__APU8">'[18]apu adicionales'!$F$206</definedName>
    <definedName name="__APU9">'[18]apu adicionales'!$F$224</definedName>
    <definedName name="__Atp2" localSheetId="1">#REF!</definedName>
    <definedName name="__Atp2" localSheetId="2">#REF!</definedName>
    <definedName name="__Atp2">#REF!</definedName>
    <definedName name="__b2" localSheetId="1" hidden="1">{"TAB1",#N/A,TRUE,"GENERAL";"TAB2",#N/A,TRUE,"GENERAL";"TAB3",#N/A,TRUE,"GENERAL";"TAB4",#N/A,TRUE,"GENERAL";"TAB5",#N/A,TRUE,"GENERAL"}</definedName>
    <definedName name="__b2" localSheetId="2" hidden="1">{"TAB1",#N/A,TRUE,"GENERAL";"TAB2",#N/A,TRUE,"GENERAL";"TAB3",#N/A,TRUE,"GENERAL";"TAB4",#N/A,TRUE,"GENERAL";"TAB5",#N/A,TRUE,"GENERAL"}</definedName>
    <definedName name="__b2" hidden="1">{"TAB1",#N/A,TRUE,"GENERAL";"TAB2",#N/A,TRUE,"GENERAL";"TAB3",#N/A,TRUE,"GENERAL";"TAB4",#N/A,TRUE,"GENERAL";"TAB5",#N/A,TRUE,"GENERAL"}</definedName>
    <definedName name="__b3" localSheetId="1" hidden="1">{"TAB1",#N/A,TRUE,"GENERAL";"TAB2",#N/A,TRUE,"GENERAL";"TAB3",#N/A,TRUE,"GENERAL";"TAB4",#N/A,TRUE,"GENERAL";"TAB5",#N/A,TRUE,"GENERAL"}</definedName>
    <definedName name="__b3" localSheetId="2" hidden="1">{"TAB1",#N/A,TRUE,"GENERAL";"TAB2",#N/A,TRUE,"GENERAL";"TAB3",#N/A,TRUE,"GENERAL";"TAB4",#N/A,TRUE,"GENERAL";"TAB5",#N/A,TRUE,"GENERAL"}</definedName>
    <definedName name="__b3" hidden="1">{"TAB1",#N/A,TRUE,"GENERAL";"TAB2",#N/A,TRUE,"GENERAL";"TAB3",#N/A,TRUE,"GENERAL";"TAB4",#N/A,TRUE,"GENERAL";"TAB5",#N/A,TRUE,"GENERAL"}</definedName>
    <definedName name="__b4" localSheetId="1" hidden="1">{"TAB1",#N/A,TRUE,"GENERAL";"TAB2",#N/A,TRUE,"GENERAL";"TAB3",#N/A,TRUE,"GENERAL";"TAB4",#N/A,TRUE,"GENERAL";"TAB5",#N/A,TRUE,"GENERAL"}</definedName>
    <definedName name="__b4" localSheetId="2" hidden="1">{"TAB1",#N/A,TRUE,"GENERAL";"TAB2",#N/A,TRUE,"GENERAL";"TAB3",#N/A,TRUE,"GENERAL";"TAB4",#N/A,TRUE,"GENERAL";"TAB5",#N/A,TRUE,"GENERAL"}</definedName>
    <definedName name="__b4" hidden="1">{"TAB1",#N/A,TRUE,"GENERAL";"TAB2",#N/A,TRUE,"GENERAL";"TAB3",#N/A,TRUE,"GENERAL";"TAB4",#N/A,TRUE,"GENERAL";"TAB5",#N/A,TRUE,"GENERAL"}</definedName>
    <definedName name="__b5" localSheetId="1" hidden="1">{"TAB1",#N/A,TRUE,"GENERAL";"TAB2",#N/A,TRUE,"GENERAL";"TAB3",#N/A,TRUE,"GENERAL";"TAB4",#N/A,TRUE,"GENERAL";"TAB5",#N/A,TRUE,"GENERAL"}</definedName>
    <definedName name="__b5" localSheetId="2" hidden="1">{"TAB1",#N/A,TRUE,"GENERAL";"TAB2",#N/A,TRUE,"GENERAL";"TAB3",#N/A,TRUE,"GENERAL";"TAB4",#N/A,TRUE,"GENERAL";"TAB5",#N/A,TRUE,"GENERAL"}</definedName>
    <definedName name="__b5" hidden="1">{"TAB1",#N/A,TRUE,"GENERAL";"TAB2",#N/A,TRUE,"GENERAL";"TAB3",#N/A,TRUE,"GENERAL";"TAB4",#N/A,TRUE,"GENERAL";"TAB5",#N/A,TRUE,"GENERAL"}</definedName>
    <definedName name="__b6" localSheetId="1" hidden="1">{"TAB1",#N/A,TRUE,"GENERAL";"TAB2",#N/A,TRUE,"GENERAL";"TAB3",#N/A,TRUE,"GENERAL";"TAB4",#N/A,TRUE,"GENERAL";"TAB5",#N/A,TRUE,"GENERAL"}</definedName>
    <definedName name="__b6" localSheetId="2" hidden="1">{"TAB1",#N/A,TRUE,"GENERAL";"TAB2",#N/A,TRUE,"GENERAL";"TAB3",#N/A,TRUE,"GENERAL";"TAB4",#N/A,TRUE,"GENERAL";"TAB5",#N/A,TRUE,"GENERAL"}</definedName>
    <definedName name="__b6" hidden="1">{"TAB1",#N/A,TRUE,"GENERAL";"TAB2",#N/A,TRUE,"GENERAL";"TAB3",#N/A,TRUE,"GENERAL";"TAB4",#N/A,TRUE,"GENERAL";"TAB5",#N/A,TRUE,"GENERAL"}</definedName>
    <definedName name="__b7" localSheetId="1" hidden="1">{"via1",#N/A,TRUE,"general";"via2",#N/A,TRUE,"general";"via3",#N/A,TRUE,"general"}</definedName>
    <definedName name="__b7" localSheetId="2" hidden="1">{"via1",#N/A,TRUE,"general";"via2",#N/A,TRUE,"general";"via3",#N/A,TRUE,"general"}</definedName>
    <definedName name="__b7" hidden="1">{"via1",#N/A,TRUE,"general";"via2",#N/A,TRUE,"general";"via3",#N/A,TRUE,"general"}</definedName>
    <definedName name="__b8" localSheetId="1" hidden="1">{"via1",#N/A,TRUE,"general";"via2",#N/A,TRUE,"general";"via3",#N/A,TRUE,"general"}</definedName>
    <definedName name="__b8" localSheetId="2" hidden="1">{"via1",#N/A,TRUE,"general";"via2",#N/A,TRUE,"general";"via3",#N/A,TRUE,"general"}</definedName>
    <definedName name="__b8" hidden="1">{"via1",#N/A,TRUE,"general";"via2",#N/A,TRUE,"general";"via3",#N/A,TRUE,"general"}</definedName>
    <definedName name="__bb9" localSheetId="1" hidden="1">{"TAB1",#N/A,TRUE,"GENERAL";"TAB2",#N/A,TRUE,"GENERAL";"TAB3",#N/A,TRUE,"GENERAL";"TAB4",#N/A,TRUE,"GENERAL";"TAB5",#N/A,TRUE,"GENERAL"}</definedName>
    <definedName name="__bb9" localSheetId="2" hidden="1">{"TAB1",#N/A,TRUE,"GENERAL";"TAB2",#N/A,TRUE,"GENERAL";"TAB3",#N/A,TRUE,"GENERAL";"TAB4",#N/A,TRUE,"GENERAL";"TAB5",#N/A,TRUE,"GENERAL"}</definedName>
    <definedName name="__bb9" hidden="1">{"TAB1",#N/A,TRUE,"GENERAL";"TAB2",#N/A,TRUE,"GENERAL";"TAB3",#N/A,TRUE,"GENERAL";"TAB4",#N/A,TRUE,"GENERAL";"TAB5",#N/A,TRUE,"GENERAL"}</definedName>
    <definedName name="__bgb5" localSheetId="1" hidden="1">{"TAB1",#N/A,TRUE,"GENERAL";"TAB2",#N/A,TRUE,"GENERAL";"TAB3",#N/A,TRUE,"GENERAL";"TAB4",#N/A,TRUE,"GENERAL";"TAB5",#N/A,TRUE,"GENERAL"}</definedName>
    <definedName name="__bgb5" localSheetId="2" hidden="1">{"TAB1",#N/A,TRUE,"GENERAL";"TAB2",#N/A,TRUE,"GENERAL";"TAB3",#N/A,TRUE,"GENERAL";"TAB4",#N/A,TRUE,"GENERAL";"TAB5",#N/A,TRUE,"GENERAL"}</definedName>
    <definedName name="__bgb5" hidden="1">{"TAB1",#N/A,TRUE,"GENERAL";"TAB2",#N/A,TRUE,"GENERAL";"TAB3",#N/A,TRUE,"GENERAL";"TAB4",#N/A,TRUE,"GENERAL";"TAB5",#N/A,TRUE,"GENERAL"}</definedName>
    <definedName name="__BGC1" localSheetId="1">#REF!</definedName>
    <definedName name="__BGC1" localSheetId="2">#REF!</definedName>
    <definedName name="__BGC1">#REF!</definedName>
    <definedName name="__BGC3" localSheetId="1">#REF!</definedName>
    <definedName name="__BGC3" localSheetId="2">#REF!</definedName>
    <definedName name="__BGC3">#REF!</definedName>
    <definedName name="__BGC5" localSheetId="1">#REF!</definedName>
    <definedName name="__BGC5" localSheetId="2">#REF!</definedName>
    <definedName name="__BGC5">#REF!</definedName>
    <definedName name="__CAC1" localSheetId="1">#REF!</definedName>
    <definedName name="__CAC1" localSheetId="2">#REF!</definedName>
    <definedName name="__CAC1">#REF!</definedName>
    <definedName name="__CAC3" localSheetId="1">#REF!</definedName>
    <definedName name="__CAC3" localSheetId="2">#REF!</definedName>
    <definedName name="__CAC3">#REF!</definedName>
    <definedName name="__CAC5" localSheetId="1">#REF!</definedName>
    <definedName name="__CAC5" localSheetId="2">#REF!</definedName>
    <definedName name="__CAC5">#REF!</definedName>
    <definedName name="__CAR1">#REF!</definedName>
    <definedName name="__CAR2">#REF!</definedName>
    <definedName name="__CAR3">#REF!</definedName>
    <definedName name="__CMU005" hidden="1">#REF!</definedName>
    <definedName name="__Cod1" localSheetId="1">#REF!</definedName>
    <definedName name="__Cod1" localSheetId="2">#REF!</definedName>
    <definedName name="__Cod1">#REF!</definedName>
    <definedName name="__COD906">[2]CONS!$E$29</definedName>
    <definedName name="__COM1" localSheetId="1">#REF!</definedName>
    <definedName name="__COM1" localSheetId="2">#REF!</definedName>
    <definedName name="__COM1">#REF!</definedName>
    <definedName name="__COM10" localSheetId="1">#REF!</definedName>
    <definedName name="__COM10" localSheetId="2">#REF!</definedName>
    <definedName name="__COM10">#REF!</definedName>
    <definedName name="__COM11" localSheetId="1">#REF!</definedName>
    <definedName name="__COM11" localSheetId="2">#REF!</definedName>
    <definedName name="__COM11">#REF!</definedName>
    <definedName name="__COM12" localSheetId="1">#REF!</definedName>
    <definedName name="__COM12" localSheetId="2">#REF!</definedName>
    <definedName name="__COM12">#REF!</definedName>
    <definedName name="__COM13" localSheetId="1">#REF!</definedName>
    <definedName name="__COM13" localSheetId="2">#REF!</definedName>
    <definedName name="__COM13">#REF!</definedName>
    <definedName name="__COM14" localSheetId="1">#REF!</definedName>
    <definedName name="__COM14" localSheetId="2">#REF!</definedName>
    <definedName name="__COM14">#REF!</definedName>
    <definedName name="__COM15" localSheetId="1">#REF!</definedName>
    <definedName name="__COM15" localSheetId="2">#REF!</definedName>
    <definedName name="__COM15">#REF!</definedName>
    <definedName name="__COM16" localSheetId="1">#REF!</definedName>
    <definedName name="__COM16" localSheetId="2">#REF!</definedName>
    <definedName name="__COM16">#REF!</definedName>
    <definedName name="__COM17" localSheetId="1">#REF!</definedName>
    <definedName name="__COM17" localSheetId="2">#REF!</definedName>
    <definedName name="__COM17">#REF!</definedName>
    <definedName name="__COM18" localSheetId="1">#REF!</definedName>
    <definedName name="__COM18" localSheetId="2">#REF!</definedName>
    <definedName name="__COM18">#REF!</definedName>
    <definedName name="__COM19" localSheetId="1">#REF!</definedName>
    <definedName name="__COM19" localSheetId="2">#REF!</definedName>
    <definedName name="__COM19">#REF!</definedName>
    <definedName name="__COM2" localSheetId="1">#REF!</definedName>
    <definedName name="__COM2" localSheetId="2">#REF!</definedName>
    <definedName name="__COM2">#REF!</definedName>
    <definedName name="__COM20" localSheetId="1">#REF!</definedName>
    <definedName name="__COM20" localSheetId="2">#REF!</definedName>
    <definedName name="__COM20">#REF!</definedName>
    <definedName name="__COM21" localSheetId="1">#REF!</definedName>
    <definedName name="__COM21" localSheetId="2">#REF!</definedName>
    <definedName name="__COM21">#REF!</definedName>
    <definedName name="__COM3" localSheetId="1">#REF!</definedName>
    <definedName name="__COM3" localSheetId="2">#REF!</definedName>
    <definedName name="__COM3">#REF!</definedName>
    <definedName name="__COM4" localSheetId="1">#REF!</definedName>
    <definedName name="__COM4" localSheetId="2">#REF!</definedName>
    <definedName name="__COM4">#REF!</definedName>
    <definedName name="__COM5" localSheetId="1">#REF!</definedName>
    <definedName name="__COM5" localSheetId="2">#REF!</definedName>
    <definedName name="__COM5">#REF!</definedName>
    <definedName name="__COM6" localSheetId="1">#REF!</definedName>
    <definedName name="__COM6" localSheetId="2">#REF!</definedName>
    <definedName name="__COM6">#REF!</definedName>
    <definedName name="__COM7" localSheetId="1">#REF!</definedName>
    <definedName name="__COM7" localSheetId="2">#REF!</definedName>
    <definedName name="__COM7">#REF!</definedName>
    <definedName name="__COM8" localSheetId="1">#REF!</definedName>
    <definedName name="__COM8" localSheetId="2">#REF!</definedName>
    <definedName name="__COM8">#REF!</definedName>
    <definedName name="__COM9" localSheetId="1">#REF!</definedName>
    <definedName name="__COM9" localSheetId="2">#REF!</definedName>
    <definedName name="__COM9">#REF!</definedName>
    <definedName name="__CON123">'[19]Base Datos'!$B$8</definedName>
    <definedName name="__CON2200" localSheetId="1">#REF!</definedName>
    <definedName name="__CON2200" localSheetId="2">#REF!</definedName>
    <definedName name="__CON2200">#REF!</definedName>
    <definedName name="__CON2500" localSheetId="1">#REF!</definedName>
    <definedName name="__CON2500" localSheetId="2">#REF!</definedName>
    <definedName name="__CON2500">#REF!</definedName>
    <definedName name="__con3000" localSheetId="1">#REF!</definedName>
    <definedName name="__con3000" localSheetId="2">#REF!</definedName>
    <definedName name="__con3000">#REF!</definedName>
    <definedName name="__cua1" localSheetId="1">#REF!</definedName>
    <definedName name="__cua1" localSheetId="2">#REF!</definedName>
    <definedName name="__cua1">#REF!</definedName>
    <definedName name="__cua2" localSheetId="1">#REF!</definedName>
    <definedName name="__cua2" localSheetId="2">#REF!</definedName>
    <definedName name="__cua2">#REF!</definedName>
    <definedName name="__cua3" localSheetId="1">#REF!</definedName>
    <definedName name="__cua3" localSheetId="2">#REF!</definedName>
    <definedName name="__cua3">#REF!</definedName>
    <definedName name="__cua4" localSheetId="1">#REF!</definedName>
    <definedName name="__cua4" localSheetId="2">#REF!</definedName>
    <definedName name="__cua4">#REF!</definedName>
    <definedName name="__cua5" localSheetId="1">#REF!</definedName>
    <definedName name="__cua5" localSheetId="2">#REF!</definedName>
    <definedName name="__cua5">#REF!</definedName>
    <definedName name="__DCI1" localSheetId="1">#REF!</definedName>
    <definedName name="__DCI1" localSheetId="2">#REF!</definedName>
    <definedName name="__DCI1">#REF!</definedName>
    <definedName name="__DDS1" localSheetId="1">#REF!</definedName>
    <definedName name="__DDS1" localSheetId="2">#REF!</definedName>
    <definedName name="__DDS1">#REF!</definedName>
    <definedName name="__DEC1">[20]PRECIOS!$G$7</definedName>
    <definedName name="__DEC12">[20]PRECIOS!$G$7</definedName>
    <definedName name="__DES1">#REF!</definedName>
    <definedName name="__DES2">#REF!</definedName>
    <definedName name="__DGO1" localSheetId="1">#REF!</definedName>
    <definedName name="__DGO1" localSheetId="2">#REF!</definedName>
    <definedName name="__DGO1">#REF!</definedName>
    <definedName name="__DGP1" localSheetId="1">#REF!</definedName>
    <definedName name="__DGP1" localSheetId="2">#REF!</definedName>
    <definedName name="__DGP1">#REF!</definedName>
    <definedName name="__DIJ1" localSheetId="1">#REF!</definedName>
    <definedName name="__DIJ1" localSheetId="2">#REF!</definedName>
    <definedName name="__DIJ1">#REF!</definedName>
    <definedName name="__DPI1" localSheetId="1">#REF!</definedName>
    <definedName name="__DPI1" localSheetId="2">#REF!</definedName>
    <definedName name="__DPI1">#REF!</definedName>
    <definedName name="__DPY1" localSheetId="1">#REF!</definedName>
    <definedName name="__DPY1" localSheetId="2">#REF!</definedName>
    <definedName name="__DPY1">#REF!</definedName>
    <definedName name="__DRI1" localSheetId="1">#REF!</definedName>
    <definedName name="__DRI1" localSheetId="2">#REF!</definedName>
    <definedName name="__DRI1">#REF!</definedName>
    <definedName name="__DRL1" localSheetId="1">#REF!</definedName>
    <definedName name="__DRL1" localSheetId="2">#REF!</definedName>
    <definedName name="__DRL1">#REF!</definedName>
    <definedName name="__DSP1" localSheetId="1">#REF!</definedName>
    <definedName name="__DSP1" localSheetId="2">#REF!</definedName>
    <definedName name="__DSP1">#REF!</definedName>
    <definedName name="__ECP1" localSheetId="1">#REF!</definedName>
    <definedName name="__ECP1" localSheetId="2">#REF!</definedName>
    <definedName name="__ECP1">#REF!</definedName>
    <definedName name="__enc1">'[5]AIU-ENCABEZADO'!$D$4</definedName>
    <definedName name="__enc2">'[5]AIU-ENCABEZADO'!$D$5</definedName>
    <definedName name="__enc3">#REF!</definedName>
    <definedName name="__EQP1">#REF!</definedName>
    <definedName name="__EQP10">#REF!</definedName>
    <definedName name="__EQP11">#REF!</definedName>
    <definedName name="__EQP12">#REF!</definedName>
    <definedName name="__EQP13">#REF!</definedName>
    <definedName name="__EQP14">#REF!</definedName>
    <definedName name="__EQP15">#REF!</definedName>
    <definedName name="__EQP16">#REF!</definedName>
    <definedName name="__EQP17">#REF!</definedName>
    <definedName name="__EQP18">#REF!</definedName>
    <definedName name="__EQP19">#REF!</definedName>
    <definedName name="__EQP2">#REF!</definedName>
    <definedName name="__EQP20">#REF!</definedName>
    <definedName name="__eqp27">#REF!</definedName>
    <definedName name="__EQP3">#REF!</definedName>
    <definedName name="__EQP4">#REF!</definedName>
    <definedName name="__EQP5">#REF!</definedName>
    <definedName name="__EQP6">#REF!</definedName>
    <definedName name="__EQP7">#REF!</definedName>
    <definedName name="__EQP8">#REF!</definedName>
    <definedName name="__EQP9">#REF!</definedName>
    <definedName name="__EST1" localSheetId="1">#REF!</definedName>
    <definedName name="__EST1" localSheetId="2">#REF!</definedName>
    <definedName name="__EST1">#REF!</definedName>
    <definedName name="__EST10" localSheetId="1">#REF!</definedName>
    <definedName name="__EST10" localSheetId="2">#REF!</definedName>
    <definedName name="__EST10">#REF!</definedName>
    <definedName name="__EST11" localSheetId="1">#REF!</definedName>
    <definedName name="__EST11" localSheetId="2">#REF!</definedName>
    <definedName name="__EST11">#REF!</definedName>
    <definedName name="__EST12" localSheetId="1">#REF!</definedName>
    <definedName name="__EST12" localSheetId="2">#REF!</definedName>
    <definedName name="__EST12">#REF!</definedName>
    <definedName name="__EST13" localSheetId="1">#REF!</definedName>
    <definedName name="__EST13" localSheetId="2">#REF!</definedName>
    <definedName name="__EST13">#REF!</definedName>
    <definedName name="__EST14" localSheetId="1">#REF!</definedName>
    <definedName name="__EST14" localSheetId="2">#REF!</definedName>
    <definedName name="__EST14">#REF!</definedName>
    <definedName name="__EST15" localSheetId="1">#REF!</definedName>
    <definedName name="__EST15" localSheetId="2">#REF!</definedName>
    <definedName name="__EST15">#REF!</definedName>
    <definedName name="__EST16" localSheetId="1">#REF!</definedName>
    <definedName name="__EST16" localSheetId="2">#REF!</definedName>
    <definedName name="__EST16">#REF!</definedName>
    <definedName name="__EST17" localSheetId="1">#REF!</definedName>
    <definedName name="__EST17" localSheetId="2">#REF!</definedName>
    <definedName name="__EST17">#REF!</definedName>
    <definedName name="__EST18" localSheetId="1">#REF!</definedName>
    <definedName name="__EST18" localSheetId="2">#REF!</definedName>
    <definedName name="__EST18">#REF!</definedName>
    <definedName name="__EST19" localSheetId="1">#REF!</definedName>
    <definedName name="__EST19" localSheetId="2">#REF!</definedName>
    <definedName name="__EST19">#REF!</definedName>
    <definedName name="__EST2" localSheetId="1">#REF!</definedName>
    <definedName name="__EST2" localSheetId="2">#REF!</definedName>
    <definedName name="__EST2">#REF!</definedName>
    <definedName name="__EST23">#REF!</definedName>
    <definedName name="__EST3" localSheetId="1">#REF!</definedName>
    <definedName name="__EST3" localSheetId="2">#REF!</definedName>
    <definedName name="__EST3">#REF!</definedName>
    <definedName name="__EST4" localSheetId="1">#REF!</definedName>
    <definedName name="__EST4" localSheetId="2">#REF!</definedName>
    <definedName name="__EST4">#REF!</definedName>
    <definedName name="__EST5" localSheetId="1">#REF!</definedName>
    <definedName name="__EST5" localSheetId="2">#REF!</definedName>
    <definedName name="__EST5">#REF!</definedName>
    <definedName name="__EST6" localSheetId="1">#REF!</definedName>
    <definedName name="__EST6" localSheetId="2">#REF!</definedName>
    <definedName name="__EST6">#REF!</definedName>
    <definedName name="__EST7" localSheetId="1">#REF!</definedName>
    <definedName name="__EST7" localSheetId="2">#REF!</definedName>
    <definedName name="__EST7">#REF!</definedName>
    <definedName name="__EST8" localSheetId="1">#REF!</definedName>
    <definedName name="__EST8" localSheetId="2">#REF!</definedName>
    <definedName name="__EST8">#REF!</definedName>
    <definedName name="__EST9" localSheetId="1">#REF!</definedName>
    <definedName name="__EST9" localSheetId="2">#REF!</definedName>
    <definedName name="__EST9">#REF!</definedName>
    <definedName name="__EXC1" localSheetId="1">#REF!</definedName>
    <definedName name="__EXC1" localSheetId="2">#REF!</definedName>
    <definedName name="__EXC1">#REF!</definedName>
    <definedName name="__EXC10" localSheetId="1">#REF!</definedName>
    <definedName name="__EXC10" localSheetId="2">#REF!</definedName>
    <definedName name="__EXC10">#REF!</definedName>
    <definedName name="__EXC11" localSheetId="1">#REF!</definedName>
    <definedName name="__EXC11" localSheetId="2">#REF!</definedName>
    <definedName name="__EXC11">#REF!</definedName>
    <definedName name="__EXC12" localSheetId="1">#REF!</definedName>
    <definedName name="__EXC12" localSheetId="2">#REF!</definedName>
    <definedName name="__EXC12">#REF!</definedName>
    <definedName name="__EXC2" localSheetId="1">#REF!</definedName>
    <definedName name="__EXC2" localSheetId="2">#REF!</definedName>
    <definedName name="__EXC2">#REF!</definedName>
    <definedName name="__EXC3" localSheetId="1">#REF!</definedName>
    <definedName name="__EXC3" localSheetId="2">#REF!</definedName>
    <definedName name="__EXC3">#REF!</definedName>
    <definedName name="__EXC4" localSheetId="1">#REF!</definedName>
    <definedName name="__EXC4" localSheetId="2">#REF!</definedName>
    <definedName name="__EXC4">#REF!</definedName>
    <definedName name="__EXC5" localSheetId="1">#REF!</definedName>
    <definedName name="__EXC5" localSheetId="2">#REF!</definedName>
    <definedName name="__EXC5">#REF!</definedName>
    <definedName name="__EXC6" localSheetId="1">#REF!</definedName>
    <definedName name="__EXC6" localSheetId="2">#REF!</definedName>
    <definedName name="__EXC6">#REF!</definedName>
    <definedName name="__EXC7" localSheetId="1">#REF!</definedName>
    <definedName name="__EXC7" localSheetId="2">#REF!</definedName>
    <definedName name="__EXC7">#REF!</definedName>
    <definedName name="__EXC8" localSheetId="1">#REF!</definedName>
    <definedName name="__EXC8" localSheetId="2">#REF!</definedName>
    <definedName name="__EXC8">#REF!</definedName>
    <definedName name="__EXC9" localSheetId="1">#REF!</definedName>
    <definedName name="__EXC9" localSheetId="2">#REF!</definedName>
    <definedName name="__EXC9">#REF!</definedName>
    <definedName name="__F">#N/A</definedName>
    <definedName name="__F6" localSheetId="1" hidden="1">{"SUMINISTRO E INSTALACIÓN CANALETAS L=7.50"}</definedName>
    <definedName name="__F6" localSheetId="2" hidden="1">{"SUMINISTRO E INSTALACIÓN CANALETAS L=7.50"}</definedName>
    <definedName name="__F6" hidden="1">{"SUMINISTRO E INSTALACIÓN CANALETAS L=7.50"}</definedName>
    <definedName name="__FC">#REF!</definedName>
    <definedName name="__FS01">#N/A</definedName>
    <definedName name="__FSM2">#REF!</definedName>
    <definedName name="__FSM5">#REF!</definedName>
    <definedName name="__g2" localSheetId="1" hidden="1">{"TAB1",#N/A,TRUE,"GENERAL";"TAB2",#N/A,TRUE,"GENERAL";"TAB3",#N/A,TRUE,"GENERAL";"TAB4",#N/A,TRUE,"GENERAL";"TAB5",#N/A,TRUE,"GENERAL"}</definedName>
    <definedName name="__g2" localSheetId="2" hidden="1">{"TAB1",#N/A,TRUE,"GENERAL";"TAB2",#N/A,TRUE,"GENERAL";"TAB3",#N/A,TRUE,"GENERAL";"TAB4",#N/A,TRUE,"GENERAL";"TAB5",#N/A,TRUE,"GENERAL"}</definedName>
    <definedName name="__g2" hidden="1">{"TAB1",#N/A,TRUE,"GENERAL";"TAB2",#N/A,TRUE,"GENERAL";"TAB3",#N/A,TRUE,"GENERAL";"TAB4",#N/A,TRUE,"GENERAL";"TAB5",#N/A,TRUE,"GENERAL"}</definedName>
    <definedName name="__g3" localSheetId="1" hidden="1">{"via1",#N/A,TRUE,"general";"via2",#N/A,TRUE,"general";"via3",#N/A,TRUE,"general"}</definedName>
    <definedName name="__g3" localSheetId="2" hidden="1">{"via1",#N/A,TRUE,"general";"via2",#N/A,TRUE,"general";"via3",#N/A,TRUE,"general"}</definedName>
    <definedName name="__g3" hidden="1">{"via1",#N/A,TRUE,"general";"via2",#N/A,TRUE,"general";"via3",#N/A,TRUE,"general"}</definedName>
    <definedName name="__g4" localSheetId="1" hidden="1">{"via1",#N/A,TRUE,"general";"via2",#N/A,TRUE,"general";"via3",#N/A,TRUE,"general"}</definedName>
    <definedName name="__g4" localSheetId="2" hidden="1">{"via1",#N/A,TRUE,"general";"via2",#N/A,TRUE,"general";"via3",#N/A,TRUE,"general"}</definedName>
    <definedName name="__g4" hidden="1">{"via1",#N/A,TRUE,"general";"via2",#N/A,TRUE,"general";"via3",#N/A,TRUE,"general"}</definedName>
    <definedName name="__g5" localSheetId="1" hidden="1">{"via1",#N/A,TRUE,"general";"via2",#N/A,TRUE,"general";"via3",#N/A,TRUE,"general"}</definedName>
    <definedName name="__g5" localSheetId="2" hidden="1">{"via1",#N/A,TRUE,"general";"via2",#N/A,TRUE,"general";"via3",#N/A,TRUE,"general"}</definedName>
    <definedName name="__g5" hidden="1">{"via1",#N/A,TRUE,"general";"via2",#N/A,TRUE,"general";"via3",#N/A,TRUE,"general"}</definedName>
    <definedName name="__g6" localSheetId="1" hidden="1">{"via1",#N/A,TRUE,"general";"via2",#N/A,TRUE,"general";"via3",#N/A,TRUE,"general"}</definedName>
    <definedName name="__g6" localSheetId="2" hidden="1">{"via1",#N/A,TRUE,"general";"via2",#N/A,TRUE,"general";"via3",#N/A,TRUE,"general"}</definedName>
    <definedName name="__g6" hidden="1">{"via1",#N/A,TRUE,"general";"via2",#N/A,TRUE,"general";"via3",#N/A,TRUE,"general"}</definedName>
    <definedName name="__g7" localSheetId="1" hidden="1">{"TAB1",#N/A,TRUE,"GENERAL";"TAB2",#N/A,TRUE,"GENERAL";"TAB3",#N/A,TRUE,"GENERAL";"TAB4",#N/A,TRUE,"GENERAL";"TAB5",#N/A,TRUE,"GENERAL"}</definedName>
    <definedName name="__g7" localSheetId="2" hidden="1">{"TAB1",#N/A,TRUE,"GENERAL";"TAB2",#N/A,TRUE,"GENERAL";"TAB3",#N/A,TRUE,"GENERAL";"TAB4",#N/A,TRUE,"GENERAL";"TAB5",#N/A,TRUE,"GENERAL"}</definedName>
    <definedName name="__g7" hidden="1">{"TAB1",#N/A,TRUE,"GENERAL";"TAB2",#N/A,TRUE,"GENERAL";"TAB3",#N/A,TRUE,"GENERAL";"TAB4",#N/A,TRUE,"GENERAL";"TAB5",#N/A,TRUE,"GENERAL"}</definedName>
    <definedName name="__GR1" localSheetId="1" hidden="1">{"TAB1",#N/A,TRUE,"GENERAL";"TAB2",#N/A,TRUE,"GENERAL";"TAB3",#N/A,TRUE,"GENERAL";"TAB4",#N/A,TRUE,"GENERAL";"TAB5",#N/A,TRUE,"GENERAL"}</definedName>
    <definedName name="__GR1" localSheetId="2" hidden="1">{"TAB1",#N/A,TRUE,"GENERAL";"TAB2",#N/A,TRUE,"GENERAL";"TAB3",#N/A,TRUE,"GENERAL";"TAB4",#N/A,TRUE,"GENERAL";"TAB5",#N/A,TRUE,"GENERAL"}</definedName>
    <definedName name="__GR1" hidden="1">{"TAB1",#N/A,TRUE,"GENERAL";"TAB2",#N/A,TRUE,"GENERAL";"TAB3",#N/A,TRUE,"GENERAL";"TAB4",#N/A,TRUE,"GENERAL";"TAB5",#N/A,TRUE,"GENERAL"}</definedName>
    <definedName name="__gtr4" localSheetId="1" hidden="1">{"via1",#N/A,TRUE,"general";"via2",#N/A,TRUE,"general";"via3",#N/A,TRUE,"general"}</definedName>
    <definedName name="__gtr4" localSheetId="2" hidden="1">{"via1",#N/A,TRUE,"general";"via2",#N/A,TRUE,"general";"via3",#N/A,TRUE,"general"}</definedName>
    <definedName name="__gtr4" hidden="1">{"via1",#N/A,TRUE,"general";"via2",#N/A,TRUE,"general";"via3",#N/A,TRUE,"general"}</definedName>
    <definedName name="__h2" localSheetId="1" hidden="1">{"via1",#N/A,TRUE,"general";"via2",#N/A,TRUE,"general";"via3",#N/A,TRUE,"general"}</definedName>
    <definedName name="__h2" localSheetId="2" hidden="1">{"via1",#N/A,TRUE,"general";"via2",#N/A,TRUE,"general";"via3",#N/A,TRUE,"general"}</definedName>
    <definedName name="__h2" hidden="1">{"via1",#N/A,TRUE,"general";"via2",#N/A,TRUE,"general";"via3",#N/A,TRUE,"general"}</definedName>
    <definedName name="__h3" localSheetId="1" hidden="1">{"via1",#N/A,TRUE,"general";"via2",#N/A,TRUE,"general";"via3",#N/A,TRUE,"general"}</definedName>
    <definedName name="__h3" localSheetId="2" hidden="1">{"via1",#N/A,TRUE,"general";"via2",#N/A,TRUE,"general";"via3",#N/A,TRUE,"general"}</definedName>
    <definedName name="__h3" hidden="1">{"via1",#N/A,TRUE,"general";"via2",#N/A,TRUE,"general";"via3",#N/A,TRUE,"general"}</definedName>
    <definedName name="__h4" localSheetId="1" hidden="1">{"TAB1",#N/A,TRUE,"GENERAL";"TAB2",#N/A,TRUE,"GENERAL";"TAB3",#N/A,TRUE,"GENERAL";"TAB4",#N/A,TRUE,"GENERAL";"TAB5",#N/A,TRUE,"GENERAL"}</definedName>
    <definedName name="__h4" localSheetId="2" hidden="1">{"TAB1",#N/A,TRUE,"GENERAL";"TAB2",#N/A,TRUE,"GENERAL";"TAB3",#N/A,TRUE,"GENERAL";"TAB4",#N/A,TRUE,"GENERAL";"TAB5",#N/A,TRUE,"GENERAL"}</definedName>
    <definedName name="__h4" hidden="1">{"TAB1",#N/A,TRUE,"GENERAL";"TAB2",#N/A,TRUE,"GENERAL";"TAB3",#N/A,TRUE,"GENERAL";"TAB4",#N/A,TRUE,"GENERAL";"TAB5",#N/A,TRUE,"GENERAL"}</definedName>
    <definedName name="__h5" localSheetId="1" hidden="1">{"TAB1",#N/A,TRUE,"GENERAL";"TAB2",#N/A,TRUE,"GENERAL";"TAB3",#N/A,TRUE,"GENERAL";"TAB4",#N/A,TRUE,"GENERAL";"TAB5",#N/A,TRUE,"GENERAL"}</definedName>
    <definedName name="__h5" localSheetId="2" hidden="1">{"TAB1",#N/A,TRUE,"GENERAL";"TAB2",#N/A,TRUE,"GENERAL";"TAB3",#N/A,TRUE,"GENERAL";"TAB4",#N/A,TRUE,"GENERAL";"TAB5",#N/A,TRUE,"GENERAL"}</definedName>
    <definedName name="__h5" hidden="1">{"TAB1",#N/A,TRUE,"GENERAL";"TAB2",#N/A,TRUE,"GENERAL";"TAB3",#N/A,TRUE,"GENERAL";"TAB4",#N/A,TRUE,"GENERAL";"TAB5",#N/A,TRUE,"GENERAL"}</definedName>
    <definedName name="__h6" localSheetId="1" hidden="1">{"via1",#N/A,TRUE,"general";"via2",#N/A,TRUE,"general";"via3",#N/A,TRUE,"general"}</definedName>
    <definedName name="__h6" localSheetId="2" hidden="1">{"via1",#N/A,TRUE,"general";"via2",#N/A,TRUE,"general";"via3",#N/A,TRUE,"general"}</definedName>
    <definedName name="__h6" hidden="1">{"via1",#N/A,TRUE,"general";"via2",#N/A,TRUE,"general";"via3",#N/A,TRUE,"general"}</definedName>
    <definedName name="__h7" localSheetId="1" hidden="1">{"TAB1",#N/A,TRUE,"GENERAL";"TAB2",#N/A,TRUE,"GENERAL";"TAB3",#N/A,TRUE,"GENERAL";"TAB4",#N/A,TRUE,"GENERAL";"TAB5",#N/A,TRUE,"GENERAL"}</definedName>
    <definedName name="__h7" localSheetId="2" hidden="1">{"TAB1",#N/A,TRUE,"GENERAL";"TAB2",#N/A,TRUE,"GENERAL";"TAB3",#N/A,TRUE,"GENERAL";"TAB4",#N/A,TRUE,"GENERAL";"TAB5",#N/A,TRUE,"GENERAL"}</definedName>
    <definedName name="__h7" hidden="1">{"TAB1",#N/A,TRUE,"GENERAL";"TAB2",#N/A,TRUE,"GENERAL";"TAB3",#N/A,TRUE,"GENERAL";"TAB4",#N/A,TRUE,"GENERAL";"TAB5",#N/A,TRUE,"GENERAL"}</definedName>
    <definedName name="__h8" localSheetId="1" hidden="1">{"via1",#N/A,TRUE,"general";"via2",#N/A,TRUE,"general";"via3",#N/A,TRUE,"general"}</definedName>
    <definedName name="__h8" localSheetId="2" hidden="1">{"via1",#N/A,TRUE,"general";"via2",#N/A,TRUE,"general";"via3",#N/A,TRUE,"general"}</definedName>
    <definedName name="__h8" hidden="1">{"via1",#N/A,TRUE,"general";"via2",#N/A,TRUE,"general";"via3",#N/A,TRUE,"general"}</definedName>
    <definedName name="__hfh7" localSheetId="1" hidden="1">{"via1",#N/A,TRUE,"general";"via2",#N/A,TRUE,"general";"via3",#N/A,TRUE,"general"}</definedName>
    <definedName name="__hfh7" localSheetId="2" hidden="1">{"via1",#N/A,TRUE,"general";"via2",#N/A,TRUE,"general";"via3",#N/A,TRUE,"general"}</definedName>
    <definedName name="__hfh7" hidden="1">{"via1",#N/A,TRUE,"general";"via2",#N/A,TRUE,"general";"via3",#N/A,TRUE,"general"}</definedName>
    <definedName name="__hie12" localSheetId="1">#REF!</definedName>
    <definedName name="__hie12" localSheetId="2">#REF!</definedName>
    <definedName name="__hie12">#REF!</definedName>
    <definedName name="__hie38" localSheetId="1">#REF!</definedName>
    <definedName name="__hie38" localSheetId="2">#REF!</definedName>
    <definedName name="__hie38">#REF!</definedName>
    <definedName name="__hie58" localSheetId="1">#REF!</definedName>
    <definedName name="__hie58" localSheetId="2">#REF!</definedName>
    <definedName name="__hie58">#REF!</definedName>
    <definedName name="__i4" localSheetId="1" hidden="1">{"via1",#N/A,TRUE,"general";"via2",#N/A,TRUE,"general";"via3",#N/A,TRUE,"general"}</definedName>
    <definedName name="__i4" localSheetId="2" hidden="1">{"via1",#N/A,TRUE,"general";"via2",#N/A,TRUE,"general";"via3",#N/A,TRUE,"general"}</definedName>
    <definedName name="__i4" hidden="1">{"via1",#N/A,TRUE,"general";"via2",#N/A,TRUE,"general";"via3",#N/A,TRUE,"general"}</definedName>
    <definedName name="__i5" localSheetId="1" hidden="1">{"TAB1",#N/A,TRUE,"GENERAL";"TAB2",#N/A,TRUE,"GENERAL";"TAB3",#N/A,TRUE,"GENERAL";"TAB4",#N/A,TRUE,"GENERAL";"TAB5",#N/A,TRUE,"GENERAL"}</definedName>
    <definedName name="__i5" localSheetId="2" hidden="1">{"TAB1",#N/A,TRUE,"GENERAL";"TAB2",#N/A,TRUE,"GENERAL";"TAB3",#N/A,TRUE,"GENERAL";"TAB4",#N/A,TRUE,"GENERAL";"TAB5",#N/A,TRUE,"GENERAL"}</definedName>
    <definedName name="__i5" hidden="1">{"TAB1",#N/A,TRUE,"GENERAL";"TAB2",#N/A,TRUE,"GENERAL";"TAB3",#N/A,TRUE,"GENERAL";"TAB4",#N/A,TRUE,"GENERAL";"TAB5",#N/A,TRUE,"GENERAL"}</definedName>
    <definedName name="__i6" localSheetId="1" hidden="1">{"TAB1",#N/A,TRUE,"GENERAL";"TAB2",#N/A,TRUE,"GENERAL";"TAB3",#N/A,TRUE,"GENERAL";"TAB4",#N/A,TRUE,"GENERAL";"TAB5",#N/A,TRUE,"GENERAL"}</definedName>
    <definedName name="__i6" localSheetId="2" hidden="1">{"TAB1",#N/A,TRUE,"GENERAL";"TAB2",#N/A,TRUE,"GENERAL";"TAB3",#N/A,TRUE,"GENERAL";"TAB4",#N/A,TRUE,"GENERAL";"TAB5",#N/A,TRUE,"GENERAL"}</definedName>
    <definedName name="__i6" hidden="1">{"TAB1",#N/A,TRUE,"GENERAL";"TAB2",#N/A,TRUE,"GENERAL";"TAB3",#N/A,TRUE,"GENERAL";"TAB4",#N/A,TRUE,"GENERAL";"TAB5",#N/A,TRUE,"GENERAL"}</definedName>
    <definedName name="__i7" localSheetId="1" hidden="1">{"via1",#N/A,TRUE,"general";"via2",#N/A,TRUE,"general";"via3",#N/A,TRUE,"general"}</definedName>
    <definedName name="__i7" localSheetId="2" hidden="1">{"via1",#N/A,TRUE,"general";"via2",#N/A,TRUE,"general";"via3",#N/A,TRUE,"general"}</definedName>
    <definedName name="__i7" hidden="1">{"via1",#N/A,TRUE,"general";"via2",#N/A,TRUE,"general";"via3",#N/A,TRUE,"general"}</definedName>
    <definedName name="__i77" localSheetId="1" hidden="1">{"TAB1",#N/A,TRUE,"GENERAL";"TAB2",#N/A,TRUE,"GENERAL";"TAB3",#N/A,TRUE,"GENERAL";"TAB4",#N/A,TRUE,"GENERAL";"TAB5",#N/A,TRUE,"GENERAL"}</definedName>
    <definedName name="__i77" localSheetId="2" hidden="1">{"TAB1",#N/A,TRUE,"GENERAL";"TAB2",#N/A,TRUE,"GENERAL";"TAB3",#N/A,TRUE,"GENERAL";"TAB4",#N/A,TRUE,"GENERAL";"TAB5",#N/A,TRUE,"GENERAL"}</definedName>
    <definedName name="__i77" hidden="1">{"TAB1",#N/A,TRUE,"GENERAL";"TAB2",#N/A,TRUE,"GENERAL";"TAB3",#N/A,TRUE,"GENERAL";"TAB4",#N/A,TRUE,"GENERAL";"TAB5",#N/A,TRUE,"GENERAL"}</definedName>
    <definedName name="__i8" localSheetId="1" hidden="1">{"via1",#N/A,TRUE,"general";"via2",#N/A,TRUE,"general";"via3",#N/A,TRUE,"general"}</definedName>
    <definedName name="__i8" localSheetId="2" hidden="1">{"via1",#N/A,TRUE,"general";"via2",#N/A,TRUE,"general";"via3",#N/A,TRUE,"general"}</definedName>
    <definedName name="__i8" hidden="1">{"via1",#N/A,TRUE,"general";"via2",#N/A,TRUE,"general";"via3",#N/A,TRUE,"general"}</definedName>
    <definedName name="__i9" localSheetId="1" hidden="1">{"TAB1",#N/A,TRUE,"GENERAL";"TAB2",#N/A,TRUE,"GENERAL";"TAB3",#N/A,TRUE,"GENERAL";"TAB4",#N/A,TRUE,"GENERAL";"TAB5",#N/A,TRUE,"GENERAL"}</definedName>
    <definedName name="__i9" localSheetId="2" hidden="1">{"TAB1",#N/A,TRUE,"GENERAL";"TAB2",#N/A,TRUE,"GENERAL";"TAB3",#N/A,TRUE,"GENERAL";"TAB4",#N/A,TRUE,"GENERAL";"TAB5",#N/A,TRUE,"GENERAL"}</definedName>
    <definedName name="__i9" hidden="1">{"TAB1",#N/A,TRUE,"GENERAL";"TAB2",#N/A,TRUE,"GENERAL";"TAB3",#N/A,TRUE,"GENERAL";"TAB4",#N/A,TRUE,"GENERAL";"TAB5",#N/A,TRUE,"GENERAL"}</definedName>
    <definedName name="__ICP1" localSheetId="1">#REF!</definedName>
    <definedName name="__ICP1" localSheetId="2">#REF!</definedName>
    <definedName name="__ICP1">#REF!</definedName>
    <definedName name="__INF1" localSheetId="1">#REF!</definedName>
    <definedName name="__INF1" localSheetId="2">#REF!</definedName>
    <definedName name="__INF1">#REF!</definedName>
    <definedName name="__IPC2002" localSheetId="1">#REF!</definedName>
    <definedName name="__IPC2002" localSheetId="2">#REF!</definedName>
    <definedName name="__IPC2002">#REF!</definedName>
    <definedName name="__k3" localSheetId="1" hidden="1">{"TAB1",#N/A,TRUE,"GENERAL";"TAB2",#N/A,TRUE,"GENERAL";"TAB3",#N/A,TRUE,"GENERAL";"TAB4",#N/A,TRUE,"GENERAL";"TAB5",#N/A,TRUE,"GENERAL"}</definedName>
    <definedName name="__k3" localSheetId="2" hidden="1">{"TAB1",#N/A,TRUE,"GENERAL";"TAB2",#N/A,TRUE,"GENERAL";"TAB3",#N/A,TRUE,"GENERAL";"TAB4",#N/A,TRUE,"GENERAL";"TAB5",#N/A,TRUE,"GENERAL"}</definedName>
    <definedName name="__k3" hidden="1">{"TAB1",#N/A,TRUE,"GENERAL";"TAB2",#N/A,TRUE,"GENERAL";"TAB3",#N/A,TRUE,"GENERAL";"TAB4",#N/A,TRUE,"GENERAL";"TAB5",#N/A,TRUE,"GENERAL"}</definedName>
    <definedName name="__k4" localSheetId="1" hidden="1">{"via1",#N/A,TRUE,"general";"via2",#N/A,TRUE,"general";"via3",#N/A,TRUE,"general"}</definedName>
    <definedName name="__k4" localSheetId="2" hidden="1">{"via1",#N/A,TRUE,"general";"via2",#N/A,TRUE,"general";"via3",#N/A,TRUE,"general"}</definedName>
    <definedName name="__k4" hidden="1">{"via1",#N/A,TRUE,"general";"via2",#N/A,TRUE,"general";"via3",#N/A,TRUE,"general"}</definedName>
    <definedName name="__k5" localSheetId="1" hidden="1">{"via1",#N/A,TRUE,"general";"via2",#N/A,TRUE,"general";"via3",#N/A,TRUE,"general"}</definedName>
    <definedName name="__k5" localSheetId="2" hidden="1">{"via1",#N/A,TRUE,"general";"via2",#N/A,TRUE,"general";"via3",#N/A,TRUE,"general"}</definedName>
    <definedName name="__k5" hidden="1">{"via1",#N/A,TRUE,"general";"via2",#N/A,TRUE,"general";"via3",#N/A,TRUE,"general"}</definedName>
    <definedName name="__k6" localSheetId="1" hidden="1">{"TAB1",#N/A,TRUE,"GENERAL";"TAB2",#N/A,TRUE,"GENERAL";"TAB3",#N/A,TRUE,"GENERAL";"TAB4",#N/A,TRUE,"GENERAL";"TAB5",#N/A,TRUE,"GENERAL"}</definedName>
    <definedName name="__k6" localSheetId="2" hidden="1">{"TAB1",#N/A,TRUE,"GENERAL";"TAB2",#N/A,TRUE,"GENERAL";"TAB3",#N/A,TRUE,"GENERAL";"TAB4",#N/A,TRUE,"GENERAL";"TAB5",#N/A,TRUE,"GENERAL"}</definedName>
    <definedName name="__k6" hidden="1">{"TAB1",#N/A,TRUE,"GENERAL";"TAB2",#N/A,TRUE,"GENERAL";"TAB3",#N/A,TRUE,"GENERAL";"TAB4",#N/A,TRUE,"GENERAL";"TAB5",#N/A,TRUE,"GENERAL"}</definedName>
    <definedName name="__k7" localSheetId="1" hidden="1">{"via1",#N/A,TRUE,"general";"via2",#N/A,TRUE,"general";"via3",#N/A,TRUE,"general"}</definedName>
    <definedName name="__k7" localSheetId="2" hidden="1">{"via1",#N/A,TRUE,"general";"via2",#N/A,TRUE,"general";"via3",#N/A,TRUE,"general"}</definedName>
    <definedName name="__k7" hidden="1">{"via1",#N/A,TRUE,"general";"via2",#N/A,TRUE,"general";"via3",#N/A,TRUE,"general"}</definedName>
    <definedName name="__k8" localSheetId="1" hidden="1">{"via1",#N/A,TRUE,"general";"via2",#N/A,TRUE,"general";"via3",#N/A,TRUE,"general"}</definedName>
    <definedName name="__k8" localSheetId="2" hidden="1">{"via1",#N/A,TRUE,"general";"via2",#N/A,TRUE,"general";"via3",#N/A,TRUE,"general"}</definedName>
    <definedName name="__k8" hidden="1">{"via1",#N/A,TRUE,"general";"via2",#N/A,TRUE,"general";"via3",#N/A,TRUE,"general"}</definedName>
    <definedName name="__k9" localSheetId="1" hidden="1">{"TAB1",#N/A,TRUE,"GENERAL";"TAB2",#N/A,TRUE,"GENERAL";"TAB3",#N/A,TRUE,"GENERAL";"TAB4",#N/A,TRUE,"GENERAL";"TAB5",#N/A,TRUE,"GENERAL"}</definedName>
    <definedName name="__k9" localSheetId="2" hidden="1">{"TAB1",#N/A,TRUE,"GENERAL";"TAB2",#N/A,TRUE,"GENERAL";"TAB3",#N/A,TRUE,"GENERAL";"TAB4",#N/A,TRUE,"GENERAL";"TAB5",#N/A,TRUE,"GENERAL"}</definedName>
    <definedName name="__k9" hidden="1">{"TAB1",#N/A,TRUE,"GENERAL";"TAB2",#N/A,TRUE,"GENERAL";"TAB3",#N/A,TRUE,"GENERAL";"TAB4",#N/A,TRUE,"GENERAL";"TAB5",#N/A,TRUE,"GENERAL"}</definedName>
    <definedName name="__key2" localSheetId="1" hidden="1">#REF!</definedName>
    <definedName name="__key2" localSheetId="2" hidden="1">#REF!</definedName>
    <definedName name="__key2" hidden="1">#REF!</definedName>
    <definedName name="__key21" localSheetId="1" hidden="1">#REF!</definedName>
    <definedName name="__key21" localSheetId="2" hidden="1">#REF!</definedName>
    <definedName name="__key21" hidden="1">#REF!</definedName>
    <definedName name="__key3" localSheetId="1" hidden="1">#REF!</definedName>
    <definedName name="__key3" localSheetId="2" hidden="1">#REF!</definedName>
    <definedName name="__key3" hidden="1">#REF!</definedName>
    <definedName name="__key31" localSheetId="1" hidden="1">#REF!</definedName>
    <definedName name="__key31" localSheetId="2" hidden="1">#REF!</definedName>
    <definedName name="__key31" hidden="1">#REF!</definedName>
    <definedName name="__kjk6" localSheetId="1" hidden="1">{"TAB1",#N/A,TRUE,"GENERAL";"TAB2",#N/A,TRUE,"GENERAL";"TAB3",#N/A,TRUE,"GENERAL";"TAB4",#N/A,TRUE,"GENERAL";"TAB5",#N/A,TRUE,"GENERAL"}</definedName>
    <definedName name="__kjk6" localSheetId="2" hidden="1">{"TAB1",#N/A,TRUE,"GENERAL";"TAB2",#N/A,TRUE,"GENERAL";"TAB3",#N/A,TRUE,"GENERAL";"TAB4",#N/A,TRUE,"GENERAL";"TAB5",#N/A,TRUE,"GENERAL"}</definedName>
    <definedName name="__kjk6" hidden="1">{"TAB1",#N/A,TRUE,"GENERAL";"TAB2",#N/A,TRUE,"GENERAL";"TAB3",#N/A,TRUE,"GENERAL";"TAB4",#N/A,TRUE,"GENERAL";"TAB5",#N/A,TRUE,"GENERAL"}</definedName>
    <definedName name="__LEY80" localSheetId="1">#REF!</definedName>
    <definedName name="__LEY80" localSheetId="2">#REF!</definedName>
    <definedName name="__LEY80">#REF!</definedName>
    <definedName name="__M14">'[21]Base Datos'!$B$9</definedName>
    <definedName name="__m3" localSheetId="1" hidden="1">{"via1",#N/A,TRUE,"general";"via2",#N/A,TRUE,"general";"via3",#N/A,TRUE,"general"}</definedName>
    <definedName name="__m3" localSheetId="2" hidden="1">{"via1",#N/A,TRUE,"general";"via2",#N/A,TRUE,"general";"via3",#N/A,TRUE,"general"}</definedName>
    <definedName name="__m3" hidden="1">{"via1",#N/A,TRUE,"general";"via2",#N/A,TRUE,"general";"via3",#N/A,TRUE,"general"}</definedName>
    <definedName name="__m4" localSheetId="1" hidden="1">{"TAB1",#N/A,TRUE,"GENERAL";"TAB2",#N/A,TRUE,"GENERAL";"TAB3",#N/A,TRUE,"GENERAL";"TAB4",#N/A,TRUE,"GENERAL";"TAB5",#N/A,TRUE,"GENERAL"}</definedName>
    <definedName name="__m4" localSheetId="2" hidden="1">{"TAB1",#N/A,TRUE,"GENERAL";"TAB2",#N/A,TRUE,"GENERAL";"TAB3",#N/A,TRUE,"GENERAL";"TAB4",#N/A,TRUE,"GENERAL";"TAB5",#N/A,TRUE,"GENERAL"}</definedName>
    <definedName name="__m4" hidden="1">{"TAB1",#N/A,TRUE,"GENERAL";"TAB2",#N/A,TRUE,"GENERAL";"TAB3",#N/A,TRUE,"GENERAL";"TAB4",#N/A,TRUE,"GENERAL";"TAB5",#N/A,TRUE,"GENERAL"}</definedName>
    <definedName name="__m5" localSheetId="1" hidden="1">{"via1",#N/A,TRUE,"general";"via2",#N/A,TRUE,"general";"via3",#N/A,TRUE,"general"}</definedName>
    <definedName name="__m5" localSheetId="2" hidden="1">{"via1",#N/A,TRUE,"general";"via2",#N/A,TRUE,"general";"via3",#N/A,TRUE,"general"}</definedName>
    <definedName name="__m5" hidden="1">{"via1",#N/A,TRUE,"general";"via2",#N/A,TRUE,"general";"via3",#N/A,TRUE,"general"}</definedName>
    <definedName name="__m6" localSheetId="1" hidden="1">{"TAB1",#N/A,TRUE,"GENERAL";"TAB2",#N/A,TRUE,"GENERAL";"TAB3",#N/A,TRUE,"GENERAL";"TAB4",#N/A,TRUE,"GENERAL";"TAB5",#N/A,TRUE,"GENERAL"}</definedName>
    <definedName name="__m6" localSheetId="2" hidden="1">{"TAB1",#N/A,TRUE,"GENERAL";"TAB2",#N/A,TRUE,"GENERAL";"TAB3",#N/A,TRUE,"GENERAL";"TAB4",#N/A,TRUE,"GENERAL";"TAB5",#N/A,TRUE,"GENERAL"}</definedName>
    <definedName name="__m6" hidden="1">{"TAB1",#N/A,TRUE,"GENERAL";"TAB2",#N/A,TRUE,"GENERAL";"TAB3",#N/A,TRUE,"GENERAL";"TAB4",#N/A,TRUE,"GENERAL";"TAB5",#N/A,TRUE,"GENERAL"}</definedName>
    <definedName name="__m7" localSheetId="1" hidden="1">{"TAB1",#N/A,TRUE,"GENERAL";"TAB2",#N/A,TRUE,"GENERAL";"TAB3",#N/A,TRUE,"GENERAL";"TAB4",#N/A,TRUE,"GENERAL";"TAB5",#N/A,TRUE,"GENERAL"}</definedName>
    <definedName name="__m7" localSheetId="2" hidden="1">{"TAB1",#N/A,TRUE,"GENERAL";"TAB2",#N/A,TRUE,"GENERAL";"TAB3",#N/A,TRUE,"GENERAL";"TAB4",#N/A,TRUE,"GENERAL";"TAB5",#N/A,TRUE,"GENERAL"}</definedName>
    <definedName name="__m7" hidden="1">{"TAB1",#N/A,TRUE,"GENERAL";"TAB2",#N/A,TRUE,"GENERAL";"TAB3",#N/A,TRUE,"GENERAL";"TAB4",#N/A,TRUE,"GENERAL";"TAB5",#N/A,TRUE,"GENERAL"}</definedName>
    <definedName name="__m8" localSheetId="1" hidden="1">{"via1",#N/A,TRUE,"general";"via2",#N/A,TRUE,"general";"via3",#N/A,TRUE,"general"}</definedName>
    <definedName name="__m8" localSheetId="2" hidden="1">{"via1",#N/A,TRUE,"general";"via2",#N/A,TRUE,"general";"via3",#N/A,TRUE,"general"}</definedName>
    <definedName name="__m8" hidden="1">{"via1",#N/A,TRUE,"general";"via2",#N/A,TRUE,"general";"via3",#N/A,TRUE,"general"}</definedName>
    <definedName name="__m9" localSheetId="1" hidden="1">{"via1",#N/A,TRUE,"general";"via2",#N/A,TRUE,"general";"via3",#N/A,TRUE,"general"}</definedName>
    <definedName name="__m9" localSheetId="2" hidden="1">{"via1",#N/A,TRUE,"general";"via2",#N/A,TRUE,"general";"via3",#N/A,TRUE,"general"}</definedName>
    <definedName name="__m9" hidden="1">{"via1",#N/A,TRUE,"general";"via2",#N/A,TRUE,"general";"via3",#N/A,TRUE,"general"}</definedName>
    <definedName name="__MA2" localSheetId="1">#REF!</definedName>
    <definedName name="__MA2" localSheetId="2">#REF!</definedName>
    <definedName name="__MA2">#REF!</definedName>
    <definedName name="__MAT1">#REF!</definedName>
    <definedName name="__MAT10">#REF!</definedName>
    <definedName name="__MAT100">#REF!</definedName>
    <definedName name="__MAT101">#REF!</definedName>
    <definedName name="__MAT102">#REF!</definedName>
    <definedName name="__MAT103">#REF!</definedName>
    <definedName name="__MAT104">#REF!</definedName>
    <definedName name="__MAT105">#REF!</definedName>
    <definedName name="__MAT106">#REF!</definedName>
    <definedName name="__MAT107">#REF!</definedName>
    <definedName name="__MAT108">#REF!</definedName>
    <definedName name="__MAT109">#REF!</definedName>
    <definedName name="__MAT11">#REF!</definedName>
    <definedName name="__MAT110">#REF!</definedName>
    <definedName name="__MAT111">#REF!</definedName>
    <definedName name="__MAT1111">'[21]Base Datos'!$B$43</definedName>
    <definedName name="__MAT112">#REF!</definedName>
    <definedName name="__MAT113">#REF!</definedName>
    <definedName name="__MAT114">#REF!</definedName>
    <definedName name="__MAT115">#REF!</definedName>
    <definedName name="__MAT116">#REF!</definedName>
    <definedName name="__MAT117">#REF!</definedName>
    <definedName name="__MAT118">#REF!</definedName>
    <definedName name="__MAT119">#REF!</definedName>
    <definedName name="__MAT12">#REF!</definedName>
    <definedName name="__MAT120">#REF!</definedName>
    <definedName name="__MAT121">#REF!</definedName>
    <definedName name="__MAT122">#REF!</definedName>
    <definedName name="__MAT123">#REF!</definedName>
    <definedName name="__MAT124">#REF!</definedName>
    <definedName name="__MAT125">#REF!</definedName>
    <definedName name="__MAT126">#REF!</definedName>
    <definedName name="__MAT127">#REF!</definedName>
    <definedName name="__MAT128">#REF!</definedName>
    <definedName name="__MAT129">#REF!</definedName>
    <definedName name="__MAT13">#REF!</definedName>
    <definedName name="__MAT130">#REF!</definedName>
    <definedName name="__MAT131">#REF!</definedName>
    <definedName name="__MAT132">#REF!</definedName>
    <definedName name="__MAT133">#REF!</definedName>
    <definedName name="__MAT134">#REF!</definedName>
    <definedName name="__MAT135">#REF!</definedName>
    <definedName name="__MAT136">#REF!</definedName>
    <definedName name="__MAT137">#REF!</definedName>
    <definedName name="__MAT138">#REF!</definedName>
    <definedName name="__MAT139">#REF!</definedName>
    <definedName name="__MAT14">#REF!</definedName>
    <definedName name="__MAT140">#REF!</definedName>
    <definedName name="__MAT141">#REF!</definedName>
    <definedName name="__MAT142">#REF!</definedName>
    <definedName name="__MAT143">#REF!</definedName>
    <definedName name="__MAT144">#REF!</definedName>
    <definedName name="__MAT145">#REF!</definedName>
    <definedName name="__MAT146">#REF!</definedName>
    <definedName name="__MAT147">#REF!</definedName>
    <definedName name="__MAT148">#REF!</definedName>
    <definedName name="__MAT149">#REF!</definedName>
    <definedName name="__MAT15">#REF!</definedName>
    <definedName name="__MAT150">#REF!</definedName>
    <definedName name="__MAT151">#REF!</definedName>
    <definedName name="__MAT152">#REF!</definedName>
    <definedName name="__MAT153">#REF!</definedName>
    <definedName name="__MAT154">#REF!</definedName>
    <definedName name="__MAT155">#REF!</definedName>
    <definedName name="__MAT156">#REF!</definedName>
    <definedName name="__MAT157">#REF!</definedName>
    <definedName name="__MAT158">#REF!</definedName>
    <definedName name="__MAT159">#REF!</definedName>
    <definedName name="__MAT16">#REF!</definedName>
    <definedName name="__MAT160">#REF!</definedName>
    <definedName name="__MAT161">#REF!</definedName>
    <definedName name="__MAT162">#REF!</definedName>
    <definedName name="__MAT163">#REF!</definedName>
    <definedName name="__MAT164">#REF!</definedName>
    <definedName name="__MAT165">#REF!</definedName>
    <definedName name="__MAT166">#REF!</definedName>
    <definedName name="__MAT17">#REF!</definedName>
    <definedName name="__MAT170">'[22]Base Datos'!$B$212</definedName>
    <definedName name="__MAT171">'[22]Base Datos'!$B$213</definedName>
    <definedName name="__MAT18">#REF!</definedName>
    <definedName name="__MAT19">#REF!</definedName>
    <definedName name="__MAT2">#REF!</definedName>
    <definedName name="__MAT20">#REF!</definedName>
    <definedName name="__MAT21">#REF!</definedName>
    <definedName name="__MAT22">#REF!</definedName>
    <definedName name="__MAT23">#REF!</definedName>
    <definedName name="__MAT24">#REF!</definedName>
    <definedName name="__MAT25">#REF!</definedName>
    <definedName name="__MAT26">#REF!</definedName>
    <definedName name="__MAT27">#REF!</definedName>
    <definedName name="__MAT28">#REF!</definedName>
    <definedName name="__MAT29">#REF!</definedName>
    <definedName name="__MAT3">#REF!</definedName>
    <definedName name="__MAT30">#REF!</definedName>
    <definedName name="__MAT31">#REF!</definedName>
    <definedName name="__MAT32">#REF!</definedName>
    <definedName name="__MAT33">#REF!</definedName>
    <definedName name="__MAT34">#REF!</definedName>
    <definedName name="__MAT35">#REF!</definedName>
    <definedName name="__MAT36">#REF!</definedName>
    <definedName name="__MAT37">#REF!</definedName>
    <definedName name="__MAT38">#REF!</definedName>
    <definedName name="__MAT39">#REF!</definedName>
    <definedName name="__MAT4">#REF!</definedName>
    <definedName name="__MAT40">#REF!</definedName>
    <definedName name="__MAT41">#REF!</definedName>
    <definedName name="__MAT42">#REF!</definedName>
    <definedName name="__MAT43">#REF!</definedName>
    <definedName name="__MAT44">#REF!</definedName>
    <definedName name="__MAT45">#REF!</definedName>
    <definedName name="__MAT46">#REF!</definedName>
    <definedName name="__MAT47">#REF!</definedName>
    <definedName name="__MAT48">#REF!</definedName>
    <definedName name="__MAT49">#REF!</definedName>
    <definedName name="__MAT5">#REF!</definedName>
    <definedName name="__MAT50">#REF!</definedName>
    <definedName name="__MAT51">#REF!</definedName>
    <definedName name="__MAT52">#REF!</definedName>
    <definedName name="__MAT53">#REF!</definedName>
    <definedName name="__MAT54">#REF!</definedName>
    <definedName name="__MAT55">#REF!</definedName>
    <definedName name="__MAT56">#REF!</definedName>
    <definedName name="__MAT57">#REF!</definedName>
    <definedName name="__MAT58">#REF!</definedName>
    <definedName name="__MAT59">#REF!</definedName>
    <definedName name="__MAT6">#REF!</definedName>
    <definedName name="__MAT60">#REF!</definedName>
    <definedName name="__MAT61">#REF!</definedName>
    <definedName name="__MAT62">#REF!</definedName>
    <definedName name="__MAT63">#REF!</definedName>
    <definedName name="__MAT64">#REF!</definedName>
    <definedName name="__MAT65">#REF!</definedName>
    <definedName name="__MAT66">#REF!</definedName>
    <definedName name="__MAT67">#REF!</definedName>
    <definedName name="__MAT68">#REF!</definedName>
    <definedName name="__MAT69">#REF!</definedName>
    <definedName name="__MAT7">#REF!</definedName>
    <definedName name="__MAT70">#REF!</definedName>
    <definedName name="__MAT71">#REF!</definedName>
    <definedName name="__MAT72">'[23]Base Datos'!$B$123</definedName>
    <definedName name="__MAT73">#REF!</definedName>
    <definedName name="__MAT74">#REF!</definedName>
    <definedName name="__MAT75">#REF!</definedName>
    <definedName name="__MAT76">#REF!</definedName>
    <definedName name="__MAT77">#REF!</definedName>
    <definedName name="__MAT78">#REF!</definedName>
    <definedName name="__MAT79">#REF!</definedName>
    <definedName name="__MAT8">#REF!</definedName>
    <definedName name="__MAT80">#REF!</definedName>
    <definedName name="__MAT81">#REF!</definedName>
    <definedName name="__MAT82">#REF!</definedName>
    <definedName name="__MAT83">'[23]Base Datos'!$B$134</definedName>
    <definedName name="__MAT832">'[24]Base Datos'!$B$125</definedName>
    <definedName name="__MAT84">#REF!</definedName>
    <definedName name="__MAT85">#REF!</definedName>
    <definedName name="__MAT86">#REF!</definedName>
    <definedName name="__MAT87">#REF!</definedName>
    <definedName name="__MAT88">#REF!</definedName>
    <definedName name="__MAT89">#REF!</definedName>
    <definedName name="__MAT9">#REF!</definedName>
    <definedName name="__MAT90">#REF!</definedName>
    <definedName name="__MAT91">#REF!</definedName>
    <definedName name="__MAT92">#REF!</definedName>
    <definedName name="__MAT93">#REF!</definedName>
    <definedName name="__MAT94">#REF!</definedName>
    <definedName name="__MAT95">#REF!</definedName>
    <definedName name="__MAT96">#REF!</definedName>
    <definedName name="__MAT97">#REF!</definedName>
    <definedName name="__MAT98">#REF!</definedName>
    <definedName name="__MAT99">#REF!</definedName>
    <definedName name="__MAY88">'[25]Base Datos'!$B$11</definedName>
    <definedName name="__mo1">#REF!</definedName>
    <definedName name="__MO10">#REF!</definedName>
    <definedName name="__mo2">#REF!</definedName>
    <definedName name="__mo3">#REF!</definedName>
    <definedName name="__MO4">#REF!</definedName>
    <definedName name="__mo5">#REF!</definedName>
    <definedName name="__MO6">#REF!</definedName>
    <definedName name="__MO7">#REF!</definedName>
    <definedName name="__MO8">#REF!</definedName>
    <definedName name="__MO9">#REF!</definedName>
    <definedName name="__MOR12" localSheetId="1">#REF!</definedName>
    <definedName name="__MOR12" localSheetId="2">#REF!</definedName>
    <definedName name="__MOR12">#REF!</definedName>
    <definedName name="__MOR13" localSheetId="1">#REF!</definedName>
    <definedName name="__MOR13" localSheetId="2">#REF!</definedName>
    <definedName name="__MOR13">#REF!</definedName>
    <definedName name="__MOR14" localSheetId="1">#REF!</definedName>
    <definedName name="__MOR14" localSheetId="2">#REF!</definedName>
    <definedName name="__MOR14">#REF!</definedName>
    <definedName name="__mor15" localSheetId="1">#REF!</definedName>
    <definedName name="__mor15" localSheetId="2">#REF!</definedName>
    <definedName name="__mor15">#REF!</definedName>
    <definedName name="__MOR16" localSheetId="1">#REF!</definedName>
    <definedName name="__MOR16" localSheetId="2">#REF!</definedName>
    <definedName name="__MOR16">#REF!</definedName>
    <definedName name="__MOR17" localSheetId="1">#REF!</definedName>
    <definedName name="__MOR17" localSheetId="2">#REF!</definedName>
    <definedName name="__MOR17">#REF!</definedName>
    <definedName name="__mun2" localSheetId="1">#REF!</definedName>
    <definedName name="__mun2" localSheetId="2">#REF!</definedName>
    <definedName name="__mun2">#REF!</definedName>
    <definedName name="__MV1">#REF!</definedName>
    <definedName name="__MV10">#REF!</definedName>
    <definedName name="__MV11">#REF!</definedName>
    <definedName name="__MV12">#REF!</definedName>
    <definedName name="__MV13">#REF!</definedName>
    <definedName name="__MV14">#REF!</definedName>
    <definedName name="__MV15">#REF!</definedName>
    <definedName name="__MV16">#REF!</definedName>
    <definedName name="__MV17">#REF!</definedName>
    <definedName name="__MV18">#REF!</definedName>
    <definedName name="__MV19">#REF!</definedName>
    <definedName name="__MV2">#REF!</definedName>
    <definedName name="__MV20">#REF!</definedName>
    <definedName name="__MV3">#REF!</definedName>
    <definedName name="__MV4">#REF!</definedName>
    <definedName name="__MV5">#REF!</definedName>
    <definedName name="__MV6">#REF!</definedName>
    <definedName name="__MV7">#REF!</definedName>
    <definedName name="__MV8">#REF!</definedName>
    <definedName name="__MV9">#REF!</definedName>
    <definedName name="__n3" localSheetId="1" hidden="1">{"TAB1",#N/A,TRUE,"GENERAL";"TAB2",#N/A,TRUE,"GENERAL";"TAB3",#N/A,TRUE,"GENERAL";"TAB4",#N/A,TRUE,"GENERAL";"TAB5",#N/A,TRUE,"GENERAL"}</definedName>
    <definedName name="__n3" localSheetId="2" hidden="1">{"TAB1",#N/A,TRUE,"GENERAL";"TAB2",#N/A,TRUE,"GENERAL";"TAB3",#N/A,TRUE,"GENERAL";"TAB4",#N/A,TRUE,"GENERAL";"TAB5",#N/A,TRUE,"GENERAL"}</definedName>
    <definedName name="__n3" hidden="1">{"TAB1",#N/A,TRUE,"GENERAL";"TAB2",#N/A,TRUE,"GENERAL";"TAB3",#N/A,TRUE,"GENERAL";"TAB4",#N/A,TRUE,"GENERAL";"TAB5",#N/A,TRUE,"GENERAL"}</definedName>
    <definedName name="__n4" localSheetId="1" hidden="1">{"via1",#N/A,TRUE,"general";"via2",#N/A,TRUE,"general";"via3",#N/A,TRUE,"general"}</definedName>
    <definedName name="__n4" localSheetId="2" hidden="1">{"via1",#N/A,TRUE,"general";"via2",#N/A,TRUE,"general";"via3",#N/A,TRUE,"general"}</definedName>
    <definedName name="__n4" hidden="1">{"via1",#N/A,TRUE,"general";"via2",#N/A,TRUE,"general";"via3",#N/A,TRUE,"general"}</definedName>
    <definedName name="__n5" localSheetId="1" hidden="1">{"TAB1",#N/A,TRUE,"GENERAL";"TAB2",#N/A,TRUE,"GENERAL";"TAB3",#N/A,TRUE,"GENERAL";"TAB4",#N/A,TRUE,"GENERAL";"TAB5",#N/A,TRUE,"GENERAL"}</definedName>
    <definedName name="__n5" localSheetId="2" hidden="1">{"TAB1",#N/A,TRUE,"GENERAL";"TAB2",#N/A,TRUE,"GENERAL";"TAB3",#N/A,TRUE,"GENERAL";"TAB4",#N/A,TRUE,"GENERAL";"TAB5",#N/A,TRUE,"GENERAL"}</definedName>
    <definedName name="__n5" hidden="1">{"TAB1",#N/A,TRUE,"GENERAL";"TAB2",#N/A,TRUE,"GENERAL";"TAB3",#N/A,TRUE,"GENERAL";"TAB4",#N/A,TRUE,"GENERAL";"TAB5",#N/A,TRUE,"GENERAL"}</definedName>
    <definedName name="__NOM01">#REF!</definedName>
    <definedName name="__NOM02">#REF!</definedName>
    <definedName name="__NOM03">#REF!</definedName>
    <definedName name="__NOM1">#REF!</definedName>
    <definedName name="__NOM2">#REF!</definedName>
    <definedName name="__NOM3">#REF!</definedName>
    <definedName name="__num10" localSheetId="1">#REF!</definedName>
    <definedName name="__num10" localSheetId="2">#REF!</definedName>
    <definedName name="__num10">#REF!</definedName>
    <definedName name="__num2" localSheetId="1">#REF!</definedName>
    <definedName name="__num2" localSheetId="2">#REF!</definedName>
    <definedName name="__num2">#REF!</definedName>
    <definedName name="__num3" localSheetId="1">#REF!</definedName>
    <definedName name="__num3" localSheetId="2">#REF!</definedName>
    <definedName name="__num3">#REF!</definedName>
    <definedName name="__num4" localSheetId="1">#REF!</definedName>
    <definedName name="__num4" localSheetId="2">#REF!</definedName>
    <definedName name="__num4">#REF!</definedName>
    <definedName name="__num5" localSheetId="1">#REF!</definedName>
    <definedName name="__num5" localSheetId="2">#REF!</definedName>
    <definedName name="__num5">#REF!</definedName>
    <definedName name="__num6" localSheetId="1">#REF!</definedName>
    <definedName name="__num6" localSheetId="2">#REF!</definedName>
    <definedName name="__num6">#REF!</definedName>
    <definedName name="__num7" localSheetId="1">#REF!</definedName>
    <definedName name="__num7" localSheetId="2">#REF!</definedName>
    <definedName name="__num7">#REF!</definedName>
    <definedName name="__num8" localSheetId="1">#REF!</definedName>
    <definedName name="__num8" localSheetId="2">#REF!</definedName>
    <definedName name="__num8">#REF!</definedName>
    <definedName name="__num9" localSheetId="1">#REF!</definedName>
    <definedName name="__num9" localSheetId="2">#REF!</definedName>
    <definedName name="__num9">#REF!</definedName>
    <definedName name="__nyn7" localSheetId="1" hidden="1">{"via1",#N/A,TRUE,"general";"via2",#N/A,TRUE,"general";"via3",#N/A,TRUE,"general"}</definedName>
    <definedName name="__nyn7" localSheetId="2" hidden="1">{"via1",#N/A,TRUE,"general";"via2",#N/A,TRUE,"general";"via3",#N/A,TRUE,"general"}</definedName>
    <definedName name="__nyn7" hidden="1">{"via1",#N/A,TRUE,"general";"via2",#N/A,TRUE,"general";"via3",#N/A,TRUE,"general"}</definedName>
    <definedName name="__o4" localSheetId="1" hidden="1">{"via1",#N/A,TRUE,"general";"via2",#N/A,TRUE,"general";"via3",#N/A,TRUE,"general"}</definedName>
    <definedName name="__o4" localSheetId="2" hidden="1">{"via1",#N/A,TRUE,"general";"via2",#N/A,TRUE,"general";"via3",#N/A,TRUE,"general"}</definedName>
    <definedName name="__o4" hidden="1">{"via1",#N/A,TRUE,"general";"via2",#N/A,TRUE,"general";"via3",#N/A,TRUE,"general"}</definedName>
    <definedName name="__o5" localSheetId="1" hidden="1">{"TAB1",#N/A,TRUE,"GENERAL";"TAB2",#N/A,TRUE,"GENERAL";"TAB3",#N/A,TRUE,"GENERAL";"TAB4",#N/A,TRUE,"GENERAL";"TAB5",#N/A,TRUE,"GENERAL"}</definedName>
    <definedName name="__o5" localSheetId="2" hidden="1">{"TAB1",#N/A,TRUE,"GENERAL";"TAB2",#N/A,TRUE,"GENERAL";"TAB3",#N/A,TRUE,"GENERAL";"TAB4",#N/A,TRUE,"GENERAL";"TAB5",#N/A,TRUE,"GENERAL"}</definedName>
    <definedName name="__o5" hidden="1">{"TAB1",#N/A,TRUE,"GENERAL";"TAB2",#N/A,TRUE,"GENERAL";"TAB3",#N/A,TRUE,"GENERAL";"TAB4",#N/A,TRUE,"GENERAL";"TAB5",#N/A,TRUE,"GENERAL"}</definedName>
    <definedName name="__o6" localSheetId="1" hidden="1">{"TAB1",#N/A,TRUE,"GENERAL";"TAB2",#N/A,TRUE,"GENERAL";"TAB3",#N/A,TRUE,"GENERAL";"TAB4",#N/A,TRUE,"GENERAL";"TAB5",#N/A,TRUE,"GENERAL"}</definedName>
    <definedName name="__o6" localSheetId="2" hidden="1">{"TAB1",#N/A,TRUE,"GENERAL";"TAB2",#N/A,TRUE,"GENERAL";"TAB3",#N/A,TRUE,"GENERAL";"TAB4",#N/A,TRUE,"GENERAL";"TAB5",#N/A,TRUE,"GENERAL"}</definedName>
    <definedName name="__o6" hidden="1">{"TAB1",#N/A,TRUE,"GENERAL";"TAB2",#N/A,TRUE,"GENERAL";"TAB3",#N/A,TRUE,"GENERAL";"TAB4",#N/A,TRUE,"GENERAL";"TAB5",#N/A,TRUE,"GENERAL"}</definedName>
    <definedName name="__o7" localSheetId="1" hidden="1">{"TAB1",#N/A,TRUE,"GENERAL";"TAB2",#N/A,TRUE,"GENERAL";"TAB3",#N/A,TRUE,"GENERAL";"TAB4",#N/A,TRUE,"GENERAL";"TAB5",#N/A,TRUE,"GENERAL"}</definedName>
    <definedName name="__o7" localSheetId="2" hidden="1">{"TAB1",#N/A,TRUE,"GENERAL";"TAB2",#N/A,TRUE,"GENERAL";"TAB3",#N/A,TRUE,"GENERAL";"TAB4",#N/A,TRUE,"GENERAL";"TAB5",#N/A,TRUE,"GENERAL"}</definedName>
    <definedName name="__o7" hidden="1">{"TAB1",#N/A,TRUE,"GENERAL";"TAB2",#N/A,TRUE,"GENERAL";"TAB3",#N/A,TRUE,"GENERAL";"TAB4",#N/A,TRUE,"GENERAL";"TAB5",#N/A,TRUE,"GENERAL"}</definedName>
    <definedName name="__o8" localSheetId="1" hidden="1">{"via1",#N/A,TRUE,"general";"via2",#N/A,TRUE,"general";"via3",#N/A,TRUE,"general"}</definedName>
    <definedName name="__o8" localSheetId="2" hidden="1">{"via1",#N/A,TRUE,"general";"via2",#N/A,TRUE,"general";"via3",#N/A,TRUE,"general"}</definedName>
    <definedName name="__o8" hidden="1">{"via1",#N/A,TRUE,"general";"via2",#N/A,TRUE,"general";"via3",#N/A,TRUE,"general"}</definedName>
    <definedName name="__o9" localSheetId="1" hidden="1">{"TAB1",#N/A,TRUE,"GENERAL";"TAB2",#N/A,TRUE,"GENERAL";"TAB3",#N/A,TRUE,"GENERAL";"TAB4",#N/A,TRUE,"GENERAL";"TAB5",#N/A,TRUE,"GENERAL"}</definedName>
    <definedName name="__o9" localSheetId="2" hidden="1">{"TAB1",#N/A,TRUE,"GENERAL";"TAB2",#N/A,TRUE,"GENERAL";"TAB3",#N/A,TRUE,"GENERAL";"TAB4",#N/A,TRUE,"GENERAL";"TAB5",#N/A,TRUE,"GENERAL"}</definedName>
    <definedName name="__o9" hidden="1">{"TAB1",#N/A,TRUE,"GENERAL";"TAB2",#N/A,TRUE,"GENERAL";"TAB3",#N/A,TRUE,"GENERAL";"TAB4",#N/A,TRUE,"GENERAL";"TAB5",#N/A,TRUE,"GENERAL"}</definedName>
    <definedName name="__OCD1" localSheetId="1">#REF!</definedName>
    <definedName name="__OCD1" localSheetId="2">#REF!</definedName>
    <definedName name="__OCD1">#REF!</definedName>
    <definedName name="__OCI1" localSheetId="1">#REF!</definedName>
    <definedName name="__OCI1" localSheetId="2">#REF!</definedName>
    <definedName name="__OCI1">#REF!</definedName>
    <definedName name="__OP1">'[26]503'!#REF!</definedName>
    <definedName name="__OP2">'[26]503'!#REF!</definedName>
    <definedName name="__OP3">'[26]503'!#REF!</definedName>
    <definedName name="__p6" localSheetId="1" hidden="1">{"via1",#N/A,TRUE,"general";"via2",#N/A,TRUE,"general";"via3",#N/A,TRUE,"general"}</definedName>
    <definedName name="__p6" localSheetId="2" hidden="1">{"via1",#N/A,TRUE,"general";"via2",#N/A,TRUE,"general";"via3",#N/A,TRUE,"general"}</definedName>
    <definedName name="__p6" hidden="1">{"via1",#N/A,TRUE,"general";"via2",#N/A,TRUE,"general";"via3",#N/A,TRUE,"general"}</definedName>
    <definedName name="__p7" localSheetId="1" hidden="1">{"via1",#N/A,TRUE,"general";"via2",#N/A,TRUE,"general";"via3",#N/A,TRUE,"general"}</definedName>
    <definedName name="__p7" localSheetId="2" hidden="1">{"via1",#N/A,TRUE,"general";"via2",#N/A,TRUE,"general";"via3",#N/A,TRUE,"general"}</definedName>
    <definedName name="__p7" hidden="1">{"via1",#N/A,TRUE,"general";"via2",#N/A,TRUE,"general";"via3",#N/A,TRUE,"general"}</definedName>
    <definedName name="__p8" localSheetId="1" hidden="1">{"TAB1",#N/A,TRUE,"GENERAL";"TAB2",#N/A,TRUE,"GENERAL";"TAB3",#N/A,TRUE,"GENERAL";"TAB4",#N/A,TRUE,"GENERAL";"TAB5",#N/A,TRUE,"GENERAL"}</definedName>
    <definedName name="__p8" localSheetId="2" hidden="1">{"TAB1",#N/A,TRUE,"GENERAL";"TAB2",#N/A,TRUE,"GENERAL";"TAB3",#N/A,TRUE,"GENERAL";"TAB4",#N/A,TRUE,"GENERAL";"TAB5",#N/A,TRUE,"GENERAL"}</definedName>
    <definedName name="__p8" hidden="1">{"TAB1",#N/A,TRUE,"GENERAL";"TAB2",#N/A,TRUE,"GENERAL";"TAB3",#N/A,TRUE,"GENERAL";"TAB4",#N/A,TRUE,"GENERAL";"TAB5",#N/A,TRUE,"GENERAL"}</definedName>
    <definedName name="__Pa1" localSheetId="1">#REF!</definedName>
    <definedName name="__Pa1" localSheetId="2">#REF!</definedName>
    <definedName name="__Pa1">#REF!</definedName>
    <definedName name="__Pa2" localSheetId="1">#REF!</definedName>
    <definedName name="__Pa2" localSheetId="2">#REF!</definedName>
    <definedName name="__Pa2">#REF!</definedName>
    <definedName name="__Pa3" localSheetId="1">#REF!</definedName>
    <definedName name="__Pa3" localSheetId="2">#REF!</definedName>
    <definedName name="__Pa3">#REF!</definedName>
    <definedName name="__Pa4" localSheetId="1">#REF!</definedName>
    <definedName name="__Pa4" localSheetId="2">#REF!</definedName>
    <definedName name="__Pa4">#REF!</definedName>
    <definedName name="__PJ50" localSheetId="1">#REF!</definedName>
    <definedName name="__PJ50" localSheetId="2">#REF!</definedName>
    <definedName name="__PJ50">#REF!</definedName>
    <definedName name="__pj51" localSheetId="1">#REF!</definedName>
    <definedName name="__pj51" localSheetId="2">#REF!</definedName>
    <definedName name="__pj51">#REF!</definedName>
    <definedName name="__POR1">#REF!</definedName>
    <definedName name="__POR2">#REF!</definedName>
    <definedName name="__POR3">#REF!</definedName>
    <definedName name="__POR4">#REF!</definedName>
    <definedName name="__POR5">#REF!</definedName>
    <definedName name="__pr01" localSheetId="1">#REF!</definedName>
    <definedName name="__pr01" localSheetId="2">#REF!</definedName>
    <definedName name="__pr01">#REF!</definedName>
    <definedName name="__pr02" localSheetId="1">#REF!</definedName>
    <definedName name="__pr02" localSheetId="2">#REF!</definedName>
    <definedName name="__pr02">#REF!</definedName>
    <definedName name="__pr03" localSheetId="1">#REF!</definedName>
    <definedName name="__pr03" localSheetId="2">#REF!</definedName>
    <definedName name="__pr03">#REF!</definedName>
    <definedName name="__pr04" localSheetId="1">#REF!</definedName>
    <definedName name="__pr04" localSheetId="2">#REF!</definedName>
    <definedName name="__pr04">#REF!</definedName>
    <definedName name="__pr05" localSheetId="1">#REF!</definedName>
    <definedName name="__pr05" localSheetId="2">#REF!</definedName>
    <definedName name="__pr05">#REF!</definedName>
    <definedName name="__pr06" localSheetId="1">#REF!</definedName>
    <definedName name="__pr06" localSheetId="2">#REF!</definedName>
    <definedName name="__pr06">#REF!</definedName>
    <definedName name="__pr07" localSheetId="1">#REF!</definedName>
    <definedName name="__pr07" localSheetId="2">#REF!</definedName>
    <definedName name="__pr07">#REF!</definedName>
    <definedName name="__pr08" localSheetId="1">#REF!</definedName>
    <definedName name="__pr08" localSheetId="2">#REF!</definedName>
    <definedName name="__pr08">#REF!</definedName>
    <definedName name="__pr09" localSheetId="1">#REF!</definedName>
    <definedName name="__pr09" localSheetId="2">#REF!</definedName>
    <definedName name="__pr09">#REF!</definedName>
    <definedName name="__PR1">[27]PRECIOS!$A:$E</definedName>
    <definedName name="__pr10" localSheetId="1">#REF!</definedName>
    <definedName name="__pr10" localSheetId="2">#REF!</definedName>
    <definedName name="__pr10">#REF!</definedName>
    <definedName name="__pr11" localSheetId="1">#REF!</definedName>
    <definedName name="__pr11" localSheetId="2">#REF!</definedName>
    <definedName name="__pr11">#REF!</definedName>
    <definedName name="__pr12" localSheetId="1">#REF!</definedName>
    <definedName name="__pr12" localSheetId="2">#REF!</definedName>
    <definedName name="__pr12">#REF!</definedName>
    <definedName name="__pr13" localSheetId="1">#REF!</definedName>
    <definedName name="__pr13" localSheetId="2">#REF!</definedName>
    <definedName name="__pr13">#REF!</definedName>
    <definedName name="__pr14" localSheetId="1">#REF!</definedName>
    <definedName name="__pr14" localSheetId="2">#REF!</definedName>
    <definedName name="__pr14">#REF!</definedName>
    <definedName name="__pr15" localSheetId="1">#REF!</definedName>
    <definedName name="__pr15" localSheetId="2">#REF!</definedName>
    <definedName name="__pr15">#REF!</definedName>
    <definedName name="__pr16" localSheetId="1">#REF!</definedName>
    <definedName name="__pr16" localSheetId="2">#REF!</definedName>
    <definedName name="__pr16">#REF!</definedName>
    <definedName name="__pr17" localSheetId="1">#REF!</definedName>
    <definedName name="__pr17" localSheetId="2">#REF!</definedName>
    <definedName name="__pr17">#REF!</definedName>
    <definedName name="__pr18" localSheetId="1">#REF!</definedName>
    <definedName name="__pr18" localSheetId="2">#REF!</definedName>
    <definedName name="__pr18">#REF!</definedName>
    <definedName name="__pr19" localSheetId="1">#REF!</definedName>
    <definedName name="__pr19" localSheetId="2">#REF!</definedName>
    <definedName name="__pr19">#REF!</definedName>
    <definedName name="__pr20" localSheetId="1">#REF!</definedName>
    <definedName name="__pr20" localSheetId="2">#REF!</definedName>
    <definedName name="__pr20">#REF!</definedName>
    <definedName name="__pr21" localSheetId="1">#REF!</definedName>
    <definedName name="__pr21" localSheetId="2">#REF!</definedName>
    <definedName name="__pr21">#REF!</definedName>
    <definedName name="__pr22" localSheetId="1">#REF!</definedName>
    <definedName name="__pr22" localSheetId="2">#REF!</definedName>
    <definedName name="__pr22">#REF!</definedName>
    <definedName name="__pr23" localSheetId="1">#REF!</definedName>
    <definedName name="__pr23" localSheetId="2">#REF!</definedName>
    <definedName name="__pr23">#REF!</definedName>
    <definedName name="__pr24" localSheetId="1">#REF!</definedName>
    <definedName name="__pr24" localSheetId="2">#REF!</definedName>
    <definedName name="__pr24">#REF!</definedName>
    <definedName name="__pr25" localSheetId="1">#REF!</definedName>
    <definedName name="__pr25" localSheetId="2">#REF!</definedName>
    <definedName name="__pr25">#REF!</definedName>
    <definedName name="__pr26" localSheetId="1">#REF!</definedName>
    <definedName name="__pr26" localSheetId="2">#REF!</definedName>
    <definedName name="__pr26">#REF!</definedName>
    <definedName name="__pr27" localSheetId="1">#REF!</definedName>
    <definedName name="__pr27" localSheetId="2">#REF!</definedName>
    <definedName name="__pr27">#REF!</definedName>
    <definedName name="__pr28" localSheetId="1">#REF!</definedName>
    <definedName name="__pr28" localSheetId="2">#REF!</definedName>
    <definedName name="__pr28">#REF!</definedName>
    <definedName name="__pr29" localSheetId="1">#REF!</definedName>
    <definedName name="__pr29" localSheetId="2">#REF!</definedName>
    <definedName name="__pr29">#REF!</definedName>
    <definedName name="__pr30" localSheetId="1">#REF!</definedName>
    <definedName name="__pr30" localSheetId="2">#REF!</definedName>
    <definedName name="__pr30">#REF!</definedName>
    <definedName name="__pr31" localSheetId="1">#REF!</definedName>
    <definedName name="__pr31" localSheetId="2">#REF!</definedName>
    <definedName name="__pr31">#REF!</definedName>
    <definedName name="__pr32" localSheetId="1">#REF!</definedName>
    <definedName name="__pr32" localSheetId="2">#REF!</definedName>
    <definedName name="__pr32">#REF!</definedName>
    <definedName name="__pr33" localSheetId="1">#REF!</definedName>
    <definedName name="__pr33" localSheetId="2">#REF!</definedName>
    <definedName name="__pr33">#REF!</definedName>
    <definedName name="__pr34" localSheetId="1">#REF!</definedName>
    <definedName name="__pr34" localSheetId="2">#REF!</definedName>
    <definedName name="__pr34">#REF!</definedName>
    <definedName name="__pr35" localSheetId="1">#REF!</definedName>
    <definedName name="__pr35" localSheetId="2">#REF!</definedName>
    <definedName name="__pr35">#REF!</definedName>
    <definedName name="__pr36" localSheetId="1">#REF!</definedName>
    <definedName name="__pr36" localSheetId="2">#REF!</definedName>
    <definedName name="__pr36">#REF!</definedName>
    <definedName name="__pr37" localSheetId="1">#REF!</definedName>
    <definedName name="__pr37" localSheetId="2">#REF!</definedName>
    <definedName name="__pr37">#REF!</definedName>
    <definedName name="__pr38" localSheetId="1">#REF!</definedName>
    <definedName name="__pr38" localSheetId="2">#REF!</definedName>
    <definedName name="__pr38">#REF!</definedName>
    <definedName name="__pr39" localSheetId="1">#REF!</definedName>
    <definedName name="__pr39" localSheetId="2">#REF!</definedName>
    <definedName name="__pr39">#REF!</definedName>
    <definedName name="__pr40" localSheetId="1">#REF!</definedName>
    <definedName name="__pr40" localSheetId="2">#REF!</definedName>
    <definedName name="__pr40">#REF!</definedName>
    <definedName name="__pr41" localSheetId="1">#REF!</definedName>
    <definedName name="__pr41" localSheetId="2">#REF!</definedName>
    <definedName name="__pr41">#REF!</definedName>
    <definedName name="__pr42" localSheetId="1">#REF!</definedName>
    <definedName name="__pr42" localSheetId="2">#REF!</definedName>
    <definedName name="__pr42">#REF!</definedName>
    <definedName name="__pr43" localSheetId="1">#REF!</definedName>
    <definedName name="__pr43" localSheetId="2">#REF!</definedName>
    <definedName name="__pr43">#REF!</definedName>
    <definedName name="__pr44" localSheetId="1">#REF!</definedName>
    <definedName name="__pr44" localSheetId="2">#REF!</definedName>
    <definedName name="__pr44">#REF!</definedName>
    <definedName name="__pr45" localSheetId="1">#REF!</definedName>
    <definedName name="__pr45" localSheetId="2">#REF!</definedName>
    <definedName name="__pr45">#REF!</definedName>
    <definedName name="__pr46" localSheetId="1">#REF!</definedName>
    <definedName name="__pr46" localSheetId="2">#REF!</definedName>
    <definedName name="__pr46">#REF!</definedName>
    <definedName name="__pr47" localSheetId="1">#REF!</definedName>
    <definedName name="__pr47" localSheetId="2">#REF!</definedName>
    <definedName name="__pr47">#REF!</definedName>
    <definedName name="__pr48" localSheetId="1">#REF!</definedName>
    <definedName name="__pr48" localSheetId="2">#REF!</definedName>
    <definedName name="__pr48">#REF!</definedName>
    <definedName name="__pr49" localSheetId="1">#REF!</definedName>
    <definedName name="__pr49" localSheetId="2">#REF!</definedName>
    <definedName name="__pr49">#REF!</definedName>
    <definedName name="__pr50" localSheetId="1">#REF!</definedName>
    <definedName name="__pr50" localSheetId="2">#REF!</definedName>
    <definedName name="__pr50">#REF!</definedName>
    <definedName name="__pr51" localSheetId="1">#REF!</definedName>
    <definedName name="__pr51" localSheetId="2">#REF!</definedName>
    <definedName name="__pr51">#REF!</definedName>
    <definedName name="__pr52" localSheetId="1">#REF!</definedName>
    <definedName name="__pr52" localSheetId="2">#REF!</definedName>
    <definedName name="__pr52">#REF!</definedName>
    <definedName name="__pr53" localSheetId="1">#REF!</definedName>
    <definedName name="__pr53" localSheetId="2">#REF!</definedName>
    <definedName name="__pr53">#REF!</definedName>
    <definedName name="__pr54" localSheetId="1">#REF!</definedName>
    <definedName name="__pr54" localSheetId="2">#REF!</definedName>
    <definedName name="__pr54">#REF!</definedName>
    <definedName name="__pr55" localSheetId="1">#REF!</definedName>
    <definedName name="__pr55" localSheetId="2">#REF!</definedName>
    <definedName name="__pr55">#REF!</definedName>
    <definedName name="__pr56" localSheetId="1">#REF!</definedName>
    <definedName name="__pr56" localSheetId="2">#REF!</definedName>
    <definedName name="__pr56">#REF!</definedName>
    <definedName name="__pr57" localSheetId="1">#REF!</definedName>
    <definedName name="__pr57" localSheetId="2">#REF!</definedName>
    <definedName name="__pr57">#REF!</definedName>
    <definedName name="__pr58" localSheetId="1">#REF!</definedName>
    <definedName name="__pr58" localSheetId="2">#REF!</definedName>
    <definedName name="__pr58">#REF!</definedName>
    <definedName name="__pr59" localSheetId="1">#REF!</definedName>
    <definedName name="__pr59" localSheetId="2">#REF!</definedName>
    <definedName name="__pr59">#REF!</definedName>
    <definedName name="__pr60" localSheetId="1">#REF!</definedName>
    <definedName name="__pr60" localSheetId="2">#REF!</definedName>
    <definedName name="__pr60">#REF!</definedName>
    <definedName name="__pr61" localSheetId="1">#REF!</definedName>
    <definedName name="__pr61" localSheetId="2">#REF!</definedName>
    <definedName name="__pr61">#REF!</definedName>
    <definedName name="__pr62" localSheetId="1">#REF!</definedName>
    <definedName name="__pr62" localSheetId="2">#REF!</definedName>
    <definedName name="__pr62">#REF!</definedName>
    <definedName name="__pr63" localSheetId="1">#REF!</definedName>
    <definedName name="__pr63" localSheetId="2">#REF!</definedName>
    <definedName name="__pr63">#REF!</definedName>
    <definedName name="__pr64" localSheetId="1">#REF!</definedName>
    <definedName name="__pr64" localSheetId="2">#REF!</definedName>
    <definedName name="__pr64">#REF!</definedName>
    <definedName name="__pr65" localSheetId="1">#REF!</definedName>
    <definedName name="__pr65" localSheetId="2">#REF!</definedName>
    <definedName name="__pr65">#REF!</definedName>
    <definedName name="__pr66" localSheetId="1">#REF!</definedName>
    <definedName name="__pr66" localSheetId="2">#REF!</definedName>
    <definedName name="__pr66">#REF!</definedName>
    <definedName name="__pr67" localSheetId="1">#REF!</definedName>
    <definedName name="__pr67" localSheetId="2">#REF!</definedName>
    <definedName name="__pr67">#REF!</definedName>
    <definedName name="__pr68" localSheetId="1">#REF!</definedName>
    <definedName name="__pr68" localSheetId="2">#REF!</definedName>
    <definedName name="__pr68">#REF!</definedName>
    <definedName name="__pr69" localSheetId="1">#REF!</definedName>
    <definedName name="__pr69" localSheetId="2">#REF!</definedName>
    <definedName name="__pr69">#REF!</definedName>
    <definedName name="__pr70" localSheetId="1">#REF!</definedName>
    <definedName name="__pr70" localSheetId="2">#REF!</definedName>
    <definedName name="__pr70">#REF!</definedName>
    <definedName name="__pr71" localSheetId="1">#REF!</definedName>
    <definedName name="__pr71" localSheetId="2">#REF!</definedName>
    <definedName name="__pr71">#REF!</definedName>
    <definedName name="__pr72" localSheetId="1">#REF!</definedName>
    <definedName name="__pr72" localSheetId="2">#REF!</definedName>
    <definedName name="__pr72">#REF!</definedName>
    <definedName name="__PRE1" localSheetId="1">#REF!</definedName>
    <definedName name="__PRE1" localSheetId="2">#REF!</definedName>
    <definedName name="__PRE1">#REF!</definedName>
    <definedName name="__PRE12" localSheetId="1">#REF!</definedName>
    <definedName name="__PRE12" localSheetId="2">#REF!</definedName>
    <definedName name="__PRE12">#REF!</definedName>
    <definedName name="__psi2">#REF!</definedName>
    <definedName name="__psi3">#REF!</definedName>
    <definedName name="__psi31">#REF!</definedName>
    <definedName name="__PSI4">#REF!</definedName>
    <definedName name="__pvc4" localSheetId="1">#REF!</definedName>
    <definedName name="__pvc4" localSheetId="2">#REF!</definedName>
    <definedName name="__pvc4">#REF!</definedName>
    <definedName name="__PW2">#REF!</definedName>
    <definedName name="__r" localSheetId="1" hidden="1">{"TAB1",#N/A,TRUE,"GENERAL";"TAB2",#N/A,TRUE,"GENERAL";"TAB3",#N/A,TRUE,"GENERAL";"TAB4",#N/A,TRUE,"GENERAL";"TAB5",#N/A,TRUE,"GENERAL"}</definedName>
    <definedName name="__r" localSheetId="2" hidden="1">{"TAB1",#N/A,TRUE,"GENERAL";"TAB2",#N/A,TRUE,"GENERAL";"TAB3",#N/A,TRUE,"GENERAL";"TAB4",#N/A,TRUE,"GENERAL";"TAB5",#N/A,TRUE,"GENERAL"}</definedName>
    <definedName name="__r" hidden="1">{"TAB1",#N/A,TRUE,"GENERAL";"TAB2",#N/A,TRUE,"GENERAL";"TAB3",#N/A,TRUE,"GENERAL";"TAB4",#N/A,TRUE,"GENERAL";"TAB5",#N/A,TRUE,"GENERAL"}</definedName>
    <definedName name="__r4r" localSheetId="1" hidden="1">{"via1",#N/A,TRUE,"general";"via2",#N/A,TRUE,"general";"via3",#N/A,TRUE,"general"}</definedName>
    <definedName name="__r4r" localSheetId="2" hidden="1">{"via1",#N/A,TRUE,"general";"via2",#N/A,TRUE,"general";"via3",#N/A,TRUE,"general"}</definedName>
    <definedName name="__r4r" hidden="1">{"via1",#N/A,TRUE,"general";"via2",#N/A,TRUE,"general";"via3",#N/A,TRUE,"general"}</definedName>
    <definedName name="__Rc" localSheetId="1">#REF!</definedName>
    <definedName name="__Rc" localSheetId="2">#REF!</definedName>
    <definedName name="__Rc">#REF!</definedName>
    <definedName name="__RDE216" localSheetId="1">#REF!</definedName>
    <definedName name="__RDE216" localSheetId="2">#REF!</definedName>
    <definedName name="__RDE216">#REF!</definedName>
    <definedName name="__RDE266" localSheetId="1">#REF!</definedName>
    <definedName name="__RDE266" localSheetId="2">#REF!</definedName>
    <definedName name="__RDE266">#REF!</definedName>
    <definedName name="__RDE3256" localSheetId="1">#REF!</definedName>
    <definedName name="__RDE3256" localSheetId="2">#REF!</definedName>
    <definedName name="__RDE3256">#REF!</definedName>
    <definedName name="__RDE416" localSheetId="1">#REF!</definedName>
    <definedName name="__RDE416" localSheetId="2">#REF!</definedName>
    <definedName name="__RDE416">#REF!</definedName>
    <definedName name="__RDE512" localSheetId="1">#REF!</definedName>
    <definedName name="__RDE512" localSheetId="2">#REF!</definedName>
    <definedName name="__RDE512">#REF!</definedName>
    <definedName name="__RDE513" localSheetId="1">#REF!</definedName>
    <definedName name="__RDE513" localSheetId="2">#REF!</definedName>
    <definedName name="__RDE513">#REF!</definedName>
    <definedName name="__ref4" localSheetId="1">#REF!</definedName>
    <definedName name="__ref4" localSheetId="2">#REF!</definedName>
    <definedName name="__ref4">#REF!</definedName>
    <definedName name="__ref60" localSheetId="1">#REF!</definedName>
    <definedName name="__ref60" localSheetId="2">#REF!</definedName>
    <definedName name="__ref60">#REF!</definedName>
    <definedName name="__rtu6" localSheetId="1" hidden="1">{"via1",#N/A,TRUE,"general";"via2",#N/A,TRUE,"general";"via3",#N/A,TRUE,"general"}</definedName>
    <definedName name="__rtu6" localSheetId="2" hidden="1">{"via1",#N/A,TRUE,"general";"via2",#N/A,TRUE,"general";"via3",#N/A,TRUE,"general"}</definedName>
    <definedName name="__rtu6" hidden="1">{"via1",#N/A,TRUE,"general";"via2",#N/A,TRUE,"general";"via3",#N/A,TRUE,"general"}</definedName>
    <definedName name="__s1" localSheetId="1" hidden="1">{"via1",#N/A,TRUE,"general";"via2",#N/A,TRUE,"general";"via3",#N/A,TRUE,"general"}</definedName>
    <definedName name="__s1" localSheetId="2" hidden="1">{"via1",#N/A,TRUE,"general";"via2",#N/A,TRUE,"general";"via3",#N/A,TRUE,"general"}</definedName>
    <definedName name="__s1" hidden="1">{"via1",#N/A,TRUE,"general";"via2",#N/A,TRUE,"general";"via3",#N/A,TRUE,"general"}</definedName>
    <definedName name="__s2" localSheetId="1" hidden="1">{"TAB1",#N/A,TRUE,"GENERAL";"TAB2",#N/A,TRUE,"GENERAL";"TAB3",#N/A,TRUE,"GENERAL";"TAB4",#N/A,TRUE,"GENERAL";"TAB5",#N/A,TRUE,"GENERAL"}</definedName>
    <definedName name="__s2" localSheetId="2" hidden="1">{"TAB1",#N/A,TRUE,"GENERAL";"TAB2",#N/A,TRUE,"GENERAL";"TAB3",#N/A,TRUE,"GENERAL";"TAB4",#N/A,TRUE,"GENERAL";"TAB5",#N/A,TRUE,"GENERAL"}</definedName>
    <definedName name="__s2" hidden="1">{"TAB1",#N/A,TRUE,"GENERAL";"TAB2",#N/A,TRUE,"GENERAL";"TAB3",#N/A,TRUE,"GENERAL";"TAB4",#N/A,TRUE,"GENERAL";"TAB5",#N/A,TRUE,"GENERAL"}</definedName>
    <definedName name="__s3" localSheetId="1" hidden="1">{"TAB1",#N/A,TRUE,"GENERAL";"TAB2",#N/A,TRUE,"GENERAL";"TAB3",#N/A,TRUE,"GENERAL";"TAB4",#N/A,TRUE,"GENERAL";"TAB5",#N/A,TRUE,"GENERAL"}</definedName>
    <definedName name="__s3" localSheetId="2" hidden="1">{"TAB1",#N/A,TRUE,"GENERAL";"TAB2",#N/A,TRUE,"GENERAL";"TAB3",#N/A,TRUE,"GENERAL";"TAB4",#N/A,TRUE,"GENERAL";"TAB5",#N/A,TRUE,"GENERAL"}</definedName>
    <definedName name="__s3" hidden="1">{"TAB1",#N/A,TRUE,"GENERAL";"TAB2",#N/A,TRUE,"GENERAL";"TAB3",#N/A,TRUE,"GENERAL";"TAB4",#N/A,TRUE,"GENERAL";"TAB5",#N/A,TRUE,"GENERAL"}</definedName>
    <definedName name="__s4" localSheetId="1" hidden="1">{"via1",#N/A,TRUE,"general";"via2",#N/A,TRUE,"general";"via3",#N/A,TRUE,"general"}</definedName>
    <definedName name="__s4" localSheetId="2" hidden="1">{"via1",#N/A,TRUE,"general";"via2",#N/A,TRUE,"general";"via3",#N/A,TRUE,"general"}</definedName>
    <definedName name="__s4" hidden="1">{"via1",#N/A,TRUE,"general";"via2",#N/A,TRUE,"general";"via3",#N/A,TRUE,"general"}</definedName>
    <definedName name="__s5" localSheetId="1" hidden="1">{"via1",#N/A,TRUE,"general";"via2",#N/A,TRUE,"general";"via3",#N/A,TRUE,"general"}</definedName>
    <definedName name="__s5" localSheetId="2" hidden="1">{"via1",#N/A,TRUE,"general";"via2",#N/A,TRUE,"general";"via3",#N/A,TRUE,"general"}</definedName>
    <definedName name="__s5" hidden="1">{"via1",#N/A,TRUE,"general";"via2",#N/A,TRUE,"general";"via3",#N/A,TRUE,"general"}</definedName>
    <definedName name="__s6" localSheetId="1" hidden="1">{"TAB1",#N/A,TRUE,"GENERAL";"TAB2",#N/A,TRUE,"GENERAL";"TAB3",#N/A,TRUE,"GENERAL";"TAB4",#N/A,TRUE,"GENERAL";"TAB5",#N/A,TRUE,"GENERAL"}</definedName>
    <definedName name="__s6" localSheetId="2" hidden="1">{"TAB1",#N/A,TRUE,"GENERAL";"TAB2",#N/A,TRUE,"GENERAL";"TAB3",#N/A,TRUE,"GENERAL";"TAB4",#N/A,TRUE,"GENERAL";"TAB5",#N/A,TRUE,"GENERAL"}</definedName>
    <definedName name="__s6" hidden="1">{"TAB1",#N/A,TRUE,"GENERAL";"TAB2",#N/A,TRUE,"GENERAL";"TAB3",#N/A,TRUE,"GENERAL";"TAB4",#N/A,TRUE,"GENERAL";"TAB5",#N/A,TRUE,"GENERAL"}</definedName>
    <definedName name="__s7" localSheetId="1" hidden="1">{"via1",#N/A,TRUE,"general";"via2",#N/A,TRUE,"general";"via3",#N/A,TRUE,"general"}</definedName>
    <definedName name="__s7" localSheetId="2" hidden="1">{"via1",#N/A,TRUE,"general";"via2",#N/A,TRUE,"general";"via3",#N/A,TRUE,"general"}</definedName>
    <definedName name="__s7" hidden="1">{"via1",#N/A,TRUE,"general";"via2",#N/A,TRUE,"general";"via3",#N/A,TRUE,"general"}</definedName>
    <definedName name="__SBC1" localSheetId="1">#REF!</definedName>
    <definedName name="__SBC1" localSheetId="2">#REF!</definedName>
    <definedName name="__SBC1">#REF!</definedName>
    <definedName name="__SBC3" localSheetId="1">#REF!</definedName>
    <definedName name="__SBC3" localSheetId="2">#REF!</definedName>
    <definedName name="__SBC3">#REF!</definedName>
    <definedName name="__SBC5" localSheetId="1">#REF!</definedName>
    <definedName name="__SBC5" localSheetId="2">#REF!</definedName>
    <definedName name="__SBC5">#REF!</definedName>
    <definedName name="__shared_1_0_0">#REF!*#REF!</definedName>
    <definedName name="__shared_1_0_1">#REF!*#REF!</definedName>
    <definedName name="__shared_1_0_2">#REF!*#REF!</definedName>
    <definedName name="__shared_1_0_3">#REF!*#REF!</definedName>
    <definedName name="__shared_1_0_4">#REF!*#REF!</definedName>
    <definedName name="__shared_1_0_5">#REF!*#REF!</definedName>
    <definedName name="__shared_1_0_6">#REF!*#REF!</definedName>
    <definedName name="__shared_1_0_7">#REF!*#REF!</definedName>
    <definedName name="__shared_1_0_8">#REF!*#REF!</definedName>
    <definedName name="__shared_2_0_13">+#REF!*#REF!</definedName>
    <definedName name="__shared_2_0_17">+#REF!*#REF!</definedName>
    <definedName name="__shared_2_0_3">+#REF!*#REF!</definedName>
    <definedName name="__shared_2_0_4">+#REF!*#REF!</definedName>
    <definedName name="__shared_2_0_8">+#REF!*#REF!</definedName>
    <definedName name="__shared_2_0_9">+#REF!*#REF!</definedName>
    <definedName name="__shared_3_0_11">#REF!*#REF!</definedName>
    <definedName name="__shared_3_0_12">#REF!+#REF!</definedName>
    <definedName name="__shared_3_0_13">#REF!*#REF!</definedName>
    <definedName name="__shared_3_0_14">#REF!*#REF!</definedName>
    <definedName name="__shared_3_0_17">#REF!*#REF!</definedName>
    <definedName name="__shared_3_0_18">#REF!+#REF!</definedName>
    <definedName name="__shared_3_0_2">#REF!*#REF!</definedName>
    <definedName name="__shared_3_0_20">#REF!+#REF!</definedName>
    <definedName name="__shared_3_0_3">#REF!*#REF!</definedName>
    <definedName name="__shared_3_0_5">#REF!+#REF!</definedName>
    <definedName name="__shared_3_0_6">#REF!*#REF!</definedName>
    <definedName name="__shared_3_0_9">#REF!+#REF!</definedName>
    <definedName name="__t3" localSheetId="1" hidden="1">{"TAB1",#N/A,TRUE,"GENERAL";"TAB2",#N/A,TRUE,"GENERAL";"TAB3",#N/A,TRUE,"GENERAL";"TAB4",#N/A,TRUE,"GENERAL";"TAB5",#N/A,TRUE,"GENERAL"}</definedName>
    <definedName name="__t3" localSheetId="2" hidden="1">{"TAB1",#N/A,TRUE,"GENERAL";"TAB2",#N/A,TRUE,"GENERAL";"TAB3",#N/A,TRUE,"GENERAL";"TAB4",#N/A,TRUE,"GENERAL";"TAB5",#N/A,TRUE,"GENERAL"}</definedName>
    <definedName name="__t3" hidden="1">{"TAB1",#N/A,TRUE,"GENERAL";"TAB2",#N/A,TRUE,"GENERAL";"TAB3",#N/A,TRUE,"GENERAL";"TAB4",#N/A,TRUE,"GENERAL";"TAB5",#N/A,TRUE,"GENERAL"}</definedName>
    <definedName name="__t4" localSheetId="1" hidden="1">{"via1",#N/A,TRUE,"general";"via2",#N/A,TRUE,"general";"via3",#N/A,TRUE,"general"}</definedName>
    <definedName name="__t4" localSheetId="2" hidden="1">{"via1",#N/A,TRUE,"general";"via2",#N/A,TRUE,"general";"via3",#N/A,TRUE,"general"}</definedName>
    <definedName name="__t4" hidden="1">{"via1",#N/A,TRUE,"general";"via2",#N/A,TRUE,"general";"via3",#N/A,TRUE,"general"}</definedName>
    <definedName name="__t5" localSheetId="1" hidden="1">{"TAB1",#N/A,TRUE,"GENERAL";"TAB2",#N/A,TRUE,"GENERAL";"TAB3",#N/A,TRUE,"GENERAL";"TAB4",#N/A,TRUE,"GENERAL";"TAB5",#N/A,TRUE,"GENERAL"}</definedName>
    <definedName name="__t5" localSheetId="2" hidden="1">{"TAB1",#N/A,TRUE,"GENERAL";"TAB2",#N/A,TRUE,"GENERAL";"TAB3",#N/A,TRUE,"GENERAL";"TAB4",#N/A,TRUE,"GENERAL";"TAB5",#N/A,TRUE,"GENERAL"}</definedName>
    <definedName name="__t5" hidden="1">{"TAB1",#N/A,TRUE,"GENERAL";"TAB2",#N/A,TRUE,"GENERAL";"TAB3",#N/A,TRUE,"GENERAL";"TAB4",#N/A,TRUE,"GENERAL";"TAB5",#N/A,TRUE,"GENERAL"}</definedName>
    <definedName name="__t6" localSheetId="1" hidden="1">{"via1",#N/A,TRUE,"general";"via2",#N/A,TRUE,"general";"via3",#N/A,TRUE,"general"}</definedName>
    <definedName name="__t6" localSheetId="2" hidden="1">{"via1",#N/A,TRUE,"general";"via2",#N/A,TRUE,"general";"via3",#N/A,TRUE,"general"}</definedName>
    <definedName name="__t6" hidden="1">{"via1",#N/A,TRUE,"general";"via2",#N/A,TRUE,"general";"via3",#N/A,TRUE,"general"}</definedName>
    <definedName name="__t66" localSheetId="1" hidden="1">{"TAB1",#N/A,TRUE,"GENERAL";"TAB2",#N/A,TRUE,"GENERAL";"TAB3",#N/A,TRUE,"GENERAL";"TAB4",#N/A,TRUE,"GENERAL";"TAB5",#N/A,TRUE,"GENERAL"}</definedName>
    <definedName name="__t66" localSheetId="2" hidden="1">{"TAB1",#N/A,TRUE,"GENERAL";"TAB2",#N/A,TRUE,"GENERAL";"TAB3",#N/A,TRUE,"GENERAL";"TAB4",#N/A,TRUE,"GENERAL";"TAB5",#N/A,TRUE,"GENERAL"}</definedName>
    <definedName name="__t66" hidden="1">{"TAB1",#N/A,TRUE,"GENERAL";"TAB2",#N/A,TRUE,"GENERAL";"TAB3",#N/A,TRUE,"GENERAL";"TAB4",#N/A,TRUE,"GENERAL";"TAB5",#N/A,TRUE,"GENERAL"}</definedName>
    <definedName name="__t7" localSheetId="1" hidden="1">{"via1",#N/A,TRUE,"general";"via2",#N/A,TRUE,"general";"via3",#N/A,TRUE,"general"}</definedName>
    <definedName name="__t7" localSheetId="2" hidden="1">{"via1",#N/A,TRUE,"general";"via2",#N/A,TRUE,"general";"via3",#N/A,TRUE,"general"}</definedName>
    <definedName name="__t7" hidden="1">{"via1",#N/A,TRUE,"general";"via2",#N/A,TRUE,"general";"via3",#N/A,TRUE,"general"}</definedName>
    <definedName name="__t77" localSheetId="1" hidden="1">{"TAB1",#N/A,TRUE,"GENERAL";"TAB2",#N/A,TRUE,"GENERAL";"TAB3",#N/A,TRUE,"GENERAL";"TAB4",#N/A,TRUE,"GENERAL";"TAB5",#N/A,TRUE,"GENERAL"}</definedName>
    <definedName name="__t77" localSheetId="2" hidden="1">{"TAB1",#N/A,TRUE,"GENERAL";"TAB2",#N/A,TRUE,"GENERAL";"TAB3",#N/A,TRUE,"GENERAL";"TAB4",#N/A,TRUE,"GENERAL";"TAB5",#N/A,TRUE,"GENERAL"}</definedName>
    <definedName name="__t77" hidden="1">{"TAB1",#N/A,TRUE,"GENERAL";"TAB2",#N/A,TRUE,"GENERAL";"TAB3",#N/A,TRUE,"GENERAL";"TAB4",#N/A,TRUE,"GENERAL";"TAB5",#N/A,TRUE,"GENERAL"}</definedName>
    <definedName name="__t8" localSheetId="1" hidden="1">{"TAB1",#N/A,TRUE,"GENERAL";"TAB2",#N/A,TRUE,"GENERAL";"TAB3",#N/A,TRUE,"GENERAL";"TAB4",#N/A,TRUE,"GENERAL";"TAB5",#N/A,TRUE,"GENERAL"}</definedName>
    <definedName name="__t8" localSheetId="2" hidden="1">{"TAB1",#N/A,TRUE,"GENERAL";"TAB2",#N/A,TRUE,"GENERAL";"TAB3",#N/A,TRUE,"GENERAL";"TAB4",#N/A,TRUE,"GENERAL";"TAB5",#N/A,TRUE,"GENERAL"}</definedName>
    <definedName name="__t8" hidden="1">{"TAB1",#N/A,TRUE,"GENERAL";"TAB2",#N/A,TRUE,"GENERAL";"TAB3",#N/A,TRUE,"GENERAL";"TAB4",#N/A,TRUE,"GENERAL";"TAB5",#N/A,TRUE,"GENERAL"}</definedName>
    <definedName name="__t88" localSheetId="1" hidden="1">{"via1",#N/A,TRUE,"general";"via2",#N/A,TRUE,"general";"via3",#N/A,TRUE,"general"}</definedName>
    <definedName name="__t88" localSheetId="2" hidden="1">{"via1",#N/A,TRUE,"general";"via2",#N/A,TRUE,"general";"via3",#N/A,TRUE,"general"}</definedName>
    <definedName name="__t88" hidden="1">{"via1",#N/A,TRUE,"general";"via2",#N/A,TRUE,"general";"via3",#N/A,TRUE,"general"}</definedName>
    <definedName name="__t9" localSheetId="1" hidden="1">{"TAB1",#N/A,TRUE,"GENERAL";"TAB2",#N/A,TRUE,"GENERAL";"TAB3",#N/A,TRUE,"GENERAL";"TAB4",#N/A,TRUE,"GENERAL";"TAB5",#N/A,TRUE,"GENERAL"}</definedName>
    <definedName name="__t9" localSheetId="2" hidden="1">{"TAB1",#N/A,TRUE,"GENERAL";"TAB2",#N/A,TRUE,"GENERAL";"TAB3",#N/A,TRUE,"GENERAL";"TAB4",#N/A,TRUE,"GENERAL";"TAB5",#N/A,TRUE,"GENERAL"}</definedName>
    <definedName name="__t9" hidden="1">{"TAB1",#N/A,TRUE,"GENERAL";"TAB2",#N/A,TRUE,"GENERAL";"TAB3",#N/A,TRUE,"GENERAL";"TAB4",#N/A,TRUE,"GENERAL";"TAB5",#N/A,TRUE,"GENERAL"}</definedName>
    <definedName name="__t99" localSheetId="1" hidden="1">{"via1",#N/A,TRUE,"general";"via2",#N/A,TRUE,"general";"via3",#N/A,TRUE,"general"}</definedName>
    <definedName name="__t99" localSheetId="2" hidden="1">{"via1",#N/A,TRUE,"general";"via2",#N/A,TRUE,"general";"via3",#N/A,TRUE,"general"}</definedName>
    <definedName name="__t99" hidden="1">{"via1",#N/A,TRUE,"general";"via2",#N/A,TRUE,"general";"via3",#N/A,TRUE,"general"}</definedName>
    <definedName name="__tc1">#REF!</definedName>
    <definedName name="__tc2">#REF!</definedName>
    <definedName name="__TC212" localSheetId="1">#REF!</definedName>
    <definedName name="__TC212" localSheetId="2">#REF!</definedName>
    <definedName name="__TC212">#REF!</definedName>
    <definedName name="__tc3">#REF!</definedName>
    <definedName name="__TEE1">#REF!</definedName>
    <definedName name="__TEE3">#REF!</definedName>
    <definedName name="__TEE6">[2]CONS!$E$28</definedName>
    <definedName name="__TOP1" localSheetId="1">#REF!</definedName>
    <definedName name="__TOP1" localSheetId="2">#REF!</definedName>
    <definedName name="__TOP1">#REF!</definedName>
    <definedName name="__TOP10" localSheetId="1">#REF!</definedName>
    <definedName name="__TOP10" localSheetId="2">#REF!</definedName>
    <definedName name="__TOP10">#REF!</definedName>
    <definedName name="__TOP2" localSheetId="1">#REF!</definedName>
    <definedName name="__TOP2" localSheetId="2">#REF!</definedName>
    <definedName name="__TOP2">#REF!</definedName>
    <definedName name="__TOP3" localSheetId="1">#REF!</definedName>
    <definedName name="__TOP3" localSheetId="2">#REF!</definedName>
    <definedName name="__TOP3">#REF!</definedName>
    <definedName name="__TOP4" localSheetId="1">#REF!</definedName>
    <definedName name="__TOP4" localSheetId="2">#REF!</definedName>
    <definedName name="__TOP4">#REF!</definedName>
    <definedName name="__TOP5" localSheetId="1">#REF!</definedName>
    <definedName name="__TOP5" localSheetId="2">#REF!</definedName>
    <definedName name="__TOP5">#REF!</definedName>
    <definedName name="__TOP6" localSheetId="1">#REF!</definedName>
    <definedName name="__TOP6" localSheetId="2">#REF!</definedName>
    <definedName name="__TOP6">#REF!</definedName>
    <definedName name="__TOP7" localSheetId="1">#REF!</definedName>
    <definedName name="__TOP7" localSheetId="2">#REF!</definedName>
    <definedName name="__TOP7">#REF!</definedName>
    <definedName name="__TOP8" localSheetId="1">#REF!</definedName>
    <definedName name="__TOP8" localSheetId="2">#REF!</definedName>
    <definedName name="__TOP8">#REF!</definedName>
    <definedName name="__TOP9" localSheetId="1">#REF!</definedName>
    <definedName name="__TOP9" localSheetId="2">#REF!</definedName>
    <definedName name="__TOP9">#REF!</definedName>
    <definedName name="__TOT1" localSheetId="1">#REF!</definedName>
    <definedName name="__TOT1" localSheetId="2">#REF!</definedName>
    <definedName name="__TOT1">#REF!</definedName>
    <definedName name="__u4" localSheetId="1" hidden="1">{"TAB1",#N/A,TRUE,"GENERAL";"TAB2",#N/A,TRUE,"GENERAL";"TAB3",#N/A,TRUE,"GENERAL";"TAB4",#N/A,TRUE,"GENERAL";"TAB5",#N/A,TRUE,"GENERAL"}</definedName>
    <definedName name="__u4" localSheetId="2" hidden="1">{"TAB1",#N/A,TRUE,"GENERAL";"TAB2",#N/A,TRUE,"GENERAL";"TAB3",#N/A,TRUE,"GENERAL";"TAB4",#N/A,TRUE,"GENERAL";"TAB5",#N/A,TRUE,"GENERAL"}</definedName>
    <definedName name="__u4" hidden="1">{"TAB1",#N/A,TRUE,"GENERAL";"TAB2",#N/A,TRUE,"GENERAL";"TAB3",#N/A,TRUE,"GENERAL";"TAB4",#N/A,TRUE,"GENERAL";"TAB5",#N/A,TRUE,"GENERAL"}</definedName>
    <definedName name="__u5" localSheetId="1" hidden="1">{"TAB1",#N/A,TRUE,"GENERAL";"TAB2",#N/A,TRUE,"GENERAL";"TAB3",#N/A,TRUE,"GENERAL";"TAB4",#N/A,TRUE,"GENERAL";"TAB5",#N/A,TRUE,"GENERAL"}</definedName>
    <definedName name="__u5" localSheetId="2" hidden="1">{"TAB1",#N/A,TRUE,"GENERAL";"TAB2",#N/A,TRUE,"GENERAL";"TAB3",#N/A,TRUE,"GENERAL";"TAB4",#N/A,TRUE,"GENERAL";"TAB5",#N/A,TRUE,"GENERAL"}</definedName>
    <definedName name="__u5" hidden="1">{"TAB1",#N/A,TRUE,"GENERAL";"TAB2",#N/A,TRUE,"GENERAL";"TAB3",#N/A,TRUE,"GENERAL";"TAB4",#N/A,TRUE,"GENERAL";"TAB5",#N/A,TRUE,"GENERAL"}</definedName>
    <definedName name="__u6" localSheetId="1" hidden="1">{"TAB1",#N/A,TRUE,"GENERAL";"TAB2",#N/A,TRUE,"GENERAL";"TAB3",#N/A,TRUE,"GENERAL";"TAB4",#N/A,TRUE,"GENERAL";"TAB5",#N/A,TRUE,"GENERAL"}</definedName>
    <definedName name="__u6" localSheetId="2" hidden="1">{"TAB1",#N/A,TRUE,"GENERAL";"TAB2",#N/A,TRUE,"GENERAL";"TAB3",#N/A,TRUE,"GENERAL";"TAB4",#N/A,TRUE,"GENERAL";"TAB5",#N/A,TRUE,"GENERAL"}</definedName>
    <definedName name="__u6" hidden="1">{"TAB1",#N/A,TRUE,"GENERAL";"TAB2",#N/A,TRUE,"GENERAL";"TAB3",#N/A,TRUE,"GENERAL";"TAB4",#N/A,TRUE,"GENERAL";"TAB5",#N/A,TRUE,"GENERAL"}</definedName>
    <definedName name="__u7" localSheetId="1" hidden="1">{"via1",#N/A,TRUE,"general";"via2",#N/A,TRUE,"general";"via3",#N/A,TRUE,"general"}</definedName>
    <definedName name="__u7" localSheetId="2" hidden="1">{"via1",#N/A,TRUE,"general";"via2",#N/A,TRUE,"general";"via3",#N/A,TRUE,"general"}</definedName>
    <definedName name="__u7" hidden="1">{"via1",#N/A,TRUE,"general";"via2",#N/A,TRUE,"general";"via3",#N/A,TRUE,"general"}</definedName>
    <definedName name="__u8" localSheetId="1" hidden="1">{"TAB1",#N/A,TRUE,"GENERAL";"TAB2",#N/A,TRUE,"GENERAL";"TAB3",#N/A,TRUE,"GENERAL";"TAB4",#N/A,TRUE,"GENERAL";"TAB5",#N/A,TRUE,"GENERAL"}</definedName>
    <definedName name="__u8" localSheetId="2" hidden="1">{"TAB1",#N/A,TRUE,"GENERAL";"TAB2",#N/A,TRUE,"GENERAL";"TAB3",#N/A,TRUE,"GENERAL";"TAB4",#N/A,TRUE,"GENERAL";"TAB5",#N/A,TRUE,"GENERAL"}</definedName>
    <definedName name="__u8" hidden="1">{"TAB1",#N/A,TRUE,"GENERAL";"TAB2",#N/A,TRUE,"GENERAL";"TAB3",#N/A,TRUE,"GENERAL";"TAB4",#N/A,TRUE,"GENERAL";"TAB5",#N/A,TRUE,"GENERAL"}</definedName>
    <definedName name="__u9" localSheetId="1" hidden="1">{"TAB1",#N/A,TRUE,"GENERAL";"TAB2",#N/A,TRUE,"GENERAL";"TAB3",#N/A,TRUE,"GENERAL";"TAB4",#N/A,TRUE,"GENERAL";"TAB5",#N/A,TRUE,"GENERAL"}</definedName>
    <definedName name="__u9" localSheetId="2" hidden="1">{"TAB1",#N/A,TRUE,"GENERAL";"TAB2",#N/A,TRUE,"GENERAL";"TAB3",#N/A,TRUE,"GENERAL";"TAB4",#N/A,TRUE,"GENERAL";"TAB5",#N/A,TRUE,"GENERAL"}</definedName>
    <definedName name="__u9" hidden="1">{"TAB1",#N/A,TRUE,"GENERAL";"TAB2",#N/A,TRUE,"GENERAL";"TAB3",#N/A,TRUE,"GENERAL";"TAB4",#N/A,TRUE,"GENERAL";"TAB5",#N/A,TRUE,"GENERAL"}</definedName>
    <definedName name="__UNI1">#REF!</definedName>
    <definedName name="__UNI2">#REF!</definedName>
    <definedName name="__ur7" localSheetId="1" hidden="1">{"TAB1",#N/A,TRUE,"GENERAL";"TAB2",#N/A,TRUE,"GENERAL";"TAB3",#N/A,TRUE,"GENERAL";"TAB4",#N/A,TRUE,"GENERAL";"TAB5",#N/A,TRUE,"GENERAL"}</definedName>
    <definedName name="__ur7" localSheetId="2" hidden="1">{"TAB1",#N/A,TRUE,"GENERAL";"TAB2",#N/A,TRUE,"GENERAL";"TAB3",#N/A,TRUE,"GENERAL";"TAB4",#N/A,TRUE,"GENERAL";"TAB5",#N/A,TRUE,"GENERAL"}</definedName>
    <definedName name="__ur7" hidden="1">{"TAB1",#N/A,TRUE,"GENERAL";"TAB2",#N/A,TRUE,"GENERAL";"TAB3",#N/A,TRUE,"GENERAL";"TAB4",#N/A,TRUE,"GENERAL";"TAB5",#N/A,TRUE,"GENERAL"}</definedName>
    <definedName name="__V1" localSheetId="1">#REF!</definedName>
    <definedName name="__V1" localSheetId="2">#REF!</definedName>
    <definedName name="__V1">#REF!</definedName>
    <definedName name="__v2" localSheetId="1" hidden="1">{"via1",#N/A,TRUE,"general";"via2",#N/A,TRUE,"general";"via3",#N/A,TRUE,"general"}</definedName>
    <definedName name="__v2" localSheetId="2" hidden="1">{"via1",#N/A,TRUE,"general";"via2",#N/A,TRUE,"general";"via3",#N/A,TRUE,"general"}</definedName>
    <definedName name="__v2" hidden="1">{"via1",#N/A,TRUE,"general";"via2",#N/A,TRUE,"general";"via3",#N/A,TRUE,"general"}</definedName>
    <definedName name="__v3" localSheetId="1" hidden="1">{"TAB1",#N/A,TRUE,"GENERAL";"TAB2",#N/A,TRUE,"GENERAL";"TAB3",#N/A,TRUE,"GENERAL";"TAB4",#N/A,TRUE,"GENERAL";"TAB5",#N/A,TRUE,"GENERAL"}</definedName>
    <definedName name="__v3" localSheetId="2" hidden="1">{"TAB1",#N/A,TRUE,"GENERAL";"TAB2",#N/A,TRUE,"GENERAL";"TAB3",#N/A,TRUE,"GENERAL";"TAB4",#N/A,TRUE,"GENERAL";"TAB5",#N/A,TRUE,"GENERAL"}</definedName>
    <definedName name="__v3" hidden="1">{"TAB1",#N/A,TRUE,"GENERAL";"TAB2",#N/A,TRUE,"GENERAL";"TAB3",#N/A,TRUE,"GENERAL";"TAB4",#N/A,TRUE,"GENERAL";"TAB5",#N/A,TRUE,"GENERAL"}</definedName>
    <definedName name="__v4" localSheetId="1" hidden="1">{"TAB1",#N/A,TRUE,"GENERAL";"TAB2",#N/A,TRUE,"GENERAL";"TAB3",#N/A,TRUE,"GENERAL";"TAB4",#N/A,TRUE,"GENERAL";"TAB5",#N/A,TRUE,"GENERAL"}</definedName>
    <definedName name="__v4" localSheetId="2" hidden="1">{"TAB1",#N/A,TRUE,"GENERAL";"TAB2",#N/A,TRUE,"GENERAL";"TAB3",#N/A,TRUE,"GENERAL";"TAB4",#N/A,TRUE,"GENERAL";"TAB5",#N/A,TRUE,"GENERAL"}</definedName>
    <definedName name="__v4" hidden="1">{"TAB1",#N/A,TRUE,"GENERAL";"TAB2",#N/A,TRUE,"GENERAL";"TAB3",#N/A,TRUE,"GENERAL";"TAB4",#N/A,TRUE,"GENERAL";"TAB5",#N/A,TRUE,"GENERAL"}</definedName>
    <definedName name="__v5" localSheetId="1" hidden="1">{"TAB1",#N/A,TRUE,"GENERAL";"TAB2",#N/A,TRUE,"GENERAL";"TAB3",#N/A,TRUE,"GENERAL";"TAB4",#N/A,TRUE,"GENERAL";"TAB5",#N/A,TRUE,"GENERAL"}</definedName>
    <definedName name="__v5" localSheetId="2" hidden="1">{"TAB1",#N/A,TRUE,"GENERAL";"TAB2",#N/A,TRUE,"GENERAL";"TAB3",#N/A,TRUE,"GENERAL";"TAB4",#N/A,TRUE,"GENERAL";"TAB5",#N/A,TRUE,"GENERAL"}</definedName>
    <definedName name="__v5" hidden="1">{"TAB1",#N/A,TRUE,"GENERAL";"TAB2",#N/A,TRUE,"GENERAL";"TAB3",#N/A,TRUE,"GENERAL";"TAB4",#N/A,TRUE,"GENERAL";"TAB5",#N/A,TRUE,"GENERAL"}</definedName>
    <definedName name="__v6" localSheetId="1" hidden="1">{"TAB1",#N/A,TRUE,"GENERAL";"TAB2",#N/A,TRUE,"GENERAL";"TAB3",#N/A,TRUE,"GENERAL";"TAB4",#N/A,TRUE,"GENERAL";"TAB5",#N/A,TRUE,"GENERAL"}</definedName>
    <definedName name="__v6" localSheetId="2" hidden="1">{"TAB1",#N/A,TRUE,"GENERAL";"TAB2",#N/A,TRUE,"GENERAL";"TAB3",#N/A,TRUE,"GENERAL";"TAB4",#N/A,TRUE,"GENERAL";"TAB5",#N/A,TRUE,"GENERAL"}</definedName>
    <definedName name="__v6" hidden="1">{"TAB1",#N/A,TRUE,"GENERAL";"TAB2",#N/A,TRUE,"GENERAL";"TAB3",#N/A,TRUE,"GENERAL";"TAB4",#N/A,TRUE,"GENERAL";"TAB5",#N/A,TRUE,"GENERAL"}</definedName>
    <definedName name="__v7" localSheetId="1" hidden="1">{"via1",#N/A,TRUE,"general";"via2",#N/A,TRUE,"general";"via3",#N/A,TRUE,"general"}</definedName>
    <definedName name="__v7" localSheetId="2" hidden="1">{"via1",#N/A,TRUE,"general";"via2",#N/A,TRUE,"general";"via3",#N/A,TRUE,"general"}</definedName>
    <definedName name="__v7" hidden="1">{"via1",#N/A,TRUE,"general";"via2",#N/A,TRUE,"general";"via3",#N/A,TRUE,"general"}</definedName>
    <definedName name="__v8" localSheetId="1" hidden="1">{"TAB1",#N/A,TRUE,"GENERAL";"TAB2",#N/A,TRUE,"GENERAL";"TAB3",#N/A,TRUE,"GENERAL";"TAB4",#N/A,TRUE,"GENERAL";"TAB5",#N/A,TRUE,"GENERAL"}</definedName>
    <definedName name="__v8" localSheetId="2" hidden="1">{"TAB1",#N/A,TRUE,"GENERAL";"TAB2",#N/A,TRUE,"GENERAL";"TAB3",#N/A,TRUE,"GENERAL";"TAB4",#N/A,TRUE,"GENERAL";"TAB5",#N/A,TRUE,"GENERAL"}</definedName>
    <definedName name="__v8" hidden="1">{"TAB1",#N/A,TRUE,"GENERAL";"TAB2",#N/A,TRUE,"GENERAL";"TAB3",#N/A,TRUE,"GENERAL";"TAB4",#N/A,TRUE,"GENERAL";"TAB5",#N/A,TRUE,"GENERAL"}</definedName>
    <definedName name="__v9" localSheetId="1" hidden="1">{"TAB1",#N/A,TRUE,"GENERAL";"TAB2",#N/A,TRUE,"GENERAL";"TAB3",#N/A,TRUE,"GENERAL";"TAB4",#N/A,TRUE,"GENERAL";"TAB5",#N/A,TRUE,"GENERAL"}</definedName>
    <definedName name="__v9" localSheetId="2" hidden="1">{"TAB1",#N/A,TRUE,"GENERAL";"TAB2",#N/A,TRUE,"GENERAL";"TAB3",#N/A,TRUE,"GENERAL";"TAB4",#N/A,TRUE,"GENERAL";"TAB5",#N/A,TRUE,"GENERAL"}</definedName>
    <definedName name="__v9" hidden="1">{"TAB1",#N/A,TRUE,"GENERAL";"TAB2",#N/A,TRUE,"GENERAL";"TAB3",#N/A,TRUE,"GENERAL";"TAB4",#N/A,TRUE,"GENERAL";"TAB5",#N/A,TRUE,"GENERAL"}</definedName>
    <definedName name="__VEX1" localSheetId="1">#REF!</definedName>
    <definedName name="__VEX1" localSheetId="2">#REF!</definedName>
    <definedName name="__VEX1">#REF!</definedName>
    <definedName name="__VFA1" localSheetId="1">#REF!</definedName>
    <definedName name="__VFA1" localSheetId="2">#REF!</definedName>
    <definedName name="__VFA1">#REF!</definedName>
    <definedName name="__vfv4" localSheetId="1" hidden="1">{"via1",#N/A,TRUE,"general";"via2",#N/A,TRUE,"general";"via3",#N/A,TRUE,"general"}</definedName>
    <definedName name="__vfv4" localSheetId="2" hidden="1">{"via1",#N/A,TRUE,"general";"via2",#N/A,TRUE,"general";"via3",#N/A,TRUE,"general"}</definedName>
    <definedName name="__vfv4" hidden="1">{"via1",#N/A,TRUE,"general";"via2",#N/A,TRUE,"general";"via3",#N/A,TRUE,"general"}</definedName>
    <definedName name="__VIT1" localSheetId="1">#REF!</definedName>
    <definedName name="__VIT1" localSheetId="2">#REF!</definedName>
    <definedName name="__VIT1">#REF!</definedName>
    <definedName name="__VPR1" localSheetId="1">#REF!</definedName>
    <definedName name="__VPR1" localSheetId="2">#REF!</definedName>
    <definedName name="__VPR1">#REF!</definedName>
    <definedName name="__VPR2" localSheetId="1">#REF!</definedName>
    <definedName name="__VPR2" localSheetId="2">#REF!</definedName>
    <definedName name="__VPR2">#REF!</definedName>
    <definedName name="__VRP1" localSheetId="1">#REF!</definedName>
    <definedName name="__VRP1" localSheetId="2">#REF!</definedName>
    <definedName name="__VRP1">#REF!</definedName>
    <definedName name="__VSM1" localSheetId="1">#REF!</definedName>
    <definedName name="__VSM1" localSheetId="2">#REF!</definedName>
    <definedName name="__VSM1">#REF!</definedName>
    <definedName name="__x1" localSheetId="1" hidden="1">{"TAB1",#N/A,TRUE,"GENERAL";"TAB2",#N/A,TRUE,"GENERAL";"TAB3",#N/A,TRUE,"GENERAL";"TAB4",#N/A,TRUE,"GENERAL";"TAB5",#N/A,TRUE,"GENERAL"}</definedName>
    <definedName name="__x1" localSheetId="2" hidden="1">{"TAB1",#N/A,TRUE,"GENERAL";"TAB2",#N/A,TRUE,"GENERAL";"TAB3",#N/A,TRUE,"GENERAL";"TAB4",#N/A,TRUE,"GENERAL";"TAB5",#N/A,TRUE,"GENERAL"}</definedName>
    <definedName name="__x1" hidden="1">{"TAB1",#N/A,TRUE,"GENERAL";"TAB2",#N/A,TRUE,"GENERAL";"TAB3",#N/A,TRUE,"GENERAL";"TAB4",#N/A,TRUE,"GENERAL";"TAB5",#N/A,TRUE,"GENERAL"}</definedName>
    <definedName name="__x2" localSheetId="1" hidden="1">{"via1",#N/A,TRUE,"general";"via2",#N/A,TRUE,"general";"via3",#N/A,TRUE,"general"}</definedName>
    <definedName name="__x2" localSheetId="2" hidden="1">{"via1",#N/A,TRUE,"general";"via2",#N/A,TRUE,"general";"via3",#N/A,TRUE,"general"}</definedName>
    <definedName name="__x2" hidden="1">{"via1",#N/A,TRUE,"general";"via2",#N/A,TRUE,"general";"via3",#N/A,TRUE,"general"}</definedName>
    <definedName name="__x3" localSheetId="1" hidden="1">{"via1",#N/A,TRUE,"general";"via2",#N/A,TRUE,"general";"via3",#N/A,TRUE,"general"}</definedName>
    <definedName name="__x3" localSheetId="2" hidden="1">{"via1",#N/A,TRUE,"general";"via2",#N/A,TRUE,"general";"via3",#N/A,TRUE,"general"}</definedName>
    <definedName name="__x3" hidden="1">{"via1",#N/A,TRUE,"general";"via2",#N/A,TRUE,"general";"via3",#N/A,TRUE,"general"}</definedName>
    <definedName name="__x4" localSheetId="1" hidden="1">{"via1",#N/A,TRUE,"general";"via2",#N/A,TRUE,"general";"via3",#N/A,TRUE,"general"}</definedName>
    <definedName name="__x4" localSheetId="2" hidden="1">{"via1",#N/A,TRUE,"general";"via2",#N/A,TRUE,"general";"via3",#N/A,TRUE,"general"}</definedName>
    <definedName name="__x4" hidden="1">{"via1",#N/A,TRUE,"general";"via2",#N/A,TRUE,"general";"via3",#N/A,TRUE,"general"}</definedName>
    <definedName name="__x5" localSheetId="1" hidden="1">{"TAB1",#N/A,TRUE,"GENERAL";"TAB2",#N/A,TRUE,"GENERAL";"TAB3",#N/A,TRUE,"GENERAL";"TAB4",#N/A,TRUE,"GENERAL";"TAB5",#N/A,TRUE,"GENERAL"}</definedName>
    <definedName name="__x5" localSheetId="2" hidden="1">{"TAB1",#N/A,TRUE,"GENERAL";"TAB2",#N/A,TRUE,"GENERAL";"TAB3",#N/A,TRUE,"GENERAL";"TAB4",#N/A,TRUE,"GENERAL";"TAB5",#N/A,TRUE,"GENERAL"}</definedName>
    <definedName name="__x5" hidden="1">{"TAB1",#N/A,TRUE,"GENERAL";"TAB2",#N/A,TRUE,"GENERAL";"TAB3",#N/A,TRUE,"GENERAL";"TAB4",#N/A,TRUE,"GENERAL";"TAB5",#N/A,TRUE,"GENERAL"}</definedName>
    <definedName name="__x6" localSheetId="1" hidden="1">{"TAB1",#N/A,TRUE,"GENERAL";"TAB2",#N/A,TRUE,"GENERAL";"TAB3",#N/A,TRUE,"GENERAL";"TAB4",#N/A,TRUE,"GENERAL";"TAB5",#N/A,TRUE,"GENERAL"}</definedName>
    <definedName name="__x6" localSheetId="2" hidden="1">{"TAB1",#N/A,TRUE,"GENERAL";"TAB2",#N/A,TRUE,"GENERAL";"TAB3",#N/A,TRUE,"GENERAL";"TAB4",#N/A,TRUE,"GENERAL";"TAB5",#N/A,TRUE,"GENERAL"}</definedName>
    <definedName name="__x6" hidden="1">{"TAB1",#N/A,TRUE,"GENERAL";"TAB2",#N/A,TRUE,"GENERAL";"TAB3",#N/A,TRUE,"GENERAL";"TAB4",#N/A,TRUE,"GENERAL";"TAB5",#N/A,TRUE,"GENERAL"}</definedName>
    <definedName name="__x7" localSheetId="1" hidden="1">{"TAB1",#N/A,TRUE,"GENERAL";"TAB2",#N/A,TRUE,"GENERAL";"TAB3",#N/A,TRUE,"GENERAL";"TAB4",#N/A,TRUE,"GENERAL";"TAB5",#N/A,TRUE,"GENERAL"}</definedName>
    <definedName name="__x7" localSheetId="2" hidden="1">{"TAB1",#N/A,TRUE,"GENERAL";"TAB2",#N/A,TRUE,"GENERAL";"TAB3",#N/A,TRUE,"GENERAL";"TAB4",#N/A,TRUE,"GENERAL";"TAB5",#N/A,TRUE,"GENERAL"}</definedName>
    <definedName name="__x7" hidden="1">{"TAB1",#N/A,TRUE,"GENERAL";"TAB2",#N/A,TRUE,"GENERAL";"TAB3",#N/A,TRUE,"GENERAL";"TAB4",#N/A,TRUE,"GENERAL";"TAB5",#N/A,TRUE,"GENERAL"}</definedName>
    <definedName name="__x8" localSheetId="1" hidden="1">{"via1",#N/A,TRUE,"general";"via2",#N/A,TRUE,"general";"via3",#N/A,TRUE,"general"}</definedName>
    <definedName name="__x8" localSheetId="2" hidden="1">{"via1",#N/A,TRUE,"general";"via2",#N/A,TRUE,"general";"via3",#N/A,TRUE,"general"}</definedName>
    <definedName name="__x8" hidden="1">{"via1",#N/A,TRUE,"general";"via2",#N/A,TRUE,"general";"via3",#N/A,TRUE,"general"}</definedName>
    <definedName name="__x9" localSheetId="1" hidden="1">{"TAB1",#N/A,TRUE,"GENERAL";"TAB2",#N/A,TRUE,"GENERAL";"TAB3",#N/A,TRUE,"GENERAL";"TAB4",#N/A,TRUE,"GENERAL";"TAB5",#N/A,TRUE,"GENERAL"}</definedName>
    <definedName name="__x9" localSheetId="2" hidden="1">{"TAB1",#N/A,TRUE,"GENERAL";"TAB2",#N/A,TRUE,"GENERAL";"TAB3",#N/A,TRUE,"GENERAL";"TAB4",#N/A,TRUE,"GENERAL";"TAB5",#N/A,TRUE,"GENERAL"}</definedName>
    <definedName name="__x9" hidden="1">{"TAB1",#N/A,TRUE,"GENERAL";"TAB2",#N/A,TRUE,"GENERAL";"TAB3",#N/A,TRUE,"GENERAL";"TAB4",#N/A,TRUE,"GENERAL";"TAB5",#N/A,TRUE,"GENERAL"}</definedName>
    <definedName name="__xlfn.BAHTTEXT" hidden="1">#NAME?</definedName>
    <definedName name="__xlnm.Print_Area_3">#REF!</definedName>
    <definedName name="__xlnm.Print_Area_6">#REF!</definedName>
    <definedName name="__xlnm.Print_Titles_3">#REF!</definedName>
    <definedName name="__y2" localSheetId="1" hidden="1">{"TAB1",#N/A,TRUE,"GENERAL";"TAB2",#N/A,TRUE,"GENERAL";"TAB3",#N/A,TRUE,"GENERAL";"TAB4",#N/A,TRUE,"GENERAL";"TAB5",#N/A,TRUE,"GENERAL"}</definedName>
    <definedName name="__y2" localSheetId="2" hidden="1">{"TAB1",#N/A,TRUE,"GENERAL";"TAB2",#N/A,TRUE,"GENERAL";"TAB3",#N/A,TRUE,"GENERAL";"TAB4",#N/A,TRUE,"GENERAL";"TAB5",#N/A,TRUE,"GENERAL"}</definedName>
    <definedName name="__y2" hidden="1">{"TAB1",#N/A,TRUE,"GENERAL";"TAB2",#N/A,TRUE,"GENERAL";"TAB3",#N/A,TRUE,"GENERAL";"TAB4",#N/A,TRUE,"GENERAL";"TAB5",#N/A,TRUE,"GENERAL"}</definedName>
    <definedName name="__y3" localSheetId="1" hidden="1">{"via1",#N/A,TRUE,"general";"via2",#N/A,TRUE,"general";"via3",#N/A,TRUE,"general"}</definedName>
    <definedName name="__y3" localSheetId="2" hidden="1">{"via1",#N/A,TRUE,"general";"via2",#N/A,TRUE,"general";"via3",#N/A,TRUE,"general"}</definedName>
    <definedName name="__y3" hidden="1">{"via1",#N/A,TRUE,"general";"via2",#N/A,TRUE,"general";"via3",#N/A,TRUE,"general"}</definedName>
    <definedName name="__y4" localSheetId="1" hidden="1">{"via1",#N/A,TRUE,"general";"via2",#N/A,TRUE,"general";"via3",#N/A,TRUE,"general"}</definedName>
    <definedName name="__y4" localSheetId="2" hidden="1">{"via1",#N/A,TRUE,"general";"via2",#N/A,TRUE,"general";"via3",#N/A,TRUE,"general"}</definedName>
    <definedName name="__y4" hidden="1">{"via1",#N/A,TRUE,"general";"via2",#N/A,TRUE,"general";"via3",#N/A,TRUE,"general"}</definedName>
    <definedName name="__y5" localSheetId="1" hidden="1">{"TAB1",#N/A,TRUE,"GENERAL";"TAB2",#N/A,TRUE,"GENERAL";"TAB3",#N/A,TRUE,"GENERAL";"TAB4",#N/A,TRUE,"GENERAL";"TAB5",#N/A,TRUE,"GENERAL"}</definedName>
    <definedName name="__y5" localSheetId="2" hidden="1">{"TAB1",#N/A,TRUE,"GENERAL";"TAB2",#N/A,TRUE,"GENERAL";"TAB3",#N/A,TRUE,"GENERAL";"TAB4",#N/A,TRUE,"GENERAL";"TAB5",#N/A,TRUE,"GENERAL"}</definedName>
    <definedName name="__y5" hidden="1">{"TAB1",#N/A,TRUE,"GENERAL";"TAB2",#N/A,TRUE,"GENERAL";"TAB3",#N/A,TRUE,"GENERAL";"TAB4",#N/A,TRUE,"GENERAL";"TAB5",#N/A,TRUE,"GENERAL"}</definedName>
    <definedName name="__y6" localSheetId="1" hidden="1">{"via1",#N/A,TRUE,"general";"via2",#N/A,TRUE,"general";"via3",#N/A,TRUE,"general"}</definedName>
    <definedName name="__y6" localSheetId="2" hidden="1">{"via1",#N/A,TRUE,"general";"via2",#N/A,TRUE,"general";"via3",#N/A,TRUE,"general"}</definedName>
    <definedName name="__y6" hidden="1">{"via1",#N/A,TRUE,"general";"via2",#N/A,TRUE,"general";"via3",#N/A,TRUE,"general"}</definedName>
    <definedName name="__y7" localSheetId="1" hidden="1">{"via1",#N/A,TRUE,"general";"via2",#N/A,TRUE,"general";"via3",#N/A,TRUE,"general"}</definedName>
    <definedName name="__y7" localSheetId="2" hidden="1">{"via1",#N/A,TRUE,"general";"via2",#N/A,TRUE,"general";"via3",#N/A,TRUE,"general"}</definedName>
    <definedName name="__y7" hidden="1">{"via1",#N/A,TRUE,"general";"via2",#N/A,TRUE,"general";"via3",#N/A,TRUE,"general"}</definedName>
    <definedName name="__y8" localSheetId="1" hidden="1">{"via1",#N/A,TRUE,"general";"via2",#N/A,TRUE,"general";"via3",#N/A,TRUE,"general"}</definedName>
    <definedName name="__y8" localSheetId="2" hidden="1">{"via1",#N/A,TRUE,"general";"via2",#N/A,TRUE,"general";"via3",#N/A,TRUE,"general"}</definedName>
    <definedName name="__y8" hidden="1">{"via1",#N/A,TRUE,"general";"via2",#N/A,TRUE,"general";"via3",#N/A,TRUE,"general"}</definedName>
    <definedName name="__y9" localSheetId="1" hidden="1">{"TAB1",#N/A,TRUE,"GENERAL";"TAB2",#N/A,TRUE,"GENERAL";"TAB3",#N/A,TRUE,"GENERAL";"TAB4",#N/A,TRUE,"GENERAL";"TAB5",#N/A,TRUE,"GENERAL"}</definedName>
    <definedName name="__y9" localSheetId="2" hidden="1">{"TAB1",#N/A,TRUE,"GENERAL";"TAB2",#N/A,TRUE,"GENERAL";"TAB3",#N/A,TRUE,"GENERAL";"TAB4",#N/A,TRUE,"GENERAL";"TAB5",#N/A,TRUE,"GENERAL"}</definedName>
    <definedName name="__y9" hidden="1">{"TAB1",#N/A,TRUE,"GENERAL";"TAB2",#N/A,TRUE,"GENERAL";"TAB3",#N/A,TRUE,"GENERAL";"TAB4",#N/A,TRUE,"GENERAL";"TAB5",#N/A,TRUE,"GENERAL"}</definedName>
    <definedName name="__z1" localSheetId="1" hidden="1">{"TAB1",#N/A,TRUE,"GENERAL";"TAB2",#N/A,TRUE,"GENERAL";"TAB3",#N/A,TRUE,"GENERAL";"TAB4",#N/A,TRUE,"GENERAL";"TAB5",#N/A,TRUE,"GENERAL"}</definedName>
    <definedName name="__z1" localSheetId="2" hidden="1">{"TAB1",#N/A,TRUE,"GENERAL";"TAB2",#N/A,TRUE,"GENERAL";"TAB3",#N/A,TRUE,"GENERAL";"TAB4",#N/A,TRUE,"GENERAL";"TAB5",#N/A,TRUE,"GENERAL"}</definedName>
    <definedName name="__z1" hidden="1">{"TAB1",#N/A,TRUE,"GENERAL";"TAB2",#N/A,TRUE,"GENERAL";"TAB3",#N/A,TRUE,"GENERAL";"TAB4",#N/A,TRUE,"GENERAL";"TAB5",#N/A,TRUE,"GENERAL"}</definedName>
    <definedName name="__z2" localSheetId="1" hidden="1">{"via1",#N/A,TRUE,"general";"via2",#N/A,TRUE,"general";"via3",#N/A,TRUE,"general"}</definedName>
    <definedName name="__z2" localSheetId="2" hidden="1">{"via1",#N/A,TRUE,"general";"via2",#N/A,TRUE,"general";"via3",#N/A,TRUE,"general"}</definedName>
    <definedName name="__z2" hidden="1">{"via1",#N/A,TRUE,"general";"via2",#N/A,TRUE,"general";"via3",#N/A,TRUE,"general"}</definedName>
    <definedName name="__z3" localSheetId="1" hidden="1">{"via1",#N/A,TRUE,"general";"via2",#N/A,TRUE,"general";"via3",#N/A,TRUE,"general"}</definedName>
    <definedName name="__z3" localSheetId="2" hidden="1">{"via1",#N/A,TRUE,"general";"via2",#N/A,TRUE,"general";"via3",#N/A,TRUE,"general"}</definedName>
    <definedName name="__z3" hidden="1">{"via1",#N/A,TRUE,"general";"via2",#N/A,TRUE,"general";"via3",#N/A,TRUE,"general"}</definedName>
    <definedName name="__z4" localSheetId="1" hidden="1">{"TAB1",#N/A,TRUE,"GENERAL";"TAB2",#N/A,TRUE,"GENERAL";"TAB3",#N/A,TRUE,"GENERAL";"TAB4",#N/A,TRUE,"GENERAL";"TAB5",#N/A,TRUE,"GENERAL"}</definedName>
    <definedName name="__z4" localSheetId="2" hidden="1">{"TAB1",#N/A,TRUE,"GENERAL";"TAB2",#N/A,TRUE,"GENERAL";"TAB3",#N/A,TRUE,"GENERAL";"TAB4",#N/A,TRUE,"GENERAL";"TAB5",#N/A,TRUE,"GENERAL"}</definedName>
    <definedName name="__z4" hidden="1">{"TAB1",#N/A,TRUE,"GENERAL";"TAB2",#N/A,TRUE,"GENERAL";"TAB3",#N/A,TRUE,"GENERAL";"TAB4",#N/A,TRUE,"GENERAL";"TAB5",#N/A,TRUE,"GENERAL"}</definedName>
    <definedName name="__z5" localSheetId="1" hidden="1">{"via1",#N/A,TRUE,"general";"via2",#N/A,TRUE,"general";"via3",#N/A,TRUE,"general"}</definedName>
    <definedName name="__z5" localSheetId="2" hidden="1">{"via1",#N/A,TRUE,"general";"via2",#N/A,TRUE,"general";"via3",#N/A,TRUE,"general"}</definedName>
    <definedName name="__z5" hidden="1">{"via1",#N/A,TRUE,"general";"via2",#N/A,TRUE,"general";"via3",#N/A,TRUE,"general"}</definedName>
    <definedName name="__z6" localSheetId="1" hidden="1">{"TAB1",#N/A,TRUE,"GENERAL";"TAB2",#N/A,TRUE,"GENERAL";"TAB3",#N/A,TRUE,"GENERAL";"TAB4",#N/A,TRUE,"GENERAL";"TAB5",#N/A,TRUE,"GENERAL"}</definedName>
    <definedName name="__z6" localSheetId="2" hidden="1">{"TAB1",#N/A,TRUE,"GENERAL";"TAB2",#N/A,TRUE,"GENERAL";"TAB3",#N/A,TRUE,"GENERAL";"TAB4",#N/A,TRUE,"GENERAL";"TAB5",#N/A,TRUE,"GENERAL"}</definedName>
    <definedName name="__z6" hidden="1">{"TAB1",#N/A,TRUE,"GENERAL";"TAB2",#N/A,TRUE,"GENERAL";"TAB3",#N/A,TRUE,"GENERAL";"TAB4",#N/A,TRUE,"GENERAL";"TAB5",#N/A,TRUE,"GENERAL"}</definedName>
    <definedName name="_0102">"Formatos%20Convocatoria%20VISR%202012-escritorio.xls#'F5'!F12"</definedName>
    <definedName name="_1" localSheetId="1">#REF!</definedName>
    <definedName name="_1" localSheetId="2">#REF!</definedName>
    <definedName name="_1">#REF!</definedName>
    <definedName name="_1__123Graph_ACart_Utilidad" localSheetId="1" hidden="1">#REF!</definedName>
    <definedName name="_1__123Graph_ACart_Utilidad" localSheetId="2" hidden="1">#REF!</definedName>
    <definedName name="_1__123Graph_ACart_Utilidad" hidden="1">#REF!</definedName>
    <definedName name="_1_25" localSheetId="1">#REF!</definedName>
    <definedName name="_1_25" localSheetId="2">#REF!</definedName>
    <definedName name="_1_25">#REF!</definedName>
    <definedName name="_116B" localSheetId="1">#REF!</definedName>
    <definedName name="_116B" localSheetId="2">#REF!</definedName>
    <definedName name="_116B">#REF!</definedName>
    <definedName name="_117A" localSheetId="1">#REF!</definedName>
    <definedName name="_117A" localSheetId="2">#REF!</definedName>
    <definedName name="_117A">#REF!</definedName>
    <definedName name="_117B" localSheetId="1">#REF!</definedName>
    <definedName name="_117B" localSheetId="2">#REF!</definedName>
    <definedName name="_117B">#REF!</definedName>
    <definedName name="_120A" localSheetId="1">#REF!</definedName>
    <definedName name="_120A" localSheetId="2">#REF!</definedName>
    <definedName name="_120A">#REF!</definedName>
    <definedName name="_120B" localSheetId="1">#REF!</definedName>
    <definedName name="_120B" localSheetId="2">#REF!</definedName>
    <definedName name="_120B">#REF!</definedName>
    <definedName name="_121A" localSheetId="1">#REF!</definedName>
    <definedName name="_121A" localSheetId="2">#REF!</definedName>
    <definedName name="_121A">#REF!</definedName>
    <definedName name="_121B" localSheetId="1">#REF!</definedName>
    <definedName name="_121B" localSheetId="2">#REF!</definedName>
    <definedName name="_121B">#REF!</definedName>
    <definedName name="_122A" localSheetId="1">#REF!</definedName>
    <definedName name="_122A" localSheetId="2">#REF!</definedName>
    <definedName name="_122A">#REF!</definedName>
    <definedName name="_122B" localSheetId="1">#REF!</definedName>
    <definedName name="_122B" localSheetId="2">#REF!</definedName>
    <definedName name="_122B">#REF!</definedName>
    <definedName name="_123" localSheetId="1" hidden="1">#REF!</definedName>
    <definedName name="_123" localSheetId="2" hidden="1">#REF!</definedName>
    <definedName name="_123" hidden="1">#REF!</definedName>
    <definedName name="_123A" localSheetId="1">#REF!</definedName>
    <definedName name="_123A" localSheetId="2">#REF!</definedName>
    <definedName name="_123A">#REF!</definedName>
    <definedName name="_123B" localSheetId="1">#REF!</definedName>
    <definedName name="_123B" localSheetId="2">#REF!</definedName>
    <definedName name="_123B">#REF!</definedName>
    <definedName name="_124A" localSheetId="1">#REF!</definedName>
    <definedName name="_124A" localSheetId="2">#REF!</definedName>
    <definedName name="_124A">#REF!</definedName>
    <definedName name="_124B" localSheetId="1">#REF!</definedName>
    <definedName name="_124B" localSheetId="2">#REF!</definedName>
    <definedName name="_124B">#REF!</definedName>
    <definedName name="_125A" localSheetId="1">#REF!</definedName>
    <definedName name="_125A" localSheetId="2">#REF!</definedName>
    <definedName name="_125A">#REF!</definedName>
    <definedName name="_125B" localSheetId="1">#REF!</definedName>
    <definedName name="_125B" localSheetId="2">#REF!</definedName>
    <definedName name="_125B">#REF!</definedName>
    <definedName name="_126A" localSheetId="1">#REF!</definedName>
    <definedName name="_126A" localSheetId="2">#REF!</definedName>
    <definedName name="_126A">#REF!</definedName>
    <definedName name="_126B" localSheetId="1">#REF!</definedName>
    <definedName name="_126B" localSheetId="2">#REF!</definedName>
    <definedName name="_126B">#REF!</definedName>
    <definedName name="_130A" localSheetId="1">#REF!</definedName>
    <definedName name="_130A" localSheetId="2">#REF!</definedName>
    <definedName name="_130A">#REF!</definedName>
    <definedName name="_130B" localSheetId="1">#REF!</definedName>
    <definedName name="_130B" localSheetId="2">#REF!</definedName>
    <definedName name="_130B">#REF!</definedName>
    <definedName name="_131A" localSheetId="1">#REF!</definedName>
    <definedName name="_131A" localSheetId="2">#REF!</definedName>
    <definedName name="_131A">#REF!</definedName>
    <definedName name="_131B" localSheetId="1">#REF!</definedName>
    <definedName name="_131B" localSheetId="2">#REF!</definedName>
    <definedName name="_131B">#REF!</definedName>
    <definedName name="_132A" localSheetId="1">#REF!</definedName>
    <definedName name="_132A" localSheetId="2">#REF!</definedName>
    <definedName name="_132A">#REF!</definedName>
    <definedName name="_132B" localSheetId="1">#REF!</definedName>
    <definedName name="_132B" localSheetId="2">#REF!</definedName>
    <definedName name="_132B">#REF!</definedName>
    <definedName name="_133A" localSheetId="1">#REF!</definedName>
    <definedName name="_133A" localSheetId="2">#REF!</definedName>
    <definedName name="_133A">#REF!</definedName>
    <definedName name="_133B" localSheetId="1">#REF!</definedName>
    <definedName name="_133B" localSheetId="2">#REF!</definedName>
    <definedName name="_133B">#REF!</definedName>
    <definedName name="_134A" localSheetId="1">#REF!</definedName>
    <definedName name="_134A" localSheetId="2">#REF!</definedName>
    <definedName name="_134A">#REF!</definedName>
    <definedName name="_134B" localSheetId="1">#REF!</definedName>
    <definedName name="_134B" localSheetId="2">#REF!</definedName>
    <definedName name="_134B">#REF!</definedName>
    <definedName name="_150A" localSheetId="1">#REF!</definedName>
    <definedName name="_150A" localSheetId="2">#REF!</definedName>
    <definedName name="_150A">#REF!</definedName>
    <definedName name="_150B" localSheetId="1">#REF!</definedName>
    <definedName name="_150B" localSheetId="2">#REF!</definedName>
    <definedName name="_150B">#REF!</definedName>
    <definedName name="_151A" localSheetId="1">#REF!</definedName>
    <definedName name="_151A" localSheetId="2">#REF!</definedName>
    <definedName name="_151A">#REF!</definedName>
    <definedName name="_151B" localSheetId="1">#REF!</definedName>
    <definedName name="_151B" localSheetId="2">#REF!</definedName>
    <definedName name="_151B">#REF!</definedName>
    <definedName name="_152A" localSheetId="1">#REF!</definedName>
    <definedName name="_152A" localSheetId="2">#REF!</definedName>
    <definedName name="_152A">#REF!</definedName>
    <definedName name="_152B" localSheetId="1">#REF!</definedName>
    <definedName name="_152B" localSheetId="2">#REF!</definedName>
    <definedName name="_152B">#REF!</definedName>
    <definedName name="_153A" localSheetId="1">#REF!</definedName>
    <definedName name="_153A" localSheetId="2">#REF!</definedName>
    <definedName name="_153A">#REF!</definedName>
    <definedName name="_153B" localSheetId="1">#REF!</definedName>
    <definedName name="_153B" localSheetId="2">#REF!</definedName>
    <definedName name="_153B">#REF!</definedName>
    <definedName name="_154A" localSheetId="1">#REF!</definedName>
    <definedName name="_154A" localSheetId="2">#REF!</definedName>
    <definedName name="_154A">#REF!</definedName>
    <definedName name="_154B" localSheetId="1">#REF!</definedName>
    <definedName name="_154B" localSheetId="2">#REF!</definedName>
    <definedName name="_154B">#REF!</definedName>
    <definedName name="_160A" localSheetId="1">#REF!</definedName>
    <definedName name="_160A" localSheetId="2">#REF!</definedName>
    <definedName name="_160A">#REF!</definedName>
    <definedName name="_160B" localSheetId="1">#REF!</definedName>
    <definedName name="_160B" localSheetId="2">#REF!</definedName>
    <definedName name="_160B">#REF!</definedName>
    <definedName name="_161A" localSheetId="1">#REF!</definedName>
    <definedName name="_161A" localSheetId="2">#REF!</definedName>
    <definedName name="_161A">#REF!</definedName>
    <definedName name="_161B" localSheetId="1">#REF!</definedName>
    <definedName name="_161B" localSheetId="2">#REF!</definedName>
    <definedName name="_161B">#REF!</definedName>
    <definedName name="_162A" localSheetId="1">#REF!</definedName>
    <definedName name="_162A" localSheetId="2">#REF!</definedName>
    <definedName name="_162A">#REF!</definedName>
    <definedName name="_162B" localSheetId="1">#REF!</definedName>
    <definedName name="_162B" localSheetId="2">#REF!</definedName>
    <definedName name="_162B">#REF!</definedName>
    <definedName name="_163A" localSheetId="1">#REF!</definedName>
    <definedName name="_163A" localSheetId="2">#REF!</definedName>
    <definedName name="_163A">#REF!</definedName>
    <definedName name="_163B" localSheetId="1">#REF!</definedName>
    <definedName name="_163B" localSheetId="2">#REF!</definedName>
    <definedName name="_163B">#REF!</definedName>
    <definedName name="_164A" localSheetId="1">#REF!</definedName>
    <definedName name="_164A" localSheetId="2">#REF!</definedName>
    <definedName name="_164A">#REF!</definedName>
    <definedName name="_164B" localSheetId="1">#REF!</definedName>
    <definedName name="_164B" localSheetId="2">#REF!</definedName>
    <definedName name="_164B">#REF!</definedName>
    <definedName name="_165A" localSheetId="1">#REF!</definedName>
    <definedName name="_165A" localSheetId="2">#REF!</definedName>
    <definedName name="_165A">#REF!</definedName>
    <definedName name="_165B" localSheetId="1">#REF!</definedName>
    <definedName name="_165B" localSheetId="2">#REF!</definedName>
    <definedName name="_165B">#REF!</definedName>
    <definedName name="_166A" localSheetId="1">#REF!</definedName>
    <definedName name="_166A" localSheetId="2">#REF!</definedName>
    <definedName name="_166A">#REF!</definedName>
    <definedName name="_166B" localSheetId="1">#REF!</definedName>
    <definedName name="_166B" localSheetId="2">#REF!</definedName>
    <definedName name="_166B">#REF!</definedName>
    <definedName name="_167A" localSheetId="1">#REF!</definedName>
    <definedName name="_167A" localSheetId="2">#REF!</definedName>
    <definedName name="_167A">#REF!</definedName>
    <definedName name="_167B" localSheetId="1">#REF!</definedName>
    <definedName name="_167B" localSheetId="2">#REF!</definedName>
    <definedName name="_167B">#REF!</definedName>
    <definedName name="_170A" localSheetId="1">#REF!</definedName>
    <definedName name="_170A" localSheetId="2">#REF!</definedName>
    <definedName name="_170A">#REF!</definedName>
    <definedName name="_170B" localSheetId="1">#REF!</definedName>
    <definedName name="_170B" localSheetId="2">#REF!</definedName>
    <definedName name="_170B">#REF!</definedName>
    <definedName name="_171A" localSheetId="1">#REF!</definedName>
    <definedName name="_171A" localSheetId="2">#REF!</definedName>
    <definedName name="_171A">#REF!</definedName>
    <definedName name="_171B" localSheetId="1">#REF!</definedName>
    <definedName name="_171B" localSheetId="2">#REF!</definedName>
    <definedName name="_171B">#REF!</definedName>
    <definedName name="_172A" localSheetId="1">#REF!</definedName>
    <definedName name="_172A" localSheetId="2">#REF!</definedName>
    <definedName name="_172A">#REF!</definedName>
    <definedName name="_172B" localSheetId="1">#REF!</definedName>
    <definedName name="_172B" localSheetId="2">#REF!</definedName>
    <definedName name="_172B">#REF!</definedName>
    <definedName name="_173A" localSheetId="1">#REF!</definedName>
    <definedName name="_173A" localSheetId="2">#REF!</definedName>
    <definedName name="_173A">#REF!</definedName>
    <definedName name="_173B" localSheetId="1">#REF!</definedName>
    <definedName name="_173B" localSheetId="2">#REF!</definedName>
    <definedName name="_173B">#REF!</definedName>
    <definedName name="_174A" localSheetId="1">#REF!</definedName>
    <definedName name="_174A" localSheetId="2">#REF!</definedName>
    <definedName name="_174A">#REF!</definedName>
    <definedName name="_174B" localSheetId="1">#REF!</definedName>
    <definedName name="_174B" localSheetId="2">#REF!</definedName>
    <definedName name="_174B">#REF!</definedName>
    <definedName name="_175A" localSheetId="1">#REF!</definedName>
    <definedName name="_175A" localSheetId="2">#REF!</definedName>
    <definedName name="_175A">#REF!</definedName>
    <definedName name="_175B" localSheetId="1">#REF!</definedName>
    <definedName name="_175B" localSheetId="2">#REF!</definedName>
    <definedName name="_175B">#REF!</definedName>
    <definedName name="_18_Dic" localSheetId="1">#REF!</definedName>
    <definedName name="_18_Dic" localSheetId="2">#REF!</definedName>
    <definedName name="_18_Dic">#REF!</definedName>
    <definedName name="_180A" localSheetId="1">#REF!</definedName>
    <definedName name="_180A" localSheetId="2">#REF!</definedName>
    <definedName name="_180A">#REF!</definedName>
    <definedName name="_180B" localSheetId="1">#REF!</definedName>
    <definedName name="_180B" localSheetId="2">#REF!</definedName>
    <definedName name="_180B">#REF!</definedName>
    <definedName name="_181A" localSheetId="1">#REF!</definedName>
    <definedName name="_181A" localSheetId="2">#REF!</definedName>
    <definedName name="_181A">#REF!</definedName>
    <definedName name="_181B" localSheetId="1">#REF!</definedName>
    <definedName name="_181B" localSheetId="2">#REF!</definedName>
    <definedName name="_181B">#REF!</definedName>
    <definedName name="_182A" localSheetId="1">#REF!</definedName>
    <definedName name="_182A" localSheetId="2">#REF!</definedName>
    <definedName name="_182A">#REF!</definedName>
    <definedName name="_182B" localSheetId="1">#REF!</definedName>
    <definedName name="_182B" localSheetId="2">#REF!</definedName>
    <definedName name="_182B">#REF!</definedName>
    <definedName name="_183A" localSheetId="1">#REF!</definedName>
    <definedName name="_183A" localSheetId="2">#REF!</definedName>
    <definedName name="_183A">#REF!</definedName>
    <definedName name="_183B" localSheetId="1">#REF!</definedName>
    <definedName name="_183B" localSheetId="2">#REF!</definedName>
    <definedName name="_183B">#REF!</definedName>
    <definedName name="_184A" localSheetId="1">#REF!</definedName>
    <definedName name="_184A" localSheetId="2">#REF!</definedName>
    <definedName name="_184A">#REF!</definedName>
    <definedName name="_184B" localSheetId="1">#REF!</definedName>
    <definedName name="_184B" localSheetId="2">#REF!</definedName>
    <definedName name="_184B">#REF!</definedName>
    <definedName name="_185A" localSheetId="1">#REF!</definedName>
    <definedName name="_185A" localSheetId="2">#REF!</definedName>
    <definedName name="_185A">#REF!</definedName>
    <definedName name="_185B" localSheetId="1">#REF!</definedName>
    <definedName name="_185B" localSheetId="2">#REF!</definedName>
    <definedName name="_185B">#REF!</definedName>
    <definedName name="_190A" localSheetId="1">#REF!</definedName>
    <definedName name="_190A" localSheetId="2">#REF!</definedName>
    <definedName name="_190A">#REF!</definedName>
    <definedName name="_190B" localSheetId="1">#REF!</definedName>
    <definedName name="_190B" localSheetId="2">#REF!</definedName>
    <definedName name="_190B">#REF!</definedName>
    <definedName name="_191A" localSheetId="1">#REF!</definedName>
    <definedName name="_191A" localSheetId="2">#REF!</definedName>
    <definedName name="_191A">#REF!</definedName>
    <definedName name="_191B" localSheetId="1">#REF!</definedName>
    <definedName name="_191B" localSheetId="2">#REF!</definedName>
    <definedName name="_191B">#REF!</definedName>
    <definedName name="_192A" localSheetId="1">#REF!</definedName>
    <definedName name="_192A" localSheetId="2">#REF!</definedName>
    <definedName name="_192A">#REF!</definedName>
    <definedName name="_192B" localSheetId="1">#REF!</definedName>
    <definedName name="_192B" localSheetId="2">#REF!</definedName>
    <definedName name="_192B">#REF!</definedName>
    <definedName name="_193A" localSheetId="1">#REF!</definedName>
    <definedName name="_193A" localSheetId="2">#REF!</definedName>
    <definedName name="_193A">#REF!</definedName>
    <definedName name="_193B" localSheetId="1">#REF!</definedName>
    <definedName name="_193B" localSheetId="2">#REF!</definedName>
    <definedName name="_193B">#REF!</definedName>
    <definedName name="_194A" localSheetId="1">#REF!</definedName>
    <definedName name="_194A" localSheetId="2">#REF!</definedName>
    <definedName name="_194A">#REF!</definedName>
    <definedName name="_194B" localSheetId="1">#REF!</definedName>
    <definedName name="_194B" localSheetId="2">#REF!</definedName>
    <definedName name="_194B">#REF!</definedName>
    <definedName name="_195A" localSheetId="1">#REF!</definedName>
    <definedName name="_195A" localSheetId="2">#REF!</definedName>
    <definedName name="_195A">#REF!</definedName>
    <definedName name="_195B" localSheetId="1">#REF!</definedName>
    <definedName name="_195B" localSheetId="2">#REF!</definedName>
    <definedName name="_195B">#REF!</definedName>
    <definedName name="_196A" localSheetId="1">#REF!</definedName>
    <definedName name="_196A" localSheetId="2">#REF!</definedName>
    <definedName name="_196A">#REF!</definedName>
    <definedName name="_196B" localSheetId="1">#REF!</definedName>
    <definedName name="_196B" localSheetId="2">#REF!</definedName>
    <definedName name="_196B">#REF!</definedName>
    <definedName name="_197A" localSheetId="1">#REF!</definedName>
    <definedName name="_197A" localSheetId="2">#REF!</definedName>
    <definedName name="_197A">#REF!</definedName>
    <definedName name="_197B" localSheetId="1">#REF!</definedName>
    <definedName name="_197B" localSheetId="2">#REF!</definedName>
    <definedName name="_197B">#REF!</definedName>
    <definedName name="_1ane_o10" localSheetId="1">#REF!</definedName>
    <definedName name="_1ane_o10" localSheetId="2">#REF!</definedName>
    <definedName name="_1ane_o10">#REF!</definedName>
    <definedName name="_1Excel_BuiltIn_Print_Area_1_1" localSheetId="1">#REF!</definedName>
    <definedName name="_1Excel_BuiltIn_Print_Area_1_1" localSheetId="2">#REF!</definedName>
    <definedName name="_1Excel_BuiltIn_Print_Area_1_1">#REF!</definedName>
    <definedName name="_1Sin_nombre">#REF!</definedName>
    <definedName name="_2">#REF!</definedName>
    <definedName name="_2__123Graph_BCart_Utilidad" localSheetId="1" hidden="1">#REF!</definedName>
    <definedName name="_2__123Graph_BCart_Utilidad" localSheetId="2" hidden="1">#REF!</definedName>
    <definedName name="_2__123Graph_BCart_Utilidad" hidden="1">#REF!</definedName>
    <definedName name="_2_5__TOTAL_DE_MATERIALES_A_EXPORTAR" localSheetId="1">#REF!</definedName>
    <definedName name="_2_5__TOTAL_DE_MATERIALES_A_EXPORTAR" localSheetId="2">#REF!</definedName>
    <definedName name="_2_5__TOTAL_DE_MATERIALES_A_EXPORTAR">#REF!</definedName>
    <definedName name="_200A" localSheetId="1">#REF!</definedName>
    <definedName name="_200A" localSheetId="2">#REF!</definedName>
    <definedName name="_200A">#REF!</definedName>
    <definedName name="_200B" localSheetId="1">#REF!</definedName>
    <definedName name="_200B" localSheetId="2">#REF!</definedName>
    <definedName name="_200B">#REF!</definedName>
    <definedName name="_201A" localSheetId="1">#REF!</definedName>
    <definedName name="_201A" localSheetId="2">#REF!</definedName>
    <definedName name="_201A">#REF!</definedName>
    <definedName name="_201B" localSheetId="1">#REF!</definedName>
    <definedName name="_201B" localSheetId="2">#REF!</definedName>
    <definedName name="_201B">#REF!</definedName>
    <definedName name="_202A" localSheetId="1">#REF!</definedName>
    <definedName name="_202A" localSheetId="2">#REF!</definedName>
    <definedName name="_202A">#REF!</definedName>
    <definedName name="_202B" localSheetId="1">#REF!</definedName>
    <definedName name="_202B" localSheetId="2">#REF!</definedName>
    <definedName name="_202B">#REF!</definedName>
    <definedName name="_203A" localSheetId="1">#REF!</definedName>
    <definedName name="_203A" localSheetId="2">#REF!</definedName>
    <definedName name="_203A">#REF!</definedName>
    <definedName name="_203B" localSheetId="1">#REF!</definedName>
    <definedName name="_203B" localSheetId="2">#REF!</definedName>
    <definedName name="_203B">#REF!</definedName>
    <definedName name="_204A" localSheetId="1">#REF!</definedName>
    <definedName name="_204A" localSheetId="2">#REF!</definedName>
    <definedName name="_204A">#REF!</definedName>
    <definedName name="_204B" localSheetId="1">#REF!</definedName>
    <definedName name="_204B" localSheetId="2">#REF!</definedName>
    <definedName name="_204B">#REF!</definedName>
    <definedName name="_205A" localSheetId="1">#REF!</definedName>
    <definedName name="_205A" localSheetId="2">#REF!</definedName>
    <definedName name="_205A">#REF!</definedName>
    <definedName name="_205B" localSheetId="1">#REF!</definedName>
    <definedName name="_205B" localSheetId="2">#REF!</definedName>
    <definedName name="_205B">#REF!</definedName>
    <definedName name="_210A" localSheetId="1">#REF!</definedName>
    <definedName name="_210A" localSheetId="2">#REF!</definedName>
    <definedName name="_210A">#REF!</definedName>
    <definedName name="_210B" localSheetId="1">#REF!</definedName>
    <definedName name="_210B" localSheetId="2">#REF!</definedName>
    <definedName name="_210B">#REF!</definedName>
    <definedName name="_211A" localSheetId="1">#REF!</definedName>
    <definedName name="_211A" localSheetId="2">#REF!</definedName>
    <definedName name="_211A">#REF!</definedName>
    <definedName name="_211B" localSheetId="1">#REF!</definedName>
    <definedName name="_211B" localSheetId="2">#REF!</definedName>
    <definedName name="_211B">#REF!</definedName>
    <definedName name="_212A" localSheetId="1">#REF!</definedName>
    <definedName name="_212A" localSheetId="2">#REF!</definedName>
    <definedName name="_212A">#REF!</definedName>
    <definedName name="_212B" localSheetId="1">#REF!</definedName>
    <definedName name="_212B" localSheetId="2">#REF!</definedName>
    <definedName name="_212B">#REF!</definedName>
    <definedName name="_213A" localSheetId="1">#REF!</definedName>
    <definedName name="_213A" localSheetId="2">#REF!</definedName>
    <definedName name="_213A">#REF!</definedName>
    <definedName name="_213B" localSheetId="1">#REF!</definedName>
    <definedName name="_213B" localSheetId="2">#REF!</definedName>
    <definedName name="_213B">#REF!</definedName>
    <definedName name="_214A" localSheetId="1">#REF!</definedName>
    <definedName name="_214A" localSheetId="2">#REF!</definedName>
    <definedName name="_214A">#REF!</definedName>
    <definedName name="_214B" localSheetId="1">#REF!</definedName>
    <definedName name="_214B" localSheetId="2">#REF!</definedName>
    <definedName name="_214B">#REF!</definedName>
    <definedName name="_215A" localSheetId="1">#REF!</definedName>
    <definedName name="_215A" localSheetId="2">#REF!</definedName>
    <definedName name="_215A">#REF!</definedName>
    <definedName name="_215B" localSheetId="1">#REF!</definedName>
    <definedName name="_215B" localSheetId="2">#REF!</definedName>
    <definedName name="_215B">#REF!</definedName>
    <definedName name="_216A" localSheetId="1">#REF!</definedName>
    <definedName name="_216A" localSheetId="2">#REF!</definedName>
    <definedName name="_216A">#REF!</definedName>
    <definedName name="_216B" localSheetId="1">#REF!</definedName>
    <definedName name="_216B" localSheetId="2">#REF!</definedName>
    <definedName name="_216B">#REF!</definedName>
    <definedName name="_217A" localSheetId="1">#REF!</definedName>
    <definedName name="_217A" localSheetId="2">#REF!</definedName>
    <definedName name="_217A">#REF!</definedName>
    <definedName name="_217B" localSheetId="1">#REF!</definedName>
    <definedName name="_217B" localSheetId="2">#REF!</definedName>
    <definedName name="_217B">#REF!</definedName>
    <definedName name="_220A" localSheetId="1">#REF!</definedName>
    <definedName name="_220A" localSheetId="2">#REF!</definedName>
    <definedName name="_220A">#REF!</definedName>
    <definedName name="_220B" localSheetId="1">#REF!</definedName>
    <definedName name="_220B" localSheetId="2">#REF!</definedName>
    <definedName name="_220B">#REF!</definedName>
    <definedName name="_221A" localSheetId="1">#REF!</definedName>
    <definedName name="_221A" localSheetId="2">#REF!</definedName>
    <definedName name="_221A">#REF!</definedName>
    <definedName name="_221B" localSheetId="1">#REF!</definedName>
    <definedName name="_221B" localSheetId="2">#REF!</definedName>
    <definedName name="_221B">#REF!</definedName>
    <definedName name="_222A" localSheetId="1">#REF!</definedName>
    <definedName name="_222A" localSheetId="2">#REF!</definedName>
    <definedName name="_222A">#REF!</definedName>
    <definedName name="_222B" localSheetId="1">#REF!</definedName>
    <definedName name="_222B" localSheetId="2">#REF!</definedName>
    <definedName name="_222B">#REF!</definedName>
    <definedName name="_223A" localSheetId="1">#REF!</definedName>
    <definedName name="_223A" localSheetId="2">#REF!</definedName>
    <definedName name="_223A">#REF!</definedName>
    <definedName name="_223B" localSheetId="1">#REF!</definedName>
    <definedName name="_223B" localSheetId="2">#REF!</definedName>
    <definedName name="_223B">#REF!</definedName>
    <definedName name="_224A" localSheetId="1">#REF!</definedName>
    <definedName name="_224A" localSheetId="2">#REF!</definedName>
    <definedName name="_224A">#REF!</definedName>
    <definedName name="_224B" localSheetId="1">#REF!</definedName>
    <definedName name="_224B" localSheetId="2">#REF!</definedName>
    <definedName name="_224B">#REF!</definedName>
    <definedName name="_240A" localSheetId="1">#REF!</definedName>
    <definedName name="_240A" localSheetId="2">#REF!</definedName>
    <definedName name="_240A">#REF!</definedName>
    <definedName name="_240B" localSheetId="1">#REF!</definedName>
    <definedName name="_240B" localSheetId="2">#REF!</definedName>
    <definedName name="_240B">#REF!</definedName>
    <definedName name="_241A" localSheetId="1">#REF!</definedName>
    <definedName name="_241A" localSheetId="2">#REF!</definedName>
    <definedName name="_241A">#REF!</definedName>
    <definedName name="_241B" localSheetId="1">#REF!</definedName>
    <definedName name="_241B" localSheetId="2">#REF!</definedName>
    <definedName name="_241B">#REF!</definedName>
    <definedName name="_242A" localSheetId="1">#REF!</definedName>
    <definedName name="_242A" localSheetId="2">#REF!</definedName>
    <definedName name="_242A">#REF!</definedName>
    <definedName name="_242B" localSheetId="1">#REF!</definedName>
    <definedName name="_242B" localSheetId="2">#REF!</definedName>
    <definedName name="_242B">#REF!</definedName>
    <definedName name="_243A" localSheetId="1">#REF!</definedName>
    <definedName name="_243A" localSheetId="2">#REF!</definedName>
    <definedName name="_243A">#REF!</definedName>
    <definedName name="_243B" localSheetId="1">#REF!</definedName>
    <definedName name="_243B" localSheetId="2">#REF!</definedName>
    <definedName name="_243B">#REF!</definedName>
    <definedName name="_244A" localSheetId="1">#REF!</definedName>
    <definedName name="_244A" localSheetId="2">#REF!</definedName>
    <definedName name="_244A">#REF!</definedName>
    <definedName name="_244B" localSheetId="1">#REF!</definedName>
    <definedName name="_244B" localSheetId="2">#REF!</definedName>
    <definedName name="_244B">#REF!</definedName>
    <definedName name="_250A" localSheetId="1">#REF!</definedName>
    <definedName name="_250A" localSheetId="2">#REF!</definedName>
    <definedName name="_250A">#REF!</definedName>
    <definedName name="_250B" localSheetId="1">#REF!</definedName>
    <definedName name="_250B" localSheetId="2">#REF!</definedName>
    <definedName name="_250B">#REF!</definedName>
    <definedName name="_251A" localSheetId="1">#REF!</definedName>
    <definedName name="_251A" localSheetId="2">#REF!</definedName>
    <definedName name="_251A">#REF!</definedName>
    <definedName name="_251B" localSheetId="1">#REF!</definedName>
    <definedName name="_251B" localSheetId="2">#REF!</definedName>
    <definedName name="_251B">#REF!</definedName>
    <definedName name="_252A" localSheetId="1">#REF!</definedName>
    <definedName name="_252A" localSheetId="2">#REF!</definedName>
    <definedName name="_252A">#REF!</definedName>
    <definedName name="_252B" localSheetId="1">#REF!</definedName>
    <definedName name="_252B" localSheetId="2">#REF!</definedName>
    <definedName name="_252B">#REF!</definedName>
    <definedName name="_253A" localSheetId="1">#REF!</definedName>
    <definedName name="_253A" localSheetId="2">#REF!</definedName>
    <definedName name="_253A">#REF!</definedName>
    <definedName name="_253B" localSheetId="1">#REF!</definedName>
    <definedName name="_253B" localSheetId="2">#REF!</definedName>
    <definedName name="_253B">#REF!</definedName>
    <definedName name="_254A" localSheetId="1">#REF!</definedName>
    <definedName name="_254A" localSheetId="2">#REF!</definedName>
    <definedName name="_254A">#REF!</definedName>
    <definedName name="_254B" localSheetId="1">#REF!</definedName>
    <definedName name="_254B" localSheetId="2">#REF!</definedName>
    <definedName name="_254B">#REF!</definedName>
    <definedName name="_255A" localSheetId="1">#REF!</definedName>
    <definedName name="_255A" localSheetId="2">#REF!</definedName>
    <definedName name="_255A">#REF!</definedName>
    <definedName name="_255B" localSheetId="1">#REF!</definedName>
    <definedName name="_255B" localSheetId="2">#REF!</definedName>
    <definedName name="_255B">#REF!</definedName>
    <definedName name="_260A" localSheetId="1">#REF!</definedName>
    <definedName name="_260A" localSheetId="2">#REF!</definedName>
    <definedName name="_260A">#REF!</definedName>
    <definedName name="_260B" localSheetId="1">#REF!</definedName>
    <definedName name="_260B" localSheetId="2">#REF!</definedName>
    <definedName name="_260B">#REF!</definedName>
    <definedName name="_261A" localSheetId="1">#REF!</definedName>
    <definedName name="_261A" localSheetId="2">#REF!</definedName>
    <definedName name="_261A">#REF!</definedName>
    <definedName name="_261B" localSheetId="1">#REF!</definedName>
    <definedName name="_261B" localSheetId="2">#REF!</definedName>
    <definedName name="_261B">#REF!</definedName>
    <definedName name="_262A" localSheetId="1">#REF!</definedName>
    <definedName name="_262A" localSheetId="2">#REF!</definedName>
    <definedName name="_262A">#REF!</definedName>
    <definedName name="_262B" localSheetId="1">#REF!</definedName>
    <definedName name="_262B" localSheetId="2">#REF!</definedName>
    <definedName name="_262B">#REF!</definedName>
    <definedName name="_263A" localSheetId="1">#REF!</definedName>
    <definedName name="_263A" localSheetId="2">#REF!</definedName>
    <definedName name="_263A">#REF!</definedName>
    <definedName name="_263B" localSheetId="1">#REF!</definedName>
    <definedName name="_263B" localSheetId="2">#REF!</definedName>
    <definedName name="_263B">#REF!</definedName>
    <definedName name="_264A" localSheetId="1">#REF!</definedName>
    <definedName name="_264A" localSheetId="2">#REF!</definedName>
    <definedName name="_264A">#REF!</definedName>
    <definedName name="_264B" localSheetId="1">#REF!</definedName>
    <definedName name="_264B" localSheetId="2">#REF!</definedName>
    <definedName name="_264B">#REF!</definedName>
    <definedName name="_265A" localSheetId="1">#REF!</definedName>
    <definedName name="_265A" localSheetId="2">#REF!</definedName>
    <definedName name="_265A">#REF!</definedName>
    <definedName name="_265B" localSheetId="1">#REF!</definedName>
    <definedName name="_265B" localSheetId="2">#REF!</definedName>
    <definedName name="_265B">#REF!</definedName>
    <definedName name="_266A" localSheetId="1">#REF!</definedName>
    <definedName name="_266A" localSheetId="2">#REF!</definedName>
    <definedName name="_266A">#REF!</definedName>
    <definedName name="_266B" localSheetId="1">#REF!</definedName>
    <definedName name="_266B" localSheetId="2">#REF!</definedName>
    <definedName name="_266B">#REF!</definedName>
    <definedName name="_270A" localSheetId="1">#REF!</definedName>
    <definedName name="_270A" localSheetId="2">#REF!</definedName>
    <definedName name="_270A">#REF!</definedName>
    <definedName name="_270B" localSheetId="1">#REF!</definedName>
    <definedName name="_270B" localSheetId="2">#REF!</definedName>
    <definedName name="_270B">#REF!</definedName>
    <definedName name="_271A" localSheetId="1">#REF!</definedName>
    <definedName name="_271A" localSheetId="2">#REF!</definedName>
    <definedName name="_271A">#REF!</definedName>
    <definedName name="_271B" localSheetId="1">#REF!</definedName>
    <definedName name="_271B" localSheetId="2">#REF!</definedName>
    <definedName name="_271B">#REF!</definedName>
    <definedName name="_272A" localSheetId="1">#REF!</definedName>
    <definedName name="_272A" localSheetId="2">#REF!</definedName>
    <definedName name="_272A">#REF!</definedName>
    <definedName name="_272B" localSheetId="1">#REF!</definedName>
    <definedName name="_272B" localSheetId="2">#REF!</definedName>
    <definedName name="_272B">#REF!</definedName>
    <definedName name="_273A" localSheetId="1">#REF!</definedName>
    <definedName name="_273A" localSheetId="2">#REF!</definedName>
    <definedName name="_273A">#REF!</definedName>
    <definedName name="_273B" localSheetId="1">#REF!</definedName>
    <definedName name="_273B" localSheetId="2">#REF!</definedName>
    <definedName name="_273B">#REF!</definedName>
    <definedName name="_274A" localSheetId="1">#REF!</definedName>
    <definedName name="_274A" localSheetId="2">#REF!</definedName>
    <definedName name="_274A">#REF!</definedName>
    <definedName name="_274B" localSheetId="1">#REF!</definedName>
    <definedName name="_274B" localSheetId="2">#REF!</definedName>
    <definedName name="_274B">#REF!</definedName>
    <definedName name="_275A" localSheetId="1">#REF!</definedName>
    <definedName name="_275A" localSheetId="2">#REF!</definedName>
    <definedName name="_275A">#REF!</definedName>
    <definedName name="_275B" localSheetId="1">#REF!</definedName>
    <definedName name="_275B" localSheetId="2">#REF!</definedName>
    <definedName name="_275B">#REF!</definedName>
    <definedName name="_280A" localSheetId="1">#REF!</definedName>
    <definedName name="_280A" localSheetId="2">#REF!</definedName>
    <definedName name="_280A">#REF!</definedName>
    <definedName name="_280B" localSheetId="1">#REF!</definedName>
    <definedName name="_280B" localSheetId="2">#REF!</definedName>
    <definedName name="_280B">#REF!</definedName>
    <definedName name="_281A" localSheetId="1">#REF!</definedName>
    <definedName name="_281A" localSheetId="2">#REF!</definedName>
    <definedName name="_281A">#REF!</definedName>
    <definedName name="_281B" localSheetId="1">#REF!</definedName>
    <definedName name="_281B" localSheetId="2">#REF!</definedName>
    <definedName name="_281B">#REF!</definedName>
    <definedName name="_282A" localSheetId="1">#REF!</definedName>
    <definedName name="_282A" localSheetId="2">#REF!</definedName>
    <definedName name="_282A">#REF!</definedName>
    <definedName name="_282B" localSheetId="1">#REF!</definedName>
    <definedName name="_282B" localSheetId="2">#REF!</definedName>
    <definedName name="_282B">#REF!</definedName>
    <definedName name="_283A" localSheetId="1">#REF!</definedName>
    <definedName name="_283A" localSheetId="2">#REF!</definedName>
    <definedName name="_283A">#REF!</definedName>
    <definedName name="_283B" localSheetId="1">#REF!</definedName>
    <definedName name="_283B" localSheetId="2">#REF!</definedName>
    <definedName name="_283B">#REF!</definedName>
    <definedName name="_284A" localSheetId="1">#REF!</definedName>
    <definedName name="_284A" localSheetId="2">#REF!</definedName>
    <definedName name="_284A">#REF!</definedName>
    <definedName name="_284B" localSheetId="1">#REF!</definedName>
    <definedName name="_284B" localSheetId="2">#REF!</definedName>
    <definedName name="_284B">#REF!</definedName>
    <definedName name="_285A" localSheetId="1">#REF!</definedName>
    <definedName name="_285A" localSheetId="2">#REF!</definedName>
    <definedName name="_285A">#REF!</definedName>
    <definedName name="_285B" localSheetId="1">#REF!</definedName>
    <definedName name="_285B" localSheetId="2">#REF!</definedName>
    <definedName name="_285B">#REF!</definedName>
    <definedName name="_290A" localSheetId="1">#REF!</definedName>
    <definedName name="_290A" localSheetId="2">#REF!</definedName>
    <definedName name="_290A">#REF!</definedName>
    <definedName name="_290B" localSheetId="1">#REF!</definedName>
    <definedName name="_290B" localSheetId="2">#REF!</definedName>
    <definedName name="_290B">#REF!</definedName>
    <definedName name="_291A" localSheetId="1">#REF!</definedName>
    <definedName name="_291A" localSheetId="2">#REF!</definedName>
    <definedName name="_291A">#REF!</definedName>
    <definedName name="_291B" localSheetId="1">#REF!</definedName>
    <definedName name="_291B" localSheetId="2">#REF!</definedName>
    <definedName name="_291B">#REF!</definedName>
    <definedName name="_292A" localSheetId="1">#REF!</definedName>
    <definedName name="_292A" localSheetId="2">#REF!</definedName>
    <definedName name="_292A">#REF!</definedName>
    <definedName name="_292B" localSheetId="1">#REF!</definedName>
    <definedName name="_292B" localSheetId="2">#REF!</definedName>
    <definedName name="_292B">#REF!</definedName>
    <definedName name="_293A" localSheetId="1">#REF!</definedName>
    <definedName name="_293A" localSheetId="2">#REF!</definedName>
    <definedName name="_293A">#REF!</definedName>
    <definedName name="_293B" localSheetId="1">#REF!</definedName>
    <definedName name="_293B" localSheetId="2">#REF!</definedName>
    <definedName name="_293B">#REF!</definedName>
    <definedName name="_3">#REF!</definedName>
    <definedName name="_3__123Graph_CCart_Utilidad" localSheetId="1" hidden="1">#REF!</definedName>
    <definedName name="_3__123Graph_CCart_Utilidad" localSheetId="2" hidden="1">#REF!</definedName>
    <definedName name="_3__123Graph_CCart_Utilidad" hidden="1">#REF!</definedName>
    <definedName name="_3ane_o10" localSheetId="1">#REF!</definedName>
    <definedName name="_3ane_o10" localSheetId="2">#REF!</definedName>
    <definedName name="_3ane_o10">#REF!</definedName>
    <definedName name="_4">#REF!</definedName>
    <definedName name="_4__123Graph_LBL_ACart_Utilidad" localSheetId="1" hidden="1">#REF!</definedName>
    <definedName name="_4__123Graph_LBL_ACart_Utilidad" localSheetId="2" hidden="1">#REF!</definedName>
    <definedName name="_4__123Graph_LBL_ACart_Utilidad" hidden="1">#REF!</definedName>
    <definedName name="_4201A" localSheetId="1">#REF!</definedName>
    <definedName name="_4201A" localSheetId="2">#REF!</definedName>
    <definedName name="_4201A">#REF!</definedName>
    <definedName name="_4201B" localSheetId="1">#REF!</definedName>
    <definedName name="_4201B" localSheetId="2">#REF!</definedName>
    <definedName name="_4201B">#REF!</definedName>
    <definedName name="_4202A" localSheetId="1">#REF!</definedName>
    <definedName name="_4202A" localSheetId="2">#REF!</definedName>
    <definedName name="_4202A">#REF!</definedName>
    <definedName name="_4202B" localSheetId="1">#REF!</definedName>
    <definedName name="_4202B" localSheetId="2">#REF!</definedName>
    <definedName name="_4202B">#REF!</definedName>
    <definedName name="_4203A" localSheetId="1">#REF!</definedName>
    <definedName name="_4203A" localSheetId="2">#REF!</definedName>
    <definedName name="_4203A">#REF!</definedName>
    <definedName name="_4203B" localSheetId="1">#REF!</definedName>
    <definedName name="_4203B" localSheetId="2">#REF!</definedName>
    <definedName name="_4203B">#REF!</definedName>
    <definedName name="_4204A" localSheetId="1">#REF!</definedName>
    <definedName name="_4204A" localSheetId="2">#REF!</definedName>
    <definedName name="_4204A">#REF!</definedName>
    <definedName name="_4204B" localSheetId="1">#REF!</definedName>
    <definedName name="_4204B" localSheetId="2">#REF!</definedName>
    <definedName name="_4204B">#REF!</definedName>
    <definedName name="_4206A" localSheetId="1">#REF!</definedName>
    <definedName name="_4206A" localSheetId="2">#REF!</definedName>
    <definedName name="_4206A">#REF!</definedName>
    <definedName name="_4206B" localSheetId="1">#REF!</definedName>
    <definedName name="_4206B" localSheetId="2">#REF!</definedName>
    <definedName name="_4206B">#REF!</definedName>
    <definedName name="_4207A" localSheetId="1">#REF!</definedName>
    <definedName name="_4207A" localSheetId="2">#REF!</definedName>
    <definedName name="_4207A">#REF!</definedName>
    <definedName name="_4207B" localSheetId="1">#REF!</definedName>
    <definedName name="_4207B" localSheetId="2">#REF!</definedName>
    <definedName name="_4207B">#REF!</definedName>
    <definedName name="_4208A" localSheetId="1">#REF!</definedName>
    <definedName name="_4208A" localSheetId="2">#REF!</definedName>
    <definedName name="_4208A">#REF!</definedName>
    <definedName name="_4208B" localSheetId="1">#REF!</definedName>
    <definedName name="_4208B" localSheetId="2">#REF!</definedName>
    <definedName name="_4208B">#REF!</definedName>
    <definedName name="_4209A" localSheetId="1">#REF!</definedName>
    <definedName name="_4209A" localSheetId="2">#REF!</definedName>
    <definedName name="_4209A">#REF!</definedName>
    <definedName name="_4209B" localSheetId="1">#REF!</definedName>
    <definedName name="_4209B" localSheetId="2">#REF!</definedName>
    <definedName name="_4209B">#REF!</definedName>
    <definedName name="_4210A" localSheetId="1">#REF!</definedName>
    <definedName name="_4210A" localSheetId="2">#REF!</definedName>
    <definedName name="_4210A">#REF!</definedName>
    <definedName name="_4210B" localSheetId="1">#REF!</definedName>
    <definedName name="_4210B" localSheetId="2">#REF!</definedName>
    <definedName name="_4210B">#REF!</definedName>
    <definedName name="_4211A" localSheetId="1">#REF!</definedName>
    <definedName name="_4211A" localSheetId="2">#REF!</definedName>
    <definedName name="_4211A">#REF!</definedName>
    <definedName name="_4211B" localSheetId="1">#REF!</definedName>
    <definedName name="_4211B" localSheetId="2">#REF!</definedName>
    <definedName name="_4211B">#REF!</definedName>
    <definedName name="_4212A" localSheetId="1">#REF!</definedName>
    <definedName name="_4212A" localSheetId="2">#REF!</definedName>
    <definedName name="_4212A">#REF!</definedName>
    <definedName name="_4212B" localSheetId="1">#REF!</definedName>
    <definedName name="_4212B" localSheetId="2">#REF!</definedName>
    <definedName name="_4212B">#REF!</definedName>
    <definedName name="_4221A" localSheetId="1">#REF!</definedName>
    <definedName name="_4221A" localSheetId="2">#REF!</definedName>
    <definedName name="_4221A">#REF!</definedName>
    <definedName name="_4221B" localSheetId="1">#REF!</definedName>
    <definedName name="_4221B" localSheetId="2">#REF!</definedName>
    <definedName name="_4221B">#REF!</definedName>
    <definedName name="_4222A" localSheetId="1">#REF!</definedName>
    <definedName name="_4222A" localSheetId="2">#REF!</definedName>
    <definedName name="_4222A">#REF!</definedName>
    <definedName name="_4222B" localSheetId="1">#REF!</definedName>
    <definedName name="_4222B" localSheetId="2">#REF!</definedName>
    <definedName name="_4222B">#REF!</definedName>
    <definedName name="_4231A" localSheetId="1">#REF!</definedName>
    <definedName name="_4231A" localSheetId="2">#REF!</definedName>
    <definedName name="_4231A">#REF!</definedName>
    <definedName name="_4231B" localSheetId="1">#REF!</definedName>
    <definedName name="_4231B" localSheetId="2">#REF!</definedName>
    <definedName name="_4231B">#REF!</definedName>
    <definedName name="_4232A" localSheetId="1">#REF!</definedName>
    <definedName name="_4232A" localSheetId="2">#REF!</definedName>
    <definedName name="_4232A">#REF!</definedName>
    <definedName name="_4232B" localSheetId="1">#REF!</definedName>
    <definedName name="_4232B" localSheetId="2">#REF!</definedName>
    <definedName name="_4232B">#REF!</definedName>
    <definedName name="_4234A" localSheetId="1">#REF!</definedName>
    <definedName name="_4234A" localSheetId="2">#REF!</definedName>
    <definedName name="_4234A">#REF!</definedName>
    <definedName name="_4234B" localSheetId="1">#REF!</definedName>
    <definedName name="_4234B" localSheetId="2">#REF!</definedName>
    <definedName name="_4234B">#REF!</definedName>
    <definedName name="_4235A" localSheetId="1">#REF!</definedName>
    <definedName name="_4235A" localSheetId="2">#REF!</definedName>
    <definedName name="_4235A">#REF!</definedName>
    <definedName name="_4235B" localSheetId="1">#REF!</definedName>
    <definedName name="_4235B" localSheetId="2">#REF!</definedName>
    <definedName name="_4235B">#REF!</definedName>
    <definedName name="_4236A" localSheetId="1">#REF!</definedName>
    <definedName name="_4236A" localSheetId="2">#REF!</definedName>
    <definedName name="_4236A">#REF!</definedName>
    <definedName name="_4236B" localSheetId="1">#REF!</definedName>
    <definedName name="_4236B" localSheetId="2">#REF!</definedName>
    <definedName name="_4236B">#REF!</definedName>
    <definedName name="_4240A" localSheetId="1">#REF!</definedName>
    <definedName name="_4240A" localSheetId="2">#REF!</definedName>
    <definedName name="_4240A">#REF!</definedName>
    <definedName name="_4240B" localSheetId="1">#REF!</definedName>
    <definedName name="_4240B" localSheetId="2">#REF!</definedName>
    <definedName name="_4240B">#REF!</definedName>
    <definedName name="_4243A" localSheetId="1">#REF!</definedName>
    <definedName name="_4243A" localSheetId="2">#REF!</definedName>
    <definedName name="_4243A">#REF!</definedName>
    <definedName name="_4245A" localSheetId="1">#REF!</definedName>
    <definedName name="_4245A" localSheetId="2">#REF!</definedName>
    <definedName name="_4245A">#REF!</definedName>
    <definedName name="_4245B" localSheetId="1">#REF!</definedName>
    <definedName name="_4245B" localSheetId="2">#REF!</definedName>
    <definedName name="_4245B">#REF!</definedName>
    <definedName name="_4246A" localSheetId="1">#REF!</definedName>
    <definedName name="_4246A" localSheetId="2">#REF!</definedName>
    <definedName name="_4246A">#REF!</definedName>
    <definedName name="_4246B" localSheetId="1">#REF!</definedName>
    <definedName name="_4246B" localSheetId="2">#REF!</definedName>
    <definedName name="_4246B">#REF!</definedName>
    <definedName name="_4251A" localSheetId="1">#REF!</definedName>
    <definedName name="_4251A" localSheetId="2">#REF!</definedName>
    <definedName name="_4251A">#REF!</definedName>
    <definedName name="_4251B" localSheetId="1">#REF!</definedName>
    <definedName name="_4251B" localSheetId="2">#REF!</definedName>
    <definedName name="_4251B">#REF!</definedName>
    <definedName name="_4251C" localSheetId="1">#REF!</definedName>
    <definedName name="_4251C" localSheetId="2">#REF!</definedName>
    <definedName name="_4251C">#REF!</definedName>
    <definedName name="_4252A" localSheetId="1">#REF!</definedName>
    <definedName name="_4252A" localSheetId="2">#REF!</definedName>
    <definedName name="_4252A">#REF!</definedName>
    <definedName name="_4252B" localSheetId="1">#REF!</definedName>
    <definedName name="_4252B" localSheetId="2">#REF!</definedName>
    <definedName name="_4252B">#REF!</definedName>
    <definedName name="_4255A" localSheetId="1">#REF!</definedName>
    <definedName name="_4255A" localSheetId="2">#REF!</definedName>
    <definedName name="_4255A">#REF!</definedName>
    <definedName name="_4255B" localSheetId="1">#REF!</definedName>
    <definedName name="_4255B" localSheetId="2">#REF!</definedName>
    <definedName name="_4255B">#REF!</definedName>
    <definedName name="_4257A" localSheetId="1">#REF!</definedName>
    <definedName name="_4257A" localSheetId="2">#REF!</definedName>
    <definedName name="_4257A">#REF!</definedName>
    <definedName name="_4257B" localSheetId="1">#REF!</definedName>
    <definedName name="_4257B" localSheetId="2">#REF!</definedName>
    <definedName name="_4257B">#REF!</definedName>
    <definedName name="_4262A" localSheetId="1">#REF!</definedName>
    <definedName name="_4262A" localSheetId="2">#REF!</definedName>
    <definedName name="_4262A">#REF!</definedName>
    <definedName name="_4262B" localSheetId="1">#REF!</definedName>
    <definedName name="_4262B" localSheetId="2">#REF!</definedName>
    <definedName name="_4262B">#REF!</definedName>
    <definedName name="_4265A" localSheetId="1">#REF!</definedName>
    <definedName name="_4265A" localSheetId="2">#REF!</definedName>
    <definedName name="_4265A">#REF!</definedName>
    <definedName name="_4265B" localSheetId="1">#REF!</definedName>
    <definedName name="_4265B" localSheetId="2">#REF!</definedName>
    <definedName name="_4265B">#REF!</definedName>
    <definedName name="_4270A" localSheetId="1">#REF!</definedName>
    <definedName name="_4270A" localSheetId="2">#REF!</definedName>
    <definedName name="_4270A">#REF!</definedName>
    <definedName name="_4270B" localSheetId="1">#REF!</definedName>
    <definedName name="_4270B" localSheetId="2">#REF!</definedName>
    <definedName name="_4270B">#REF!</definedName>
    <definedName name="_4283A" localSheetId="1">#REF!</definedName>
    <definedName name="_4283A" localSheetId="2">#REF!</definedName>
    <definedName name="_4283A">#REF!</definedName>
    <definedName name="_4283B" localSheetId="1">#REF!</definedName>
    <definedName name="_4283B" localSheetId="2">#REF!</definedName>
    <definedName name="_4283B">#REF!</definedName>
    <definedName name="_4290A" localSheetId="1">#REF!</definedName>
    <definedName name="_4290A" localSheetId="2">#REF!</definedName>
    <definedName name="_4290A">#REF!</definedName>
    <definedName name="_4290B" localSheetId="1">#REF!</definedName>
    <definedName name="_4290B" localSheetId="2">#REF!</definedName>
    <definedName name="_4290B">#REF!</definedName>
    <definedName name="_4294A" localSheetId="1">#REF!</definedName>
    <definedName name="_4294A" localSheetId="2">#REF!</definedName>
    <definedName name="_4294A">#REF!</definedName>
    <definedName name="_4294B" localSheetId="1">#REF!</definedName>
    <definedName name="_4294B" localSheetId="2">#REF!</definedName>
    <definedName name="_4294B">#REF!</definedName>
    <definedName name="_4298A" localSheetId="1">#REF!</definedName>
    <definedName name="_4298A" localSheetId="2">#REF!</definedName>
    <definedName name="_4298A">#REF!</definedName>
    <definedName name="_4298B" localSheetId="1">#REF!</definedName>
    <definedName name="_4298B" localSheetId="2">#REF!</definedName>
    <definedName name="_4298B">#REF!</definedName>
    <definedName name="_42C">#REF!</definedName>
    <definedName name="_42D">#REF!</definedName>
    <definedName name="_42E">#REF!</definedName>
    <definedName name="_44">#REF!</definedName>
    <definedName name="_5__123Graph_LBL_BCart_Utilidad" localSheetId="1" hidden="1">#REF!</definedName>
    <definedName name="_5__123Graph_LBL_BCart_Utilidad" localSheetId="2" hidden="1">#REF!</definedName>
    <definedName name="_5__123Graph_LBL_BCart_Utilidad" hidden="1">#REF!</definedName>
    <definedName name="_6">#REF!</definedName>
    <definedName name="_6__123Graph_LBL_CCart_Utilidad" localSheetId="1" hidden="1">#REF!</definedName>
    <definedName name="_6__123Graph_LBL_CCart_Utilidad" localSheetId="2" hidden="1">#REF!</definedName>
    <definedName name="_6__123Graph_LBL_CCart_Utilidad" hidden="1">#REF!</definedName>
    <definedName name="_7__123Graph_XCart_Utilidad" localSheetId="1" hidden="1">#REF!</definedName>
    <definedName name="_7__123Graph_XCart_Utilidad" localSheetId="2" hidden="1">#REF!</definedName>
    <definedName name="_7__123Graph_XCart_Utilidad" hidden="1">#REF!</definedName>
    <definedName name="_911A" localSheetId="1">#REF!</definedName>
    <definedName name="_911A" localSheetId="2">#REF!</definedName>
    <definedName name="_911A">#REF!</definedName>
    <definedName name="_912A" localSheetId="1">#REF!</definedName>
    <definedName name="_912A" localSheetId="2">#REF!</definedName>
    <definedName name="_912A">#REF!</definedName>
    <definedName name="_921A" localSheetId="1">#REF!</definedName>
    <definedName name="_921A" localSheetId="2">#REF!</definedName>
    <definedName name="_921A">#REF!</definedName>
    <definedName name="_922A" localSheetId="1">#REF!</definedName>
    <definedName name="_922A" localSheetId="2">#REF!</definedName>
    <definedName name="_922A">#REF!</definedName>
    <definedName name="_A">[28]FORMULACION!$C$39</definedName>
    <definedName name="_a1" localSheetId="1" hidden="1">{"TAB1",#N/A,TRUE,"GENERAL";"TAB2",#N/A,TRUE,"GENERAL";"TAB3",#N/A,TRUE,"GENERAL";"TAB4",#N/A,TRUE,"GENERAL";"TAB5",#N/A,TRUE,"GENERAL"}</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1_1" localSheetId="1" hidden="1">{"TAB1",#N/A,TRUE,"GENERAL";"TAB2",#N/A,TRUE,"GENERAL";"TAB3",#N/A,TRUE,"GENERAL";"TAB4",#N/A,TRUE,"GENERAL";"TAB5",#N/A,TRUE,"GENERAL"}</definedName>
    <definedName name="_a1_1" localSheetId="2" hidden="1">{"TAB1",#N/A,TRUE,"GENERAL";"TAB2",#N/A,TRUE,"GENERAL";"TAB3",#N/A,TRUE,"GENERAL";"TAB4",#N/A,TRUE,"GENERAL";"TAB5",#N/A,TRUE,"GENERAL"}</definedName>
    <definedName name="_a1_1" hidden="1">{"TAB1",#N/A,TRUE,"GENERAL";"TAB2",#N/A,TRUE,"GENERAL";"TAB3",#N/A,TRUE,"GENERAL";"TAB4",#N/A,TRUE,"GENERAL";"TAB5",#N/A,TRUE,"GENERAL"}</definedName>
    <definedName name="_A16400">#REF!</definedName>
    <definedName name="_A17000">#REF!</definedName>
    <definedName name="_A20000">#REF!</definedName>
    <definedName name="_a3" localSheetId="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3_1" localSheetId="1" hidden="1">{"TAB1",#N/A,TRUE,"GENERAL";"TAB2",#N/A,TRUE,"GENERAL";"TAB3",#N/A,TRUE,"GENERAL";"TAB4",#N/A,TRUE,"GENERAL";"TAB5",#N/A,TRUE,"GENERAL"}</definedName>
    <definedName name="_a3_1" localSheetId="2" hidden="1">{"TAB1",#N/A,TRUE,"GENERAL";"TAB2",#N/A,TRUE,"GENERAL";"TAB3",#N/A,TRUE,"GENERAL";"TAB4",#N/A,TRUE,"GENERAL";"TAB5",#N/A,TRUE,"GENERAL"}</definedName>
    <definedName name="_a3_1" hidden="1">{"TAB1",#N/A,TRUE,"GENERAL";"TAB2",#N/A,TRUE,"GENERAL";"TAB3",#N/A,TRUE,"GENERAL";"TAB4",#N/A,TRUE,"GENERAL";"TAB5",#N/A,TRUE,"GENERAL"}</definedName>
    <definedName name="_A30000">#REF!</definedName>
    <definedName name="_a4" localSheetId="1" hidden="1">{"via1",#N/A,TRUE,"general";"via2",#N/A,TRUE,"general";"via3",#N/A,TRUE,"general"}</definedName>
    <definedName name="_a4" localSheetId="2" hidden="1">{"via1",#N/A,TRUE,"general";"via2",#N/A,TRUE,"general";"via3",#N/A,TRUE,"general"}</definedName>
    <definedName name="_a4" hidden="1">{"via1",#N/A,TRUE,"general";"via2",#N/A,TRUE,"general";"via3",#N/A,TRUE,"general"}</definedName>
    <definedName name="_a4_1" localSheetId="1" hidden="1">{"via1",#N/A,TRUE,"general";"via2",#N/A,TRUE,"general";"via3",#N/A,TRUE,"general"}</definedName>
    <definedName name="_a4_1" localSheetId="2" hidden="1">{"via1",#N/A,TRUE,"general";"via2",#N/A,TRUE,"general";"via3",#N/A,TRUE,"general"}</definedName>
    <definedName name="_a4_1" hidden="1">{"via1",#N/A,TRUE,"general";"via2",#N/A,TRUE,"general";"via3",#N/A,TRUE,"general"}</definedName>
    <definedName name="_a5" localSheetId="1" hidden="1">{"TAB1",#N/A,TRUE,"GENERAL";"TAB2",#N/A,TRUE,"GENERAL";"TAB3",#N/A,TRUE,"GENERAL";"TAB4",#N/A,TRUE,"GENERAL";"TAB5",#N/A,TRUE,"GENERAL"}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5_1" localSheetId="1" hidden="1">{"TAB1",#N/A,TRUE,"GENERAL";"TAB2",#N/A,TRUE,"GENERAL";"TAB3",#N/A,TRUE,"GENERAL";"TAB4",#N/A,TRUE,"GENERAL";"TAB5",#N/A,TRUE,"GENERAL"}</definedName>
    <definedName name="_a5_1" localSheetId="2" hidden="1">{"TAB1",#N/A,TRUE,"GENERAL";"TAB2",#N/A,TRUE,"GENERAL";"TAB3",#N/A,TRUE,"GENERAL";"TAB4",#N/A,TRUE,"GENERAL";"TAB5",#N/A,TRUE,"GENERAL"}</definedName>
    <definedName name="_a5_1" hidden="1">{"TAB1",#N/A,TRUE,"GENERAL";"TAB2",#N/A,TRUE,"GENERAL";"TAB3",#N/A,TRUE,"GENERAL";"TAB4",#N/A,TRUE,"GENERAL";"TAB5",#N/A,TRUE,"GENERAL"}</definedName>
    <definedName name="_a6" localSheetId="1"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6_1" localSheetId="1" hidden="1">{"TAB1",#N/A,TRUE,"GENERAL";"TAB2",#N/A,TRUE,"GENERAL";"TAB3",#N/A,TRUE,"GENERAL";"TAB4",#N/A,TRUE,"GENERAL";"TAB5",#N/A,TRUE,"GENERAL"}</definedName>
    <definedName name="_a6_1" localSheetId="2" hidden="1">{"TAB1",#N/A,TRUE,"GENERAL";"TAB2",#N/A,TRUE,"GENERAL";"TAB3",#N/A,TRUE,"GENERAL";"TAB4",#N/A,TRUE,"GENERAL";"TAB5",#N/A,TRUE,"GENERAL"}</definedName>
    <definedName name="_a6_1" hidden="1">{"TAB1",#N/A,TRUE,"GENERAL";"TAB2",#N/A,TRUE,"GENERAL";"TAB3",#N/A,TRUE,"GENERAL";"TAB4",#N/A,TRUE,"GENERAL";"TAB5",#N/A,TRUE,"GENERAL"}</definedName>
    <definedName name="_AAS1" localSheetId="1" hidden="1">{#N/A,#N/A,TRUE,"INGENIERIA";#N/A,#N/A,TRUE,"COMPRAS";#N/A,#N/A,TRUE,"DIRECCION";#N/A,#N/A,TRUE,"RESUMEN"}</definedName>
    <definedName name="_AAS1" localSheetId="2" hidden="1">{#N/A,#N/A,TRUE,"INGENIERIA";#N/A,#N/A,TRUE,"COMPRAS";#N/A,#N/A,TRUE,"DIRECCION";#N/A,#N/A,TRUE,"RESUMEN"}</definedName>
    <definedName name="_AAS1" hidden="1">{#N/A,#N/A,TRUE,"INGENIERIA";#N/A,#N/A,TRUE,"COMPRAS";#N/A,#N/A,TRUE,"DIRECCION";#N/A,#N/A,TRUE,"RESUMEN"}</definedName>
    <definedName name="_ABC1" localSheetId="1" hidden="1">{#N/A,#N/A,TRUE,"1842CWN0"}</definedName>
    <definedName name="_ABC1" localSheetId="2" hidden="1">{#N/A,#N/A,TRUE,"1842CWN0"}</definedName>
    <definedName name="_ABC1" hidden="1">{#N/A,#N/A,TRUE,"1842CWN0"}</definedName>
    <definedName name="_abc2" localSheetId="1" hidden="1">{#N/A,#N/A,TRUE,"1842CWN0"}</definedName>
    <definedName name="_abc2" localSheetId="2" hidden="1">{#N/A,#N/A,TRUE,"1842CWN0"}</definedName>
    <definedName name="_abc2" hidden="1">{#N/A,#N/A,TRUE,"1842CWN0"}</definedName>
    <definedName name="_Adi2">[11]Sábana!#REF!</definedName>
    <definedName name="_Adi3">[11]Sábana!#REF!</definedName>
    <definedName name="_Ady1">[12]Sábana!#REF!</definedName>
    <definedName name="_Ady2">[12]Sábana!#REF!</definedName>
    <definedName name="_Ady3">[12]Sábana!#REF!</definedName>
    <definedName name="_AFC1" localSheetId="1">[29]INV!$A$25:$D$28</definedName>
    <definedName name="_AFC1" localSheetId="2">[29]INV!$A$25:$D$28</definedName>
    <definedName name="_AFC1">#REF!</definedName>
    <definedName name="_AFC3" localSheetId="1">[29]INV!$F$25:$I$28</definedName>
    <definedName name="_AFC3" localSheetId="2">[29]INV!$F$25:$I$28</definedName>
    <definedName name="_AFC3">#REF!</definedName>
    <definedName name="_AFC5" localSheetId="1">[29]INV!$K$25:$N$28</definedName>
    <definedName name="_AFC5" localSheetId="2">[29]INV!$K$25:$N$28</definedName>
    <definedName name="_AFC5">#REF!</definedName>
    <definedName name="_aiu2">#REF!</definedName>
    <definedName name="_ALL4" localSheetId="1">#REF!</definedName>
    <definedName name="_ALL4" localSheetId="2">#REF!</definedName>
    <definedName name="_ALL4">#REF!</definedName>
    <definedName name="_ALM1" localSheetId="1">#REF!</definedName>
    <definedName name="_ALM1" localSheetId="2">#REF!</definedName>
    <definedName name="_ALM1">#REF!</definedName>
    <definedName name="_Alt2">[11]Sábana!#REF!</definedName>
    <definedName name="_Alt3">[11]Sábana!#REF!</definedName>
    <definedName name="_ANA2">#REF!</definedName>
    <definedName name="_ANA3">#REF!</definedName>
    <definedName name="_ANA4">#REF!</definedName>
    <definedName name="_AND1" localSheetId="1">#REF!</definedName>
    <definedName name="_AND1" localSheetId="2">#REF!</definedName>
    <definedName name="_AND1">#REF!</definedName>
    <definedName name="_And2">[12]Sábana!#REF!</definedName>
    <definedName name="_And3">[12]Sábana!#REF!</definedName>
    <definedName name="_ane7" localSheetId="1">#REF!</definedName>
    <definedName name="_ane7" localSheetId="2">#REF!</definedName>
    <definedName name="_ane7">#REF!</definedName>
    <definedName name="_ane8" localSheetId="1">#REF!</definedName>
    <definedName name="_ane8" localSheetId="2">#REF!</definedName>
    <definedName name="_ane8">#REF!</definedName>
    <definedName name="_Ant2">[12]Sábana!#REF!</definedName>
    <definedName name="_Ant3">[12]Sábana!#REF!</definedName>
    <definedName name="_APU1">'[30]APU ADICIONALES 1'!$F$64</definedName>
    <definedName name="_APU10">'[30]APU ADICIONALES 1'!$F$232</definedName>
    <definedName name="_APU11">'[30]APU ADICIONALES 1'!$F$247</definedName>
    <definedName name="_APU12">'[30]APU ADICIONALES 1'!$F$263</definedName>
    <definedName name="_APU13">'[30]APU ADICIONALES 1'!$F$278</definedName>
    <definedName name="_APU16">'[30]APU ADICIONALES 1'!$F$345</definedName>
    <definedName name="_APU17">'[30]APU ADICIONALES 1'!$F$361</definedName>
    <definedName name="_APU18">'[30]APU ADICIONALES 1'!$F$377</definedName>
    <definedName name="_APU19">'[30]APU ADICIONALES 1'!$F$393</definedName>
    <definedName name="_APU2">'[30]APU ADICIONALES 1'!$F$81</definedName>
    <definedName name="_APU221" localSheetId="1">#REF!</definedName>
    <definedName name="_APU221" localSheetId="2">#REF!</definedName>
    <definedName name="_APU221">#REF!</definedName>
    <definedName name="_APU3">'[30]APU ADICIONALES 1'!$F$100</definedName>
    <definedName name="_APU4">'[30]APU ADICIONALES 1'!$F$124</definedName>
    <definedName name="_APU465" localSheetId="1">#REF!</definedName>
    <definedName name="_APU465" localSheetId="2">#REF!</definedName>
    <definedName name="_APU465">#REF!</definedName>
    <definedName name="_APU5">'[30]APU ADICIONALES 1'!$F$143</definedName>
    <definedName name="_APU6">'[30]APU ADICIONALES 1'!$F$162</definedName>
    <definedName name="_APU7">'[30]APU ADICIONALES 1'!$F$181</definedName>
    <definedName name="_APU8">'[30]APU ADICIONALES 1'!$F$199</definedName>
    <definedName name="_APU9">'[30]APU ADICIONALES 1'!$F$217</definedName>
    <definedName name="_asd1">#REF!</definedName>
    <definedName name="_Atp2" localSheetId="1">#REF!</definedName>
    <definedName name="_Atp2" localSheetId="2">#REF!</definedName>
    <definedName name="_Atp2">#REF!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17</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[28]FORMULACION!$C$56</definedName>
    <definedName name="_b2" localSheetId="1" hidden="1">{"TAB1",#N/A,TRUE,"GENERAL";"TAB2",#N/A,TRUE,"GENERAL";"TAB3",#N/A,TRUE,"GENERAL";"TAB4",#N/A,TRUE,"GENERAL";"TAB5",#N/A,TRUE,"GENERAL"}</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2_1" localSheetId="1" hidden="1">{"TAB1",#N/A,TRUE,"GENERAL";"TAB2",#N/A,TRUE,"GENERAL";"TAB3",#N/A,TRUE,"GENERAL";"TAB4",#N/A,TRUE,"GENERAL";"TAB5",#N/A,TRUE,"GENERAL"}</definedName>
    <definedName name="_b2_1" localSheetId="2" hidden="1">{"TAB1",#N/A,TRUE,"GENERAL";"TAB2",#N/A,TRUE,"GENERAL";"TAB3",#N/A,TRUE,"GENERAL";"TAB4",#N/A,TRUE,"GENERAL";"TAB5",#N/A,TRUE,"GENERAL"}</definedName>
    <definedName name="_b2_1" hidden="1">{"TAB1",#N/A,TRUE,"GENERAL";"TAB2",#N/A,TRUE,"GENERAL";"TAB3",#N/A,TRUE,"GENERAL";"TAB4",#N/A,TRUE,"GENERAL";"TAB5",#N/A,TRUE,"GENERAL"}</definedName>
    <definedName name="_b3" localSheetId="1"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3_1" localSheetId="1" hidden="1">{"TAB1",#N/A,TRUE,"GENERAL";"TAB2",#N/A,TRUE,"GENERAL";"TAB3",#N/A,TRUE,"GENERAL";"TAB4",#N/A,TRUE,"GENERAL";"TAB5",#N/A,TRUE,"GENERAL"}</definedName>
    <definedName name="_b3_1" localSheetId="2" hidden="1">{"TAB1",#N/A,TRUE,"GENERAL";"TAB2",#N/A,TRUE,"GENERAL";"TAB3",#N/A,TRUE,"GENERAL";"TAB4",#N/A,TRUE,"GENERAL";"TAB5",#N/A,TRUE,"GENERAL"}</definedName>
    <definedName name="_b3_1" hidden="1">{"TAB1",#N/A,TRUE,"GENERAL";"TAB2",#N/A,TRUE,"GENERAL";"TAB3",#N/A,TRUE,"GENERAL";"TAB4",#N/A,TRUE,"GENERAL";"TAB5",#N/A,TRUE,"GENERAL"}</definedName>
    <definedName name="_b4" localSheetId="1"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4_1" localSheetId="1" hidden="1">{"TAB1",#N/A,TRUE,"GENERAL";"TAB2",#N/A,TRUE,"GENERAL";"TAB3",#N/A,TRUE,"GENERAL";"TAB4",#N/A,TRUE,"GENERAL";"TAB5",#N/A,TRUE,"GENERAL"}</definedName>
    <definedName name="_b4_1" localSheetId="2" hidden="1">{"TAB1",#N/A,TRUE,"GENERAL";"TAB2",#N/A,TRUE,"GENERAL";"TAB3",#N/A,TRUE,"GENERAL";"TAB4",#N/A,TRUE,"GENERAL";"TAB5",#N/A,TRUE,"GENERAL"}</definedName>
    <definedName name="_b4_1" hidden="1">{"TAB1",#N/A,TRUE,"GENERAL";"TAB2",#N/A,TRUE,"GENERAL";"TAB3",#N/A,TRUE,"GENERAL";"TAB4",#N/A,TRUE,"GENERAL";"TAB5",#N/A,TRUE,"GENERAL"}</definedName>
    <definedName name="_b5" localSheetId="1"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5_1" localSheetId="1" hidden="1">{"TAB1",#N/A,TRUE,"GENERAL";"TAB2",#N/A,TRUE,"GENERAL";"TAB3",#N/A,TRUE,"GENERAL";"TAB4",#N/A,TRUE,"GENERAL";"TAB5",#N/A,TRUE,"GENERAL"}</definedName>
    <definedName name="_b5_1" localSheetId="2" hidden="1">{"TAB1",#N/A,TRUE,"GENERAL";"TAB2",#N/A,TRUE,"GENERAL";"TAB3",#N/A,TRUE,"GENERAL";"TAB4",#N/A,TRUE,"GENERAL";"TAB5",#N/A,TRUE,"GENERAL"}</definedName>
    <definedName name="_b5_1" hidden="1">{"TAB1",#N/A,TRUE,"GENERAL";"TAB2",#N/A,TRUE,"GENERAL";"TAB3",#N/A,TRUE,"GENERAL";"TAB4",#N/A,TRUE,"GENERAL";"TAB5",#N/A,TRUE,"GENERAL"}</definedName>
    <definedName name="_b6" localSheetId="1"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6_1" localSheetId="1" hidden="1">{"TAB1",#N/A,TRUE,"GENERAL";"TAB2",#N/A,TRUE,"GENERAL";"TAB3",#N/A,TRUE,"GENERAL";"TAB4",#N/A,TRUE,"GENERAL";"TAB5",#N/A,TRUE,"GENERAL"}</definedName>
    <definedName name="_b6_1" localSheetId="2" hidden="1">{"TAB1",#N/A,TRUE,"GENERAL";"TAB2",#N/A,TRUE,"GENERAL";"TAB3",#N/A,TRUE,"GENERAL";"TAB4",#N/A,TRUE,"GENERAL";"TAB5",#N/A,TRUE,"GENERAL"}</definedName>
    <definedName name="_b6_1" hidden="1">{"TAB1",#N/A,TRUE,"GENERAL";"TAB2",#N/A,TRUE,"GENERAL";"TAB3",#N/A,TRUE,"GENERAL";"TAB4",#N/A,TRUE,"GENERAL";"TAB5",#N/A,TRUE,"GENERAL"}</definedName>
    <definedName name="_b7" localSheetId="1" hidden="1">{"via1",#N/A,TRUE,"general";"via2",#N/A,TRUE,"general";"via3",#N/A,TRUE,"general"}</definedName>
    <definedName name="_b7" localSheetId="2" hidden="1">{"via1",#N/A,TRUE,"general";"via2",#N/A,TRUE,"general";"via3",#N/A,TRUE,"general"}</definedName>
    <definedName name="_b7" hidden="1">{"via1",#N/A,TRUE,"general";"via2",#N/A,TRUE,"general";"via3",#N/A,TRUE,"general"}</definedName>
    <definedName name="_b7_1" localSheetId="1" hidden="1">{"via1",#N/A,TRUE,"general";"via2",#N/A,TRUE,"general";"via3",#N/A,TRUE,"general"}</definedName>
    <definedName name="_b7_1" localSheetId="2" hidden="1">{"via1",#N/A,TRUE,"general";"via2",#N/A,TRUE,"general";"via3",#N/A,TRUE,"general"}</definedName>
    <definedName name="_b7_1" hidden="1">{"via1",#N/A,TRUE,"general";"via2",#N/A,TRUE,"general";"via3",#N/A,TRUE,"general"}</definedName>
    <definedName name="_b8" localSheetId="1"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8_1" localSheetId="1" hidden="1">{"via1",#N/A,TRUE,"general";"via2",#N/A,TRUE,"general";"via3",#N/A,TRUE,"general"}</definedName>
    <definedName name="_b8_1" localSheetId="2" hidden="1">{"via1",#N/A,TRUE,"general";"via2",#N/A,TRUE,"general";"via3",#N/A,TRUE,"general"}</definedName>
    <definedName name="_b8_1" hidden="1">{"via1",#N/A,TRUE,"general";"via2",#N/A,TRUE,"general";"via3",#N/A,TRUE,"general"}</definedName>
    <definedName name="_bb9" localSheetId="1" hidden="1">{"TAB1",#N/A,TRUE,"GENERAL";"TAB2",#N/A,TRUE,"GENERAL";"TAB3",#N/A,TRUE,"GENERAL";"TAB4",#N/A,TRUE,"GENERAL";"TAB5",#N/A,TRUE,"GENERAL"}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b9_1" localSheetId="1" hidden="1">{"TAB1",#N/A,TRUE,"GENERAL";"TAB2",#N/A,TRUE,"GENERAL";"TAB3",#N/A,TRUE,"GENERAL";"TAB4",#N/A,TRUE,"GENERAL";"TAB5",#N/A,TRUE,"GENERAL"}</definedName>
    <definedName name="_bb9_1" localSheetId="2" hidden="1">{"TAB1",#N/A,TRUE,"GENERAL";"TAB2",#N/A,TRUE,"GENERAL";"TAB3",#N/A,TRUE,"GENERAL";"TAB4",#N/A,TRUE,"GENERAL";"TAB5",#N/A,TRUE,"GENERAL"}</definedName>
    <definedName name="_bb9_1" hidden="1">{"TAB1",#N/A,TRUE,"GENERAL";"TAB2",#N/A,TRUE,"GENERAL";"TAB3",#N/A,TRUE,"GENERAL";"TAB4",#N/A,TRUE,"GENERAL";"TAB5",#N/A,TRUE,"GENERAL"}</definedName>
    <definedName name="_bgb5" localSheetId="1"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b5_1" localSheetId="1" hidden="1">{"TAB1",#N/A,TRUE,"GENERAL";"TAB2",#N/A,TRUE,"GENERAL";"TAB3",#N/A,TRUE,"GENERAL";"TAB4",#N/A,TRUE,"GENERAL";"TAB5",#N/A,TRUE,"GENERAL"}</definedName>
    <definedName name="_bgb5_1" localSheetId="2" hidden="1">{"TAB1",#N/A,TRUE,"GENERAL";"TAB2",#N/A,TRUE,"GENERAL";"TAB3",#N/A,TRUE,"GENERAL";"TAB4",#N/A,TRUE,"GENERAL";"TAB5",#N/A,TRUE,"GENERAL"}</definedName>
    <definedName name="_bgb5_1" hidden="1">{"TAB1",#N/A,TRUE,"GENERAL";"TAB2",#N/A,TRUE,"GENERAL";"TAB3",#N/A,TRUE,"GENERAL";"TAB4",#N/A,TRUE,"GENERAL";"TAB5",#N/A,TRUE,"GENERAL"}</definedName>
    <definedName name="_BGC1" localSheetId="1">[29]INV!$A$5:$D$8</definedName>
    <definedName name="_BGC1" localSheetId="2">[29]INV!$A$5:$D$8</definedName>
    <definedName name="_BGC1">#REF!</definedName>
    <definedName name="_BGC3" localSheetId="1">[29]INV!$F$5:$I$8</definedName>
    <definedName name="_BGC3" localSheetId="2">[29]INV!$F$5:$I$8</definedName>
    <definedName name="_BGC3">#REF!</definedName>
    <definedName name="_BGC5" localSheetId="1">[29]INV!$K$5:$N$8</definedName>
    <definedName name="_BGC5" localSheetId="2">[29]INV!$K$5:$N$8</definedName>
    <definedName name="_BGC5">#REF!</definedName>
    <definedName name="_C">[28]FORMULACION!$C$73</definedName>
    <definedName name="_CAC1" localSheetId="1">[29]INV!$A$19:$D$22</definedName>
    <definedName name="_CAC1" localSheetId="2">[29]INV!$A$19:$D$22</definedName>
    <definedName name="_CAC1">#REF!</definedName>
    <definedName name="_CAC3" localSheetId="1">[29]INV!$F$19:$I$22</definedName>
    <definedName name="_CAC3" localSheetId="2">[29]INV!$F$19:$I$22</definedName>
    <definedName name="_CAC3">#REF!</definedName>
    <definedName name="_CAC5" localSheetId="1">[29]INV!$K$19:$N$22</definedName>
    <definedName name="_CAC5" localSheetId="2">[29]INV!$K$19:$N$22</definedName>
    <definedName name="_CAC5">#REF!</definedName>
    <definedName name="_cad1">[31]UNITARIOS_PROYECTO!$D$3</definedName>
    <definedName name="_cad2">[31]UNITARIOS_PROYECTO!$D$4</definedName>
    <definedName name="_CAR1">#REF!</definedName>
    <definedName name="_CAR2">#REF!</definedName>
    <definedName name="_CAR3">#REF!</definedName>
    <definedName name="_CMU005" hidden="1">#REF!</definedName>
    <definedName name="_Cod1" localSheetId="1">#REF!</definedName>
    <definedName name="_Cod1" localSheetId="2">#REF!</definedName>
    <definedName name="_Cod1">#REF!</definedName>
    <definedName name="_COD906">[2]CONS!$E$29</definedName>
    <definedName name="_COM1" localSheetId="1">#REF!</definedName>
    <definedName name="_COM1" localSheetId="2">#REF!</definedName>
    <definedName name="_COM1">#REF!</definedName>
    <definedName name="_COM10" localSheetId="1">#REF!</definedName>
    <definedName name="_COM10" localSheetId="2">#REF!</definedName>
    <definedName name="_COM10">#REF!</definedName>
    <definedName name="_COM11" localSheetId="1">#REF!</definedName>
    <definedName name="_COM11" localSheetId="2">#REF!</definedName>
    <definedName name="_COM11">#REF!</definedName>
    <definedName name="_COM12" localSheetId="1">#REF!</definedName>
    <definedName name="_COM12" localSheetId="2">#REF!</definedName>
    <definedName name="_COM12">#REF!</definedName>
    <definedName name="_COM13" localSheetId="1">#REF!</definedName>
    <definedName name="_COM13" localSheetId="2">#REF!</definedName>
    <definedName name="_COM13">#REF!</definedName>
    <definedName name="_COM14" localSheetId="1">#REF!</definedName>
    <definedName name="_COM14" localSheetId="2">#REF!</definedName>
    <definedName name="_COM14">#REF!</definedName>
    <definedName name="_COM15" localSheetId="1">#REF!</definedName>
    <definedName name="_COM15" localSheetId="2">#REF!</definedName>
    <definedName name="_COM15">#REF!</definedName>
    <definedName name="_COM16" localSheetId="1">#REF!</definedName>
    <definedName name="_COM16" localSheetId="2">#REF!</definedName>
    <definedName name="_COM16">#REF!</definedName>
    <definedName name="_COM17" localSheetId="1">#REF!</definedName>
    <definedName name="_COM17" localSheetId="2">#REF!</definedName>
    <definedName name="_COM17">#REF!</definedName>
    <definedName name="_COM18" localSheetId="1">#REF!</definedName>
    <definedName name="_COM18" localSheetId="2">#REF!</definedName>
    <definedName name="_COM18">#REF!</definedName>
    <definedName name="_COM19" localSheetId="1">#REF!</definedName>
    <definedName name="_COM19" localSheetId="2">#REF!</definedName>
    <definedName name="_COM19">#REF!</definedName>
    <definedName name="_COM2" localSheetId="1">#REF!</definedName>
    <definedName name="_COM2" localSheetId="2">#REF!</definedName>
    <definedName name="_COM2">#REF!</definedName>
    <definedName name="_COM20" localSheetId="1">#REF!</definedName>
    <definedName name="_COM20" localSheetId="2">#REF!</definedName>
    <definedName name="_COM20">#REF!</definedName>
    <definedName name="_COM21" localSheetId="1">#REF!</definedName>
    <definedName name="_COM21" localSheetId="2">#REF!</definedName>
    <definedName name="_COM21">#REF!</definedName>
    <definedName name="_COM3" localSheetId="1">#REF!</definedName>
    <definedName name="_COM3" localSheetId="2">#REF!</definedName>
    <definedName name="_COM3">#REF!</definedName>
    <definedName name="_COM4" localSheetId="1">#REF!</definedName>
    <definedName name="_COM4" localSheetId="2">#REF!</definedName>
    <definedName name="_COM4">#REF!</definedName>
    <definedName name="_COM5" localSheetId="1">#REF!</definedName>
    <definedName name="_COM5" localSheetId="2">#REF!</definedName>
    <definedName name="_COM5">#REF!</definedName>
    <definedName name="_COM6" localSheetId="1">#REF!</definedName>
    <definedName name="_COM6" localSheetId="2">#REF!</definedName>
    <definedName name="_COM6">#REF!</definedName>
    <definedName name="_COM7" localSheetId="1">#REF!</definedName>
    <definedName name="_COM7" localSheetId="2">#REF!</definedName>
    <definedName name="_COM7">#REF!</definedName>
    <definedName name="_COM8" localSheetId="1">#REF!</definedName>
    <definedName name="_COM8" localSheetId="2">#REF!</definedName>
    <definedName name="_COM8">#REF!</definedName>
    <definedName name="_COM9" localSheetId="1">#REF!</definedName>
    <definedName name="_COM9" localSheetId="2">#REF!</definedName>
    <definedName name="_COM9">#REF!</definedName>
    <definedName name="_Con1">[12]Sábana!#REF!</definedName>
    <definedName name="_CON123">'[19]Base Datos'!$B$8</definedName>
    <definedName name="_Con2">[12]Sábana!#REF!</definedName>
    <definedName name="_CON2200" localSheetId="1">#REF!</definedName>
    <definedName name="_CON2200" localSheetId="2">#REF!</definedName>
    <definedName name="_CON2200">#REF!</definedName>
    <definedName name="_CON2500" localSheetId="1">#REF!</definedName>
    <definedName name="_CON2500" localSheetId="2">#REF!</definedName>
    <definedName name="_CON2500">#REF!</definedName>
    <definedName name="_Con3">[12]Sábana!#REF!</definedName>
    <definedName name="_con3000" localSheetId="1">#REF!</definedName>
    <definedName name="_con3000" localSheetId="2">#REF!</definedName>
    <definedName name="_con3000">#REF!</definedName>
    <definedName name="_cto123">[31]UNITARIOS_PROYECTO!$D$84</definedName>
    <definedName name="_cua1" localSheetId="1">#REF!</definedName>
    <definedName name="_cua1" localSheetId="2">#REF!</definedName>
    <definedName name="_cua1">#REF!</definedName>
    <definedName name="_cua2" localSheetId="1">#REF!</definedName>
    <definedName name="_cua2" localSheetId="2">#REF!</definedName>
    <definedName name="_cua2">#REF!</definedName>
    <definedName name="_cua3" localSheetId="1">#REF!</definedName>
    <definedName name="_cua3" localSheetId="2">#REF!</definedName>
    <definedName name="_cua3">#REF!</definedName>
    <definedName name="_cua4" localSheetId="1">#REF!</definedName>
    <definedName name="_cua4" localSheetId="2">#REF!</definedName>
    <definedName name="_cua4">#REF!</definedName>
    <definedName name="_cua5" localSheetId="1">#REF!</definedName>
    <definedName name="_cua5" localSheetId="2">#REF!</definedName>
    <definedName name="_cua5">#REF!</definedName>
    <definedName name="_DCI1" localSheetId="1">#REF!</definedName>
    <definedName name="_DCI1" localSheetId="2">#REF!</definedName>
    <definedName name="_DCI1">#REF!</definedName>
    <definedName name="_DDS1" localSheetId="1">#REF!</definedName>
    <definedName name="_DDS1" localSheetId="2">#REF!</definedName>
    <definedName name="_DDS1">#REF!</definedName>
    <definedName name="_DEC1">[20]PRECIOS!$G$7</definedName>
    <definedName name="_DEC12">[20]PRECIOS!$G$7</definedName>
    <definedName name="_DES1">#REF!</definedName>
    <definedName name="_DES2">#REF!</definedName>
    <definedName name="_DGO1" localSheetId="1">#REF!</definedName>
    <definedName name="_DGO1" localSheetId="2">#REF!</definedName>
    <definedName name="_DGO1">#REF!</definedName>
    <definedName name="_DGP1" localSheetId="1">#REF!</definedName>
    <definedName name="_DGP1" localSheetId="2">#REF!</definedName>
    <definedName name="_DGP1">#REF!</definedName>
    <definedName name="_DIJ1" localSheetId="1">#REF!</definedName>
    <definedName name="_DIJ1" localSheetId="2">#REF!</definedName>
    <definedName name="_DIJ1">#REF!</definedName>
    <definedName name="_DPI1" localSheetId="1">#REF!</definedName>
    <definedName name="_DPI1" localSheetId="2">#REF!</definedName>
    <definedName name="_DPI1">#REF!</definedName>
    <definedName name="_DPY1" localSheetId="1">#REF!</definedName>
    <definedName name="_DPY1" localSheetId="2">#REF!</definedName>
    <definedName name="_DPY1">#REF!</definedName>
    <definedName name="_DRI1" localSheetId="1">#REF!</definedName>
    <definedName name="_DRI1" localSheetId="2">#REF!</definedName>
    <definedName name="_DRI1">#REF!</definedName>
    <definedName name="_DRL1" localSheetId="1">#REF!</definedName>
    <definedName name="_DRL1" localSheetId="2">#REF!</definedName>
    <definedName name="_DRL1">#REF!</definedName>
    <definedName name="_DSP1" localSheetId="1">#REF!</definedName>
    <definedName name="_DSP1" localSheetId="2">#REF!</definedName>
    <definedName name="_DSP1">#REF!</definedName>
    <definedName name="_E">[28]FORMULACION!$D$110</definedName>
    <definedName name="_ECP1" localSheetId="1">#REF!</definedName>
    <definedName name="_ECP1" localSheetId="2">#REF!</definedName>
    <definedName name="_ECP1">#REF!</definedName>
    <definedName name="_Ega2">[12]Sábana!#REF!</definedName>
    <definedName name="_Ega3">[12]Sábana!#REF!</definedName>
    <definedName name="_Ele2">[12]Sábana!#REF!</definedName>
    <definedName name="_Ele3">[12]Sábana!#REF!</definedName>
    <definedName name="_enc1">'[32]AIU-ENCABEZADO'!$D$4</definedName>
    <definedName name="_enc2">#REF!</definedName>
    <definedName name="_enc3">#REF!</definedName>
    <definedName name="_Epm2">[12]Sábana!#REF!</definedName>
    <definedName name="_Epm3">[12]Sábana!#REF!</definedName>
    <definedName name="_EQP1">#REF!</definedName>
    <definedName name="_EQP10">#REF!</definedName>
    <definedName name="_EQP11">#REF!</definedName>
    <definedName name="_EQP12">#REF!</definedName>
    <definedName name="_EQP13">#REF!</definedName>
    <definedName name="_EQP14">#REF!</definedName>
    <definedName name="_EQP15">#REF!</definedName>
    <definedName name="_EQP16">#REF!</definedName>
    <definedName name="_EQP17">#REF!</definedName>
    <definedName name="_EQP18">#REF!</definedName>
    <definedName name="_EQP19">#REF!</definedName>
    <definedName name="_EQP2">#REF!</definedName>
    <definedName name="_EQP20">#REF!</definedName>
    <definedName name="_eqp27">#REF!</definedName>
    <definedName name="_EQP3">#REF!</definedName>
    <definedName name="_EQP4">#REF!</definedName>
    <definedName name="_EQP5">#REF!</definedName>
    <definedName name="_EQP6">#REF!</definedName>
    <definedName name="_EQP7">#REF!</definedName>
    <definedName name="_EQP8">#REF!</definedName>
    <definedName name="_EQP9">#REF!</definedName>
    <definedName name="_EST1" localSheetId="1">#REF!</definedName>
    <definedName name="_EST1" localSheetId="2">#REF!</definedName>
    <definedName name="_EST1">#REF!</definedName>
    <definedName name="_EST10" localSheetId="1">#REF!</definedName>
    <definedName name="_EST10" localSheetId="2">#REF!</definedName>
    <definedName name="_EST10">#REF!</definedName>
    <definedName name="_EST11" localSheetId="1">#REF!</definedName>
    <definedName name="_EST11" localSheetId="2">#REF!</definedName>
    <definedName name="_EST11">#REF!</definedName>
    <definedName name="_EST12" localSheetId="1">#REF!</definedName>
    <definedName name="_EST12" localSheetId="2">#REF!</definedName>
    <definedName name="_EST12">#REF!</definedName>
    <definedName name="_EST13" localSheetId="1">#REF!</definedName>
    <definedName name="_EST13" localSheetId="2">#REF!</definedName>
    <definedName name="_EST13">#REF!</definedName>
    <definedName name="_EST14" localSheetId="1">#REF!</definedName>
    <definedName name="_EST14" localSheetId="2">#REF!</definedName>
    <definedName name="_EST14">#REF!</definedName>
    <definedName name="_EST15" localSheetId="1">#REF!</definedName>
    <definedName name="_EST15" localSheetId="2">#REF!</definedName>
    <definedName name="_EST15">#REF!</definedName>
    <definedName name="_EST16" localSheetId="1">#REF!</definedName>
    <definedName name="_EST16" localSheetId="2">#REF!</definedName>
    <definedName name="_EST16">#REF!</definedName>
    <definedName name="_EST17" localSheetId="1">#REF!</definedName>
    <definedName name="_EST17" localSheetId="2">#REF!</definedName>
    <definedName name="_EST17">#REF!</definedName>
    <definedName name="_EST18" localSheetId="1">#REF!</definedName>
    <definedName name="_EST18" localSheetId="2">#REF!</definedName>
    <definedName name="_EST18">#REF!</definedName>
    <definedName name="_EST19" localSheetId="1">#REF!</definedName>
    <definedName name="_EST19" localSheetId="2">#REF!</definedName>
    <definedName name="_EST19">#REF!</definedName>
    <definedName name="_EST2" localSheetId="1">#REF!</definedName>
    <definedName name="_EST2" localSheetId="2">#REF!</definedName>
    <definedName name="_EST2">#REF!</definedName>
    <definedName name="_EST23">#REF!</definedName>
    <definedName name="_EST3" localSheetId="1">#REF!</definedName>
    <definedName name="_EST3" localSheetId="2">#REF!</definedName>
    <definedName name="_EST3">#REF!</definedName>
    <definedName name="_EST4" localSheetId="1">#REF!</definedName>
    <definedName name="_EST4" localSheetId="2">#REF!</definedName>
    <definedName name="_EST4">#REF!</definedName>
    <definedName name="_EST5" localSheetId="1">#REF!</definedName>
    <definedName name="_EST5" localSheetId="2">#REF!</definedName>
    <definedName name="_EST5">#REF!</definedName>
    <definedName name="_EST6" localSheetId="1">#REF!</definedName>
    <definedName name="_EST6" localSheetId="2">#REF!</definedName>
    <definedName name="_EST6">#REF!</definedName>
    <definedName name="_EST7" localSheetId="1">#REF!</definedName>
    <definedName name="_EST7" localSheetId="2">#REF!</definedName>
    <definedName name="_EST7">#REF!</definedName>
    <definedName name="_EST8" localSheetId="1">#REF!</definedName>
    <definedName name="_EST8" localSheetId="2">#REF!</definedName>
    <definedName name="_EST8">#REF!</definedName>
    <definedName name="_EST9" localSheetId="1">#REF!</definedName>
    <definedName name="_EST9" localSheetId="2">#REF!</definedName>
    <definedName name="_EST9">#REF!</definedName>
    <definedName name="_EXC1" localSheetId="1">#REF!</definedName>
    <definedName name="_EXC1" localSheetId="2">#REF!</definedName>
    <definedName name="_EXC1">#REF!</definedName>
    <definedName name="_EXC10" localSheetId="1">#REF!</definedName>
    <definedName name="_EXC10" localSheetId="2">#REF!</definedName>
    <definedName name="_EXC10">#REF!</definedName>
    <definedName name="_EXC11" localSheetId="1">#REF!</definedName>
    <definedName name="_EXC11" localSheetId="2">#REF!</definedName>
    <definedName name="_EXC11">#REF!</definedName>
    <definedName name="_EXC12" localSheetId="1">#REF!</definedName>
    <definedName name="_EXC12" localSheetId="2">#REF!</definedName>
    <definedName name="_EXC12">#REF!</definedName>
    <definedName name="_EXC2" localSheetId="1">#REF!</definedName>
    <definedName name="_EXC2" localSheetId="2">#REF!</definedName>
    <definedName name="_EXC2">#REF!</definedName>
    <definedName name="_EXC3" localSheetId="1">#REF!</definedName>
    <definedName name="_EXC3" localSheetId="2">#REF!</definedName>
    <definedName name="_EXC3">#REF!</definedName>
    <definedName name="_EXC4" localSheetId="1">#REF!</definedName>
    <definedName name="_EXC4" localSheetId="2">#REF!</definedName>
    <definedName name="_EXC4">#REF!</definedName>
    <definedName name="_EXC5" localSheetId="1">#REF!</definedName>
    <definedName name="_EXC5" localSheetId="2">#REF!</definedName>
    <definedName name="_EXC5">#REF!</definedName>
    <definedName name="_EXC6" localSheetId="1">#REF!</definedName>
    <definedName name="_EXC6" localSheetId="2">#REF!</definedName>
    <definedName name="_EXC6">#REF!</definedName>
    <definedName name="_EXC7" localSheetId="1">#REF!</definedName>
    <definedName name="_EXC7" localSheetId="2">#REF!</definedName>
    <definedName name="_EXC7">#REF!</definedName>
    <definedName name="_EXC8" localSheetId="1">#REF!</definedName>
    <definedName name="_EXC8" localSheetId="2">#REF!</definedName>
    <definedName name="_EXC8">#REF!</definedName>
    <definedName name="_EXC9" localSheetId="1">#REF!</definedName>
    <definedName name="_EXC9" localSheetId="2">#REF!</definedName>
    <definedName name="_EXC9">#REF!</definedName>
    <definedName name="_F">#N/A</definedName>
    <definedName name="_F10" localSheetId="1">#REF!</definedName>
    <definedName name="_F10" localSheetId="2">#REF!</definedName>
    <definedName name="_F10">#REF!</definedName>
    <definedName name="_F4" localSheetId="1" hidden="1">{"SUMINISTRO E INSTALACIÓN CANALETAS L=7.50"}</definedName>
    <definedName name="_F4" localSheetId="2" hidden="1">{"SUMINISTRO E INSTALACIÓN CANALETAS L=7.50"}</definedName>
    <definedName name="_F4" hidden="1">{"SUMINISTRO E INSTALACIÓN CANALETAS L=7.50"}</definedName>
    <definedName name="_F6" localSheetId="1" hidden="1">{"SUMINISTRO E INSTALACIÓN CANALETAS L=7.50"}</definedName>
    <definedName name="_F6" localSheetId="2" hidden="1">{"SUMINISTRO E INSTALACIÓN CANALETAS L=7.50"}</definedName>
    <definedName name="_F6" hidden="1">{"SUMINISTRO E INSTALACIÓN CANALETAS L=7.50"}</definedName>
    <definedName name="_FC" localSheetId="1">#REF!</definedName>
    <definedName name="_FC" localSheetId="2">#REF!</definedName>
    <definedName name="_FC">#REF!</definedName>
    <definedName name="_Fill" localSheetId="1" hidden="1">#REF!</definedName>
    <definedName name="_Fill" localSheetId="2" hidden="1">#REF!</definedName>
    <definedName name="_Fill" hidden="1">#REF!</definedName>
    <definedName name="_xlnm._FilterDatabase" localSheetId="1" hidden="1">#REF!</definedName>
    <definedName name="_xlnm._FilterDatabase" localSheetId="2" hidden="1">#REF!</definedName>
    <definedName name="_xlnm._FilterDatabase" hidden="1">#REF!</definedName>
    <definedName name="_FOR1">#REF!</definedName>
    <definedName name="_FS01">#N/A</definedName>
    <definedName name="_FSM2">#REF!</definedName>
    <definedName name="_FSM5">#REF!</definedName>
    <definedName name="_g2" localSheetId="1" hidden="1">{"TAB1",#N/A,TRUE,"GENERAL";"TAB2",#N/A,TRUE,"GENERAL";"TAB3",#N/A,TRUE,"GENERAL";"TAB4",#N/A,TRUE,"GENERAL";"TAB5",#N/A,TRUE,"GENERAL"}</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2_1" localSheetId="1" hidden="1">{"TAB1",#N/A,TRUE,"GENERAL";"TAB2",#N/A,TRUE,"GENERAL";"TAB3",#N/A,TRUE,"GENERAL";"TAB4",#N/A,TRUE,"GENERAL";"TAB5",#N/A,TRUE,"GENERAL"}</definedName>
    <definedName name="_g2_1" localSheetId="2" hidden="1">{"TAB1",#N/A,TRUE,"GENERAL";"TAB2",#N/A,TRUE,"GENERAL";"TAB3",#N/A,TRUE,"GENERAL";"TAB4",#N/A,TRUE,"GENERAL";"TAB5",#N/A,TRUE,"GENERAL"}</definedName>
    <definedName name="_g2_1" hidden="1">{"TAB1",#N/A,TRUE,"GENERAL";"TAB2",#N/A,TRUE,"GENERAL";"TAB3",#N/A,TRUE,"GENERAL";"TAB4",#N/A,TRUE,"GENERAL";"TAB5",#N/A,TRUE,"GENERAL"}</definedName>
    <definedName name="_g3" localSheetId="1" hidden="1">{"via1",#N/A,TRUE,"general";"via2",#N/A,TRUE,"general";"via3",#N/A,TRUE,"general"}</definedName>
    <definedName name="_g3" localSheetId="2" hidden="1">{"via1",#N/A,TRUE,"general";"via2",#N/A,TRUE,"general";"via3",#N/A,TRUE,"general"}</definedName>
    <definedName name="_g3" hidden="1">{"via1",#N/A,TRUE,"general";"via2",#N/A,TRUE,"general";"via3",#N/A,TRUE,"general"}</definedName>
    <definedName name="_g3_1" localSheetId="1" hidden="1">{"via1",#N/A,TRUE,"general";"via2",#N/A,TRUE,"general";"via3",#N/A,TRUE,"general"}</definedName>
    <definedName name="_g3_1" localSheetId="2" hidden="1">{"via1",#N/A,TRUE,"general";"via2",#N/A,TRUE,"general";"via3",#N/A,TRUE,"general"}</definedName>
    <definedName name="_g3_1" hidden="1">{"via1",#N/A,TRUE,"general";"via2",#N/A,TRUE,"general";"via3",#N/A,TRUE,"general"}</definedName>
    <definedName name="_g4" localSheetId="1"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4_1" localSheetId="1" hidden="1">{"via1",#N/A,TRUE,"general";"via2",#N/A,TRUE,"general";"via3",#N/A,TRUE,"general"}</definedName>
    <definedName name="_g4_1" localSheetId="2" hidden="1">{"via1",#N/A,TRUE,"general";"via2",#N/A,TRUE,"general";"via3",#N/A,TRUE,"general"}</definedName>
    <definedName name="_g4_1" hidden="1">{"via1",#N/A,TRUE,"general";"via2",#N/A,TRUE,"general";"via3",#N/A,TRUE,"general"}</definedName>
    <definedName name="_g5" localSheetId="1"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5_1" localSheetId="1" hidden="1">{"via1",#N/A,TRUE,"general";"via2",#N/A,TRUE,"general";"via3",#N/A,TRUE,"general"}</definedName>
    <definedName name="_g5_1" localSheetId="2" hidden="1">{"via1",#N/A,TRUE,"general";"via2",#N/A,TRUE,"general";"via3",#N/A,TRUE,"general"}</definedName>
    <definedName name="_g5_1" hidden="1">{"via1",#N/A,TRUE,"general";"via2",#N/A,TRUE,"general";"via3",#N/A,TRUE,"general"}</definedName>
    <definedName name="_g6" localSheetId="1"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6_1" localSheetId="1" hidden="1">{"via1",#N/A,TRUE,"general";"via2",#N/A,TRUE,"general";"via3",#N/A,TRUE,"general"}</definedName>
    <definedName name="_g6_1" localSheetId="2" hidden="1">{"via1",#N/A,TRUE,"general";"via2",#N/A,TRUE,"general";"via3",#N/A,TRUE,"general"}</definedName>
    <definedName name="_g6_1" hidden="1">{"via1",#N/A,TRUE,"general";"via2",#N/A,TRUE,"general";"via3",#N/A,TRUE,"general"}</definedName>
    <definedName name="_g7" localSheetId="1" hidden="1">{"TAB1",#N/A,TRUE,"GENERAL";"TAB2",#N/A,TRUE,"GENERAL";"TAB3",#N/A,TRUE,"GENERAL";"TAB4",#N/A,TRUE,"GENERAL";"TAB5",#N/A,TRUE,"GENERAL"}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7_1" localSheetId="1" hidden="1">{"TAB1",#N/A,TRUE,"GENERAL";"TAB2",#N/A,TRUE,"GENERAL";"TAB3",#N/A,TRUE,"GENERAL";"TAB4",#N/A,TRUE,"GENERAL";"TAB5",#N/A,TRUE,"GENERAL"}</definedName>
    <definedName name="_g7_1" localSheetId="2" hidden="1">{"TAB1",#N/A,TRUE,"GENERAL";"TAB2",#N/A,TRUE,"GENERAL";"TAB3",#N/A,TRUE,"GENERAL";"TAB4",#N/A,TRUE,"GENERAL";"TAB5",#N/A,TRUE,"GENERAL"}</definedName>
    <definedName name="_g7_1" hidden="1">{"TAB1",#N/A,TRUE,"GENERAL";"TAB2",#N/A,TRUE,"GENERAL";"TAB3",#N/A,TRUE,"GENERAL";"TAB4",#N/A,TRUE,"GENERAL";"TAB5",#N/A,TRUE,"GENERAL"}</definedName>
    <definedName name="_GoBack" localSheetId="1">#REF!</definedName>
    <definedName name="_GoBack" localSheetId="2">#REF!</definedName>
    <definedName name="_GoBack">#REF!</definedName>
    <definedName name="_GR1" localSheetId="1" hidden="1">{"TAB1",#N/A,TRUE,"GENERAL";"TAB2",#N/A,TRUE,"GENERAL";"TAB3",#N/A,TRUE,"GENERAL";"TAB4",#N/A,TRUE,"GENERAL";"TAB5",#N/A,TRUE,"GENERAL"}</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R1_1" localSheetId="1" hidden="1">{"TAB1",#N/A,TRUE,"GENERAL";"TAB2",#N/A,TRUE,"GENERAL";"TAB3",#N/A,TRUE,"GENERAL";"TAB4",#N/A,TRUE,"GENERAL";"TAB5",#N/A,TRUE,"GENERAL"}</definedName>
    <definedName name="_GR1_1" localSheetId="2" hidden="1">{"TAB1",#N/A,TRUE,"GENERAL";"TAB2",#N/A,TRUE,"GENERAL";"TAB3",#N/A,TRUE,"GENERAL";"TAB4",#N/A,TRUE,"GENERAL";"TAB5",#N/A,TRUE,"GENERAL"}</definedName>
    <definedName name="_GR1_1" hidden="1">{"TAB1",#N/A,TRUE,"GENERAL";"TAB2",#N/A,TRUE,"GENERAL";"TAB3",#N/A,TRUE,"GENERAL";"TAB4",#N/A,TRUE,"GENERAL";"TAB5",#N/A,TRUE,"GENERAL"}</definedName>
    <definedName name="_gtr4" localSheetId="1" hidden="1">{"via1",#N/A,TRUE,"general";"via2",#N/A,TRUE,"general";"via3",#N/A,TRUE,"general"}</definedName>
    <definedName name="_gtr4" localSheetId="2" hidden="1">{"via1",#N/A,TRUE,"general";"via2",#N/A,TRUE,"general";"via3",#N/A,TRUE,"general"}</definedName>
    <definedName name="_gtr4" hidden="1">{"via1",#N/A,TRUE,"general";"via2",#N/A,TRUE,"general";"via3",#N/A,TRUE,"general"}</definedName>
    <definedName name="_gtr4_1" localSheetId="1" hidden="1">{"via1",#N/A,TRUE,"general";"via2",#N/A,TRUE,"general";"via3",#N/A,TRUE,"general"}</definedName>
    <definedName name="_gtr4_1" localSheetId="2" hidden="1">{"via1",#N/A,TRUE,"general";"via2",#N/A,TRUE,"general";"via3",#N/A,TRUE,"general"}</definedName>
    <definedName name="_gtr4_1" hidden="1">{"via1",#N/A,TRUE,"general";"via2",#N/A,TRUE,"general";"via3",#N/A,TRUE,"general"}</definedName>
    <definedName name="_h2" localSheetId="1"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2_1" localSheetId="1" hidden="1">{"via1",#N/A,TRUE,"general";"via2",#N/A,TRUE,"general";"via3",#N/A,TRUE,"general"}</definedName>
    <definedName name="_h2_1" localSheetId="2" hidden="1">{"via1",#N/A,TRUE,"general";"via2",#N/A,TRUE,"general";"via3",#N/A,TRUE,"general"}</definedName>
    <definedName name="_h2_1" hidden="1">{"via1",#N/A,TRUE,"general";"via2",#N/A,TRUE,"general";"via3",#N/A,TRUE,"general"}</definedName>
    <definedName name="_h3" localSheetId="1"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3_1" localSheetId="1" hidden="1">{"via1",#N/A,TRUE,"general";"via2",#N/A,TRUE,"general";"via3",#N/A,TRUE,"general"}</definedName>
    <definedName name="_h3_1" localSheetId="2" hidden="1">{"via1",#N/A,TRUE,"general";"via2",#N/A,TRUE,"general";"via3",#N/A,TRUE,"general"}</definedName>
    <definedName name="_h3_1" hidden="1">{"via1",#N/A,TRUE,"general";"via2",#N/A,TRUE,"general";"via3",#N/A,TRUE,"general"}</definedName>
    <definedName name="_h4" localSheetId="1" hidden="1">{"TAB1",#N/A,TRUE,"GENERAL";"TAB2",#N/A,TRUE,"GENERAL";"TAB3",#N/A,TRUE,"GENERAL";"TAB4",#N/A,TRUE,"GENERAL";"TAB5",#N/A,TRUE,"GENERAL"}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4_1" localSheetId="1" hidden="1">{"TAB1",#N/A,TRUE,"GENERAL";"TAB2",#N/A,TRUE,"GENERAL";"TAB3",#N/A,TRUE,"GENERAL";"TAB4",#N/A,TRUE,"GENERAL";"TAB5",#N/A,TRUE,"GENERAL"}</definedName>
    <definedName name="_h4_1" localSheetId="2" hidden="1">{"TAB1",#N/A,TRUE,"GENERAL";"TAB2",#N/A,TRUE,"GENERAL";"TAB3",#N/A,TRUE,"GENERAL";"TAB4",#N/A,TRUE,"GENERAL";"TAB5",#N/A,TRUE,"GENERAL"}</definedName>
    <definedName name="_h4_1" hidden="1">{"TAB1",#N/A,TRUE,"GENERAL";"TAB2",#N/A,TRUE,"GENERAL";"TAB3",#N/A,TRUE,"GENERAL";"TAB4",#N/A,TRUE,"GENERAL";"TAB5",#N/A,TRUE,"GENERAL"}</definedName>
    <definedName name="_h5" localSheetId="1"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5_1" localSheetId="1" hidden="1">{"TAB1",#N/A,TRUE,"GENERAL";"TAB2",#N/A,TRUE,"GENERAL";"TAB3",#N/A,TRUE,"GENERAL";"TAB4",#N/A,TRUE,"GENERAL";"TAB5",#N/A,TRUE,"GENERAL"}</definedName>
    <definedName name="_h5_1" localSheetId="2" hidden="1">{"TAB1",#N/A,TRUE,"GENERAL";"TAB2",#N/A,TRUE,"GENERAL";"TAB3",#N/A,TRUE,"GENERAL";"TAB4",#N/A,TRUE,"GENERAL";"TAB5",#N/A,TRUE,"GENERAL"}</definedName>
    <definedName name="_h5_1" hidden="1">{"TAB1",#N/A,TRUE,"GENERAL";"TAB2",#N/A,TRUE,"GENERAL";"TAB3",#N/A,TRUE,"GENERAL";"TAB4",#N/A,TRUE,"GENERAL";"TAB5",#N/A,TRUE,"GENERAL"}</definedName>
    <definedName name="_h6" localSheetId="1" hidden="1">{"via1",#N/A,TRUE,"general";"via2",#N/A,TRUE,"general";"via3",#N/A,TRUE,"general"}</definedName>
    <definedName name="_h6" localSheetId="2" hidden="1">{"via1",#N/A,TRUE,"general";"via2",#N/A,TRUE,"general";"via3",#N/A,TRUE,"general"}</definedName>
    <definedName name="_h6" hidden="1">{"via1",#N/A,TRUE,"general";"via2",#N/A,TRUE,"general";"via3",#N/A,TRUE,"general"}</definedName>
    <definedName name="_h6_1" localSheetId="1" hidden="1">{"via1",#N/A,TRUE,"general";"via2",#N/A,TRUE,"general";"via3",#N/A,TRUE,"general"}</definedName>
    <definedName name="_h6_1" localSheetId="2" hidden="1">{"via1",#N/A,TRUE,"general";"via2",#N/A,TRUE,"general";"via3",#N/A,TRUE,"general"}</definedName>
    <definedName name="_h6_1" hidden="1">{"via1",#N/A,TRUE,"general";"via2",#N/A,TRUE,"general";"via3",#N/A,TRUE,"general"}</definedName>
    <definedName name="_h7" localSheetId="1" hidden="1">{"TAB1",#N/A,TRUE,"GENERAL";"TAB2",#N/A,TRUE,"GENERAL";"TAB3",#N/A,TRUE,"GENERAL";"TAB4",#N/A,TRUE,"GENERAL";"TAB5",#N/A,TRUE,"GENERAL"}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7_1" localSheetId="1" hidden="1">{"TAB1",#N/A,TRUE,"GENERAL";"TAB2",#N/A,TRUE,"GENERAL";"TAB3",#N/A,TRUE,"GENERAL";"TAB4",#N/A,TRUE,"GENERAL";"TAB5",#N/A,TRUE,"GENERAL"}</definedName>
    <definedName name="_h7_1" localSheetId="2" hidden="1">{"TAB1",#N/A,TRUE,"GENERAL";"TAB2",#N/A,TRUE,"GENERAL";"TAB3",#N/A,TRUE,"GENERAL";"TAB4",#N/A,TRUE,"GENERAL";"TAB5",#N/A,TRUE,"GENERAL"}</definedName>
    <definedName name="_h7_1" hidden="1">{"TAB1",#N/A,TRUE,"GENERAL";"TAB2",#N/A,TRUE,"GENERAL";"TAB3",#N/A,TRUE,"GENERAL";"TAB4",#N/A,TRUE,"GENERAL";"TAB5",#N/A,TRUE,"GENERAL"}</definedName>
    <definedName name="_h8" localSheetId="1" hidden="1">{"via1",#N/A,TRUE,"general";"via2",#N/A,TRUE,"general";"via3",#N/A,TRUE,"general"}</definedName>
    <definedName name="_h8" localSheetId="2" hidden="1">{"via1",#N/A,TRUE,"general";"via2",#N/A,TRUE,"general";"via3",#N/A,TRUE,"general"}</definedName>
    <definedName name="_h8" hidden="1">{"via1",#N/A,TRUE,"general";"via2",#N/A,TRUE,"general";"via3",#N/A,TRUE,"general"}</definedName>
    <definedName name="_h8_1" localSheetId="1" hidden="1">{"via1",#N/A,TRUE,"general";"via2",#N/A,TRUE,"general";"via3",#N/A,TRUE,"general"}</definedName>
    <definedName name="_h8_1" localSheetId="2" hidden="1">{"via1",#N/A,TRUE,"general";"via2",#N/A,TRUE,"general";"via3",#N/A,TRUE,"general"}</definedName>
    <definedName name="_h8_1" hidden="1">{"via1",#N/A,TRUE,"general";"via2",#N/A,TRUE,"general";"via3",#N/A,TRUE,"general"}</definedName>
    <definedName name="_hfh7" localSheetId="1"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fh7_1" localSheetId="1" hidden="1">{"via1",#N/A,TRUE,"general";"via2",#N/A,TRUE,"general";"via3",#N/A,TRUE,"general"}</definedName>
    <definedName name="_hfh7_1" localSheetId="2" hidden="1">{"via1",#N/A,TRUE,"general";"via2",#N/A,TRUE,"general";"via3",#N/A,TRUE,"general"}</definedName>
    <definedName name="_hfh7_1" hidden="1">{"via1",#N/A,TRUE,"general";"via2",#N/A,TRUE,"general";"via3",#N/A,TRUE,"general"}</definedName>
    <definedName name="_hhg1" localSheetId="1" hidden="1">{#N/A,#N/A,TRUE,"1842CWN0"}</definedName>
    <definedName name="_hhg1" localSheetId="2" hidden="1">{#N/A,#N/A,TRUE,"1842CWN0"}</definedName>
    <definedName name="_hhg1" hidden="1">{#N/A,#N/A,TRUE,"1842CWN0"}</definedName>
    <definedName name="_hie12" localSheetId="1">#REF!</definedName>
    <definedName name="_hie12" localSheetId="2">#REF!</definedName>
    <definedName name="_hie12">#REF!</definedName>
    <definedName name="_hie38" localSheetId="1">#REF!</definedName>
    <definedName name="_hie38" localSheetId="2">#REF!</definedName>
    <definedName name="_hie38">#REF!</definedName>
    <definedName name="_hie58" localSheetId="1">#REF!</definedName>
    <definedName name="_hie58" localSheetId="2">#REF!</definedName>
    <definedName name="_hie58">#REF!</definedName>
    <definedName name="_i4" localSheetId="1" hidden="1">{"via1",#N/A,TRUE,"general";"via2",#N/A,TRUE,"general";"via3",#N/A,TRUE,"general"}</definedName>
    <definedName name="_i4" localSheetId="2" hidden="1">{"via1",#N/A,TRUE,"general";"via2",#N/A,TRUE,"general";"via3",#N/A,TRUE,"general"}</definedName>
    <definedName name="_i4" hidden="1">{"via1",#N/A,TRUE,"general";"via2",#N/A,TRUE,"general";"via3",#N/A,TRUE,"general"}</definedName>
    <definedName name="_i4_1" localSheetId="1" hidden="1">{"via1",#N/A,TRUE,"general";"via2",#N/A,TRUE,"general";"via3",#N/A,TRUE,"general"}</definedName>
    <definedName name="_i4_1" localSheetId="2" hidden="1">{"via1",#N/A,TRUE,"general";"via2",#N/A,TRUE,"general";"via3",#N/A,TRUE,"general"}</definedName>
    <definedName name="_i4_1" hidden="1">{"via1",#N/A,TRUE,"general";"via2",#N/A,TRUE,"general";"via3",#N/A,TRUE,"general"}</definedName>
    <definedName name="_i5" localSheetId="1" hidden="1">{"TAB1",#N/A,TRUE,"GENERAL";"TAB2",#N/A,TRUE,"GENERAL";"TAB3",#N/A,TRUE,"GENERAL";"TAB4",#N/A,TRUE,"GENERAL";"TAB5",#N/A,TRUE,"GENERAL"}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5_1" localSheetId="1" hidden="1">{"TAB1",#N/A,TRUE,"GENERAL";"TAB2",#N/A,TRUE,"GENERAL";"TAB3",#N/A,TRUE,"GENERAL";"TAB4",#N/A,TRUE,"GENERAL";"TAB5",#N/A,TRUE,"GENERAL"}</definedName>
    <definedName name="_i5_1" localSheetId="2" hidden="1">{"TAB1",#N/A,TRUE,"GENERAL";"TAB2",#N/A,TRUE,"GENERAL";"TAB3",#N/A,TRUE,"GENERAL";"TAB4",#N/A,TRUE,"GENERAL";"TAB5",#N/A,TRUE,"GENERAL"}</definedName>
    <definedName name="_i5_1" hidden="1">{"TAB1",#N/A,TRUE,"GENERAL";"TAB2",#N/A,TRUE,"GENERAL";"TAB3",#N/A,TRUE,"GENERAL";"TAB4",#N/A,TRUE,"GENERAL";"TAB5",#N/A,TRUE,"GENERAL"}</definedName>
    <definedName name="_i6" localSheetId="1"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6_1" localSheetId="1" hidden="1">{"TAB1",#N/A,TRUE,"GENERAL";"TAB2",#N/A,TRUE,"GENERAL";"TAB3",#N/A,TRUE,"GENERAL";"TAB4",#N/A,TRUE,"GENERAL";"TAB5",#N/A,TRUE,"GENERAL"}</definedName>
    <definedName name="_i6_1" localSheetId="2" hidden="1">{"TAB1",#N/A,TRUE,"GENERAL";"TAB2",#N/A,TRUE,"GENERAL";"TAB3",#N/A,TRUE,"GENERAL";"TAB4",#N/A,TRUE,"GENERAL";"TAB5",#N/A,TRUE,"GENERAL"}</definedName>
    <definedName name="_i6_1" hidden="1">{"TAB1",#N/A,TRUE,"GENERAL";"TAB2",#N/A,TRUE,"GENERAL";"TAB3",#N/A,TRUE,"GENERAL";"TAB4",#N/A,TRUE,"GENERAL";"TAB5",#N/A,TRUE,"GENERAL"}</definedName>
    <definedName name="_i7" localSheetId="1" hidden="1">{"via1",#N/A,TRUE,"general";"via2",#N/A,TRUE,"general";"via3",#N/A,TRUE,"general"}</definedName>
    <definedName name="_i7" localSheetId="2" hidden="1">{"via1",#N/A,TRUE,"general";"via2",#N/A,TRUE,"general";"via3",#N/A,TRUE,"general"}</definedName>
    <definedName name="_i7" hidden="1">{"via1",#N/A,TRUE,"general";"via2",#N/A,TRUE,"general";"via3",#N/A,TRUE,"general"}</definedName>
    <definedName name="_i7_1" localSheetId="1" hidden="1">{"via1",#N/A,TRUE,"general";"via2",#N/A,TRUE,"general";"via3",#N/A,TRUE,"general"}</definedName>
    <definedName name="_i7_1" localSheetId="2" hidden="1">{"via1",#N/A,TRUE,"general";"via2",#N/A,TRUE,"general";"via3",#N/A,TRUE,"general"}</definedName>
    <definedName name="_i7_1" hidden="1">{"via1",#N/A,TRUE,"general";"via2",#N/A,TRUE,"general";"via3",#N/A,TRUE,"general"}</definedName>
    <definedName name="_i77" localSheetId="1" hidden="1">{"TAB1",#N/A,TRUE,"GENERAL";"TAB2",#N/A,TRUE,"GENERAL";"TAB3",#N/A,TRUE,"GENERAL";"TAB4",#N/A,TRUE,"GENERAL";"TAB5",#N/A,TRUE,"GENERAL"}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77_1" localSheetId="1" hidden="1">{"TAB1",#N/A,TRUE,"GENERAL";"TAB2",#N/A,TRUE,"GENERAL";"TAB3",#N/A,TRUE,"GENERAL";"TAB4",#N/A,TRUE,"GENERAL";"TAB5",#N/A,TRUE,"GENERAL"}</definedName>
    <definedName name="_i77_1" localSheetId="2" hidden="1">{"TAB1",#N/A,TRUE,"GENERAL";"TAB2",#N/A,TRUE,"GENERAL";"TAB3",#N/A,TRUE,"GENERAL";"TAB4",#N/A,TRUE,"GENERAL";"TAB5",#N/A,TRUE,"GENERAL"}</definedName>
    <definedName name="_i77_1" hidden="1">{"TAB1",#N/A,TRUE,"GENERAL";"TAB2",#N/A,TRUE,"GENERAL";"TAB3",#N/A,TRUE,"GENERAL";"TAB4",#N/A,TRUE,"GENERAL";"TAB5",#N/A,TRUE,"GENERAL"}</definedName>
    <definedName name="_i8" localSheetId="1" hidden="1">{"via1",#N/A,TRUE,"general";"via2",#N/A,TRUE,"general";"via3",#N/A,TRUE,"general"}</definedName>
    <definedName name="_i8" localSheetId="2" hidden="1">{"via1",#N/A,TRUE,"general";"via2",#N/A,TRUE,"general";"via3",#N/A,TRUE,"general"}</definedName>
    <definedName name="_i8" hidden="1">{"via1",#N/A,TRUE,"general";"via2",#N/A,TRUE,"general";"via3",#N/A,TRUE,"general"}</definedName>
    <definedName name="_i8_1" localSheetId="1" hidden="1">{"via1",#N/A,TRUE,"general";"via2",#N/A,TRUE,"general";"via3",#N/A,TRUE,"general"}</definedName>
    <definedName name="_i8_1" localSheetId="2" hidden="1">{"via1",#N/A,TRUE,"general";"via2",#N/A,TRUE,"general";"via3",#N/A,TRUE,"general"}</definedName>
    <definedName name="_i8_1" hidden="1">{"via1",#N/A,TRUE,"general";"via2",#N/A,TRUE,"general";"via3",#N/A,TRUE,"general"}</definedName>
    <definedName name="_i9" localSheetId="1" hidden="1">{"TAB1",#N/A,TRUE,"GENERAL";"TAB2",#N/A,TRUE,"GENERAL";"TAB3",#N/A,TRUE,"GENERAL";"TAB4",#N/A,TRUE,"GENERAL";"TAB5",#N/A,TRUE,"GENERAL"}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9_1" localSheetId="1" hidden="1">{"TAB1",#N/A,TRUE,"GENERAL";"TAB2",#N/A,TRUE,"GENERAL";"TAB3",#N/A,TRUE,"GENERAL";"TAB4",#N/A,TRUE,"GENERAL";"TAB5",#N/A,TRUE,"GENERAL"}</definedName>
    <definedName name="_i9_1" localSheetId="2" hidden="1">{"TAB1",#N/A,TRUE,"GENERAL";"TAB2",#N/A,TRUE,"GENERAL";"TAB3",#N/A,TRUE,"GENERAL";"TAB4",#N/A,TRUE,"GENERAL";"TAB5",#N/A,TRUE,"GENERAL"}</definedName>
    <definedName name="_i9_1" hidden="1">{"TAB1",#N/A,TRUE,"GENERAL";"TAB2",#N/A,TRUE,"GENERAL";"TAB3",#N/A,TRUE,"GENERAL";"TAB4",#N/A,TRUE,"GENERAL";"TAB5",#N/A,TRUE,"GENERAL"}</definedName>
    <definedName name="_ICP1" localSheetId="1">#REF!</definedName>
    <definedName name="_ICP1" localSheetId="2">#REF!</definedName>
    <definedName name="_ICP1">#REF!</definedName>
    <definedName name="_IMP1" localSheetId="1">#REF!</definedName>
    <definedName name="_IMP1" localSheetId="2">#REF!</definedName>
    <definedName name="_IMP1">#REF!</definedName>
    <definedName name="_Inc1">[12]Sábana!#REF!</definedName>
    <definedName name="_Inc2">[12]Sábana!#REF!</definedName>
    <definedName name="_Inc3">[12]Sábana!#REF!</definedName>
    <definedName name="_INF1" localSheetId="1">#REF!</definedName>
    <definedName name="_INF1" localSheetId="2">#REF!</definedName>
    <definedName name="_INF1">#REF!</definedName>
    <definedName name="_inf2">#REF!</definedName>
    <definedName name="_Ing1">[12]Sábana!#REF!</definedName>
    <definedName name="_Ing2">[12]Sábana!#REF!</definedName>
    <definedName name="_Ing3">[12]Sábana!#REF!</definedName>
    <definedName name="_ipc1">#REF!</definedName>
    <definedName name="_ipc2">#REF!</definedName>
    <definedName name="_IPC2002" localSheetId="1">#REF!</definedName>
    <definedName name="_IPC2002" localSheetId="2">#REF!</definedName>
    <definedName name="_IPC2002">#REF!</definedName>
    <definedName name="_IPC2010">#REF!</definedName>
    <definedName name="_ipc3">#REF!</definedName>
    <definedName name="_ipc4">#REF!</definedName>
    <definedName name="_IVA1" localSheetId="1">#REF!</definedName>
    <definedName name="_IVA1" localSheetId="2">#REF!</definedName>
    <definedName name="_IVA1">#REF!</definedName>
    <definedName name="_Jai1">[12]Sábana!#REF!</definedName>
    <definedName name="_Jai2">[12]Sábana!#REF!</definedName>
    <definedName name="_Jai3">[12]Sábana!#REF!</definedName>
    <definedName name="_juan" hidden="1">#REF!</definedName>
    <definedName name="_k3" localSheetId="1" hidden="1">{"TAB1",#N/A,TRUE,"GENERAL";"TAB2",#N/A,TRUE,"GENERAL";"TAB3",#N/A,TRUE,"GENERAL";"TAB4",#N/A,TRUE,"GENERAL";"TAB5",#N/A,TRUE,"GENERAL"}</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3_1" localSheetId="1" hidden="1">{"TAB1",#N/A,TRUE,"GENERAL";"TAB2",#N/A,TRUE,"GENERAL";"TAB3",#N/A,TRUE,"GENERAL";"TAB4",#N/A,TRUE,"GENERAL";"TAB5",#N/A,TRUE,"GENERAL"}</definedName>
    <definedName name="_k3_1" localSheetId="2" hidden="1">{"TAB1",#N/A,TRUE,"GENERAL";"TAB2",#N/A,TRUE,"GENERAL";"TAB3",#N/A,TRUE,"GENERAL";"TAB4",#N/A,TRUE,"GENERAL";"TAB5",#N/A,TRUE,"GENERAL"}</definedName>
    <definedName name="_k3_1" hidden="1">{"TAB1",#N/A,TRUE,"GENERAL";"TAB2",#N/A,TRUE,"GENERAL";"TAB3",#N/A,TRUE,"GENERAL";"TAB4",#N/A,TRUE,"GENERAL";"TAB5",#N/A,TRUE,"GENERAL"}</definedName>
    <definedName name="_k4" localSheetId="1" hidden="1">{"via1",#N/A,TRUE,"general";"via2",#N/A,TRUE,"general";"via3",#N/A,TRUE,"general"}</definedName>
    <definedName name="_k4" localSheetId="2" hidden="1">{"via1",#N/A,TRUE,"general";"via2",#N/A,TRUE,"general";"via3",#N/A,TRUE,"general"}</definedName>
    <definedName name="_k4" hidden="1">{"via1",#N/A,TRUE,"general";"via2",#N/A,TRUE,"general";"via3",#N/A,TRUE,"general"}</definedName>
    <definedName name="_k4_1" localSheetId="1" hidden="1">{"via1",#N/A,TRUE,"general";"via2",#N/A,TRUE,"general";"via3",#N/A,TRUE,"general"}</definedName>
    <definedName name="_k4_1" localSheetId="2" hidden="1">{"via1",#N/A,TRUE,"general";"via2",#N/A,TRUE,"general";"via3",#N/A,TRUE,"general"}</definedName>
    <definedName name="_k4_1" hidden="1">{"via1",#N/A,TRUE,"general";"via2",#N/A,TRUE,"general";"via3",#N/A,TRUE,"general"}</definedName>
    <definedName name="_k5" localSheetId="1"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5_1" localSheetId="1" hidden="1">{"via1",#N/A,TRUE,"general";"via2",#N/A,TRUE,"general";"via3",#N/A,TRUE,"general"}</definedName>
    <definedName name="_k5_1" localSheetId="2" hidden="1">{"via1",#N/A,TRUE,"general";"via2",#N/A,TRUE,"general";"via3",#N/A,TRUE,"general"}</definedName>
    <definedName name="_k5_1" hidden="1">{"via1",#N/A,TRUE,"general";"via2",#N/A,TRUE,"general";"via3",#N/A,TRUE,"general"}</definedName>
    <definedName name="_k6" localSheetId="1" hidden="1">{"TAB1",#N/A,TRUE,"GENERAL";"TAB2",#N/A,TRUE,"GENERAL";"TAB3",#N/A,TRUE,"GENERAL";"TAB4",#N/A,TRUE,"GENERAL";"TAB5",#N/A,TRUE,"GENERAL"}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6_1" localSheetId="1" hidden="1">{"TAB1",#N/A,TRUE,"GENERAL";"TAB2",#N/A,TRUE,"GENERAL";"TAB3",#N/A,TRUE,"GENERAL";"TAB4",#N/A,TRUE,"GENERAL";"TAB5",#N/A,TRUE,"GENERAL"}</definedName>
    <definedName name="_k6_1" localSheetId="2" hidden="1">{"TAB1",#N/A,TRUE,"GENERAL";"TAB2",#N/A,TRUE,"GENERAL";"TAB3",#N/A,TRUE,"GENERAL";"TAB4",#N/A,TRUE,"GENERAL";"TAB5",#N/A,TRUE,"GENERAL"}</definedName>
    <definedName name="_k6_1" hidden="1">{"TAB1",#N/A,TRUE,"GENERAL";"TAB2",#N/A,TRUE,"GENERAL";"TAB3",#N/A,TRUE,"GENERAL";"TAB4",#N/A,TRUE,"GENERAL";"TAB5",#N/A,TRUE,"GENERAL"}</definedName>
    <definedName name="_k7" localSheetId="1" hidden="1">{"via1",#N/A,TRUE,"general";"via2",#N/A,TRUE,"general";"via3",#N/A,TRUE,"general"}</definedName>
    <definedName name="_k7" localSheetId="2" hidden="1">{"via1",#N/A,TRUE,"general";"via2",#N/A,TRUE,"general";"via3",#N/A,TRUE,"general"}</definedName>
    <definedName name="_k7" hidden="1">{"via1",#N/A,TRUE,"general";"via2",#N/A,TRUE,"general";"via3",#N/A,TRUE,"general"}</definedName>
    <definedName name="_k7_1" localSheetId="1" hidden="1">{"via1",#N/A,TRUE,"general";"via2",#N/A,TRUE,"general";"via3",#N/A,TRUE,"general"}</definedName>
    <definedName name="_k7_1" localSheetId="2" hidden="1">{"via1",#N/A,TRUE,"general";"via2",#N/A,TRUE,"general";"via3",#N/A,TRUE,"general"}</definedName>
    <definedName name="_k7_1" hidden="1">{"via1",#N/A,TRUE,"general";"via2",#N/A,TRUE,"general";"via3",#N/A,TRUE,"general"}</definedName>
    <definedName name="_k8" localSheetId="1"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8_1" localSheetId="1" hidden="1">{"via1",#N/A,TRUE,"general";"via2",#N/A,TRUE,"general";"via3",#N/A,TRUE,"general"}</definedName>
    <definedName name="_k8_1" localSheetId="2" hidden="1">{"via1",#N/A,TRUE,"general";"via2",#N/A,TRUE,"general";"via3",#N/A,TRUE,"general"}</definedName>
    <definedName name="_k8_1" hidden="1">{"via1",#N/A,TRUE,"general";"via2",#N/A,TRUE,"general";"via3",#N/A,TRUE,"general"}</definedName>
    <definedName name="_k9" localSheetId="1" hidden="1">{"TAB1",#N/A,TRUE,"GENERAL";"TAB2",#N/A,TRUE,"GENERAL";"TAB3",#N/A,TRUE,"GENERAL";"TAB4",#N/A,TRUE,"GENERAL";"TAB5",#N/A,TRUE,"GENERAL"}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9_1" localSheetId="1" hidden="1">{"TAB1",#N/A,TRUE,"GENERAL";"TAB2",#N/A,TRUE,"GENERAL";"TAB3",#N/A,TRUE,"GENERAL";"TAB4",#N/A,TRUE,"GENERAL";"TAB5",#N/A,TRUE,"GENERAL"}</definedName>
    <definedName name="_k9_1" localSheetId="2" hidden="1">{"TAB1",#N/A,TRUE,"GENERAL";"TAB2",#N/A,TRUE,"GENERAL";"TAB3",#N/A,TRUE,"GENERAL";"TAB4",#N/A,TRUE,"GENERAL";"TAB5",#N/A,TRUE,"GENERAL"}</definedName>
    <definedName name="_k9_1" hidden="1">{"TAB1",#N/A,TRUE,"GENERAL";"TAB2",#N/A,TRUE,"GENERAL";"TAB3",#N/A,TRUE,"GENERAL";"TAB4",#N/A,TRUE,"GENERAL";"TAB5",#N/A,TRUE,"GENERAL"}</definedName>
    <definedName name="_Key1" localSheetId="1" hidden="1">#REF!</definedName>
    <definedName name="_Key1" localSheetId="2" hidden="1">#REF!</definedName>
    <definedName name="_Key1" hidden="1">#REF!</definedName>
    <definedName name="_Key11" localSheetId="1" hidden="1">#REF!</definedName>
    <definedName name="_Key11" localSheetId="2" hidden="1">#REF!</definedName>
    <definedName name="_Key11" hidden="1">#REF!</definedName>
    <definedName name="_Key2" localSheetId="1" hidden="1">#REF!</definedName>
    <definedName name="_Key2" localSheetId="2" hidden="1">#REF!</definedName>
    <definedName name="_Key2" hidden="1">#REF!</definedName>
    <definedName name="_Key21" localSheetId="1" hidden="1">#REF!</definedName>
    <definedName name="_Key21" localSheetId="2" hidden="1">#REF!</definedName>
    <definedName name="_Key21" hidden="1">#REF!</definedName>
    <definedName name="_key3" localSheetId="1" hidden="1">#REF!</definedName>
    <definedName name="_key3" localSheetId="2" hidden="1">#REF!</definedName>
    <definedName name="_key3" hidden="1">#REF!</definedName>
    <definedName name="_key31" localSheetId="1" hidden="1">#REF!</definedName>
    <definedName name="_key31" localSheetId="2" hidden="1">#REF!</definedName>
    <definedName name="_key31" hidden="1">#REF!</definedName>
    <definedName name="_kjk6" localSheetId="1" hidden="1">{"TAB1",#N/A,TRUE,"GENERAL";"TAB2",#N/A,TRUE,"GENERAL";"TAB3",#N/A,TRUE,"GENERAL";"TAB4",#N/A,TRUE,"GENERAL";"TAB5",#N/A,TRUE,"GENERAL"}</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kjk6_1" localSheetId="1" hidden="1">{"TAB1",#N/A,TRUE,"GENERAL";"TAB2",#N/A,TRUE,"GENERAL";"TAB3",#N/A,TRUE,"GENERAL";"TAB4",#N/A,TRUE,"GENERAL";"TAB5",#N/A,TRUE,"GENERAL"}</definedName>
    <definedName name="_kjk6_1" localSheetId="2" hidden="1">{"TAB1",#N/A,TRUE,"GENERAL";"TAB2",#N/A,TRUE,"GENERAL";"TAB3",#N/A,TRUE,"GENERAL";"TAB4",#N/A,TRUE,"GENERAL";"TAB5",#N/A,TRUE,"GENERAL"}</definedName>
    <definedName name="_kjk6_1" hidden="1">{"TAB1",#N/A,TRUE,"GENERAL";"TAB2",#N/A,TRUE,"GENERAL";"TAB3",#N/A,TRUE,"GENERAL";"TAB4",#N/A,TRUE,"GENERAL";"TAB5",#N/A,TRUE,"GENERAL"}</definedName>
    <definedName name="_lar03" localSheetId="1">#REF!</definedName>
    <definedName name="_lar03" localSheetId="2">#REF!</definedName>
    <definedName name="_lar03">#REF!</definedName>
    <definedName name="_LEY80" localSheetId="1">#REF!</definedName>
    <definedName name="_LEY80" localSheetId="2">#REF!</definedName>
    <definedName name="_LEY80">#REF!</definedName>
    <definedName name="_LIS2" localSheetId="1">#REF!</definedName>
    <definedName name="_LIS2" localSheetId="2">#REF!</definedName>
    <definedName name="_LIS2">#REF!</definedName>
    <definedName name="_M14">'[21]Base Datos'!$B$9</definedName>
    <definedName name="_m3" localSheetId="1" hidden="1">{"via1",#N/A,TRUE,"general";"via2",#N/A,TRUE,"general";"via3",#N/A,TRUE,"general"}</definedName>
    <definedName name="_m3" localSheetId="2" hidden="1">{"via1",#N/A,TRUE,"general";"via2",#N/A,TRUE,"general";"via3",#N/A,TRUE,"general"}</definedName>
    <definedName name="_m3" hidden="1">{"via1",#N/A,TRUE,"general";"via2",#N/A,TRUE,"general";"via3",#N/A,TRUE,"general"}</definedName>
    <definedName name="_m3_1" localSheetId="1" hidden="1">{"via1",#N/A,TRUE,"general";"via2",#N/A,TRUE,"general";"via3",#N/A,TRUE,"general"}</definedName>
    <definedName name="_m3_1" localSheetId="2" hidden="1">{"via1",#N/A,TRUE,"general";"via2",#N/A,TRUE,"general";"via3",#N/A,TRUE,"general"}</definedName>
    <definedName name="_m3_1" hidden="1">{"via1",#N/A,TRUE,"general";"via2",#N/A,TRUE,"general";"via3",#N/A,TRUE,"general"}</definedName>
    <definedName name="_m4" localSheetId="1" hidden="1">{"TAB1",#N/A,TRUE,"GENERAL";"TAB2",#N/A,TRUE,"GENERAL";"TAB3",#N/A,TRUE,"GENERAL";"TAB4",#N/A,TRUE,"GENERAL";"TAB5",#N/A,TRUE,"GENERAL"}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4_1" localSheetId="1" hidden="1">{"TAB1",#N/A,TRUE,"GENERAL";"TAB2",#N/A,TRUE,"GENERAL";"TAB3",#N/A,TRUE,"GENERAL";"TAB4",#N/A,TRUE,"GENERAL";"TAB5",#N/A,TRUE,"GENERAL"}</definedName>
    <definedName name="_m4_1" localSheetId="2" hidden="1">{"TAB1",#N/A,TRUE,"GENERAL";"TAB2",#N/A,TRUE,"GENERAL";"TAB3",#N/A,TRUE,"GENERAL";"TAB4",#N/A,TRUE,"GENERAL";"TAB5",#N/A,TRUE,"GENERAL"}</definedName>
    <definedName name="_m4_1" hidden="1">{"TAB1",#N/A,TRUE,"GENERAL";"TAB2",#N/A,TRUE,"GENERAL";"TAB3",#N/A,TRUE,"GENERAL";"TAB4",#N/A,TRUE,"GENERAL";"TAB5",#N/A,TRUE,"GENERAL"}</definedName>
    <definedName name="_m5" localSheetId="1" hidden="1">{"via1",#N/A,TRUE,"general";"via2",#N/A,TRUE,"general";"via3",#N/A,TRUE,"general"}</definedName>
    <definedName name="_m5" localSheetId="2" hidden="1">{"via1",#N/A,TRUE,"general";"via2",#N/A,TRUE,"general";"via3",#N/A,TRUE,"general"}</definedName>
    <definedName name="_m5" hidden="1">{"via1",#N/A,TRUE,"general";"via2",#N/A,TRUE,"general";"via3",#N/A,TRUE,"general"}</definedName>
    <definedName name="_m5_1" localSheetId="1" hidden="1">{"via1",#N/A,TRUE,"general";"via2",#N/A,TRUE,"general";"via3",#N/A,TRUE,"general"}</definedName>
    <definedName name="_m5_1" localSheetId="2" hidden="1">{"via1",#N/A,TRUE,"general";"via2",#N/A,TRUE,"general";"via3",#N/A,TRUE,"general"}</definedName>
    <definedName name="_m5_1" hidden="1">{"via1",#N/A,TRUE,"general";"via2",#N/A,TRUE,"general";"via3",#N/A,TRUE,"general"}</definedName>
    <definedName name="_m6" localSheetId="1" hidden="1">{"TAB1",#N/A,TRUE,"GENERAL";"TAB2",#N/A,TRUE,"GENERAL";"TAB3",#N/A,TRUE,"GENERAL";"TAB4",#N/A,TRUE,"GENERAL";"TAB5",#N/A,TRUE,"GENERAL"}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6_1" localSheetId="1" hidden="1">{"TAB1",#N/A,TRUE,"GENERAL";"TAB2",#N/A,TRUE,"GENERAL";"TAB3",#N/A,TRUE,"GENERAL";"TAB4",#N/A,TRUE,"GENERAL";"TAB5",#N/A,TRUE,"GENERAL"}</definedName>
    <definedName name="_m6_1" localSheetId="2" hidden="1">{"TAB1",#N/A,TRUE,"GENERAL";"TAB2",#N/A,TRUE,"GENERAL";"TAB3",#N/A,TRUE,"GENERAL";"TAB4",#N/A,TRUE,"GENERAL";"TAB5",#N/A,TRUE,"GENERAL"}</definedName>
    <definedName name="_m6_1" hidden="1">{"TAB1",#N/A,TRUE,"GENERAL";"TAB2",#N/A,TRUE,"GENERAL";"TAB3",#N/A,TRUE,"GENERAL";"TAB4",#N/A,TRUE,"GENERAL";"TAB5",#N/A,TRUE,"GENERAL"}</definedName>
    <definedName name="_m7" localSheetId="1"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7_1" localSheetId="1" hidden="1">{"TAB1",#N/A,TRUE,"GENERAL";"TAB2",#N/A,TRUE,"GENERAL";"TAB3",#N/A,TRUE,"GENERAL";"TAB4",#N/A,TRUE,"GENERAL";"TAB5",#N/A,TRUE,"GENERAL"}</definedName>
    <definedName name="_m7_1" localSheetId="2" hidden="1">{"TAB1",#N/A,TRUE,"GENERAL";"TAB2",#N/A,TRUE,"GENERAL";"TAB3",#N/A,TRUE,"GENERAL";"TAB4",#N/A,TRUE,"GENERAL";"TAB5",#N/A,TRUE,"GENERAL"}</definedName>
    <definedName name="_m7_1" hidden="1">{"TAB1",#N/A,TRUE,"GENERAL";"TAB2",#N/A,TRUE,"GENERAL";"TAB3",#N/A,TRUE,"GENERAL";"TAB4",#N/A,TRUE,"GENERAL";"TAB5",#N/A,TRUE,"GENERAL"}</definedName>
    <definedName name="_m8" localSheetId="1" hidden="1">{"via1",#N/A,TRUE,"general";"via2",#N/A,TRUE,"general";"via3",#N/A,TRUE,"general"}</definedName>
    <definedName name="_m8" localSheetId="2" hidden="1">{"via1",#N/A,TRUE,"general";"via2",#N/A,TRUE,"general";"via3",#N/A,TRUE,"general"}</definedName>
    <definedName name="_m8" hidden="1">{"via1",#N/A,TRUE,"general";"via2",#N/A,TRUE,"general";"via3",#N/A,TRUE,"general"}</definedName>
    <definedName name="_m8_1" localSheetId="1" hidden="1">{"via1",#N/A,TRUE,"general";"via2",#N/A,TRUE,"general";"via3",#N/A,TRUE,"general"}</definedName>
    <definedName name="_m8_1" localSheetId="2" hidden="1">{"via1",#N/A,TRUE,"general";"via2",#N/A,TRUE,"general";"via3",#N/A,TRUE,"general"}</definedName>
    <definedName name="_m8_1" hidden="1">{"via1",#N/A,TRUE,"general";"via2",#N/A,TRUE,"general";"via3",#N/A,TRUE,"general"}</definedName>
    <definedName name="_m9" localSheetId="1"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9_1" localSheetId="1" hidden="1">{"via1",#N/A,TRUE,"general";"via2",#N/A,TRUE,"general";"via3",#N/A,TRUE,"general"}</definedName>
    <definedName name="_m9_1" localSheetId="2" hidden="1">{"via1",#N/A,TRUE,"general";"via2",#N/A,TRUE,"general";"via3",#N/A,TRUE,"general"}</definedName>
    <definedName name="_m9_1" hidden="1">{"via1",#N/A,TRUE,"general";"via2",#N/A,TRUE,"general";"via3",#N/A,TRUE,"general"}</definedName>
    <definedName name="_MA2" localSheetId="1">#REF!</definedName>
    <definedName name="_MA2" localSheetId="2">#REF!</definedName>
    <definedName name="_MA2">#REF!</definedName>
    <definedName name="_MAT1" localSheetId="1">#REF!</definedName>
    <definedName name="_MAT1" localSheetId="2">#REF!</definedName>
    <definedName name="_MAT1">#REF!</definedName>
    <definedName name="_MAT10">#REF!</definedName>
    <definedName name="_MAT100">#REF!</definedName>
    <definedName name="_MAT101">#REF!</definedName>
    <definedName name="_MAT102">#REF!</definedName>
    <definedName name="_MAT103">#REF!</definedName>
    <definedName name="_MAT104">#REF!</definedName>
    <definedName name="_MAT105">#REF!</definedName>
    <definedName name="_MAT106">#REF!</definedName>
    <definedName name="_MAT107">#REF!</definedName>
    <definedName name="_MAT108">#REF!</definedName>
    <definedName name="_MAT109">#REF!</definedName>
    <definedName name="_MAT11">#REF!</definedName>
    <definedName name="_MAT110">#REF!</definedName>
    <definedName name="_MAT111">#REF!</definedName>
    <definedName name="_MAT1111">'[21]Base Datos'!$B$43</definedName>
    <definedName name="_MAT112">#REF!</definedName>
    <definedName name="_MAT113">#REF!</definedName>
    <definedName name="_MAT114">#REF!</definedName>
    <definedName name="_MAT115">#REF!</definedName>
    <definedName name="_MAT116">#REF!</definedName>
    <definedName name="_MAT117">#REF!</definedName>
    <definedName name="_MAT118">#REF!</definedName>
    <definedName name="_MAT119">#REF!</definedName>
    <definedName name="_MAT12">#REF!</definedName>
    <definedName name="_MAT120">#REF!</definedName>
    <definedName name="_MAT121">#REF!</definedName>
    <definedName name="_MAT122">#REF!</definedName>
    <definedName name="_MAT123">#REF!</definedName>
    <definedName name="_MAT124">#REF!</definedName>
    <definedName name="_MAT125">#REF!</definedName>
    <definedName name="_MAT126">#REF!</definedName>
    <definedName name="_MAT127">#REF!</definedName>
    <definedName name="_MAT128">#REF!</definedName>
    <definedName name="_MAT129">#REF!</definedName>
    <definedName name="_MAT13">#REF!</definedName>
    <definedName name="_MAT130">#REF!</definedName>
    <definedName name="_MAT131">#REF!</definedName>
    <definedName name="_MAT132">#REF!</definedName>
    <definedName name="_MAT133">#REF!</definedName>
    <definedName name="_MAT134">#REF!</definedName>
    <definedName name="_MAT135">#REF!</definedName>
    <definedName name="_MAT136">#REF!</definedName>
    <definedName name="_MAT137">#REF!</definedName>
    <definedName name="_MAT138">#REF!</definedName>
    <definedName name="_MAT139">#REF!</definedName>
    <definedName name="_MAT14">#REF!</definedName>
    <definedName name="_MAT140">#REF!</definedName>
    <definedName name="_MAT141">#REF!</definedName>
    <definedName name="_MAT142">#REF!</definedName>
    <definedName name="_MAT143">#REF!</definedName>
    <definedName name="_MAT144">#REF!</definedName>
    <definedName name="_MAT145">#REF!</definedName>
    <definedName name="_MAT146">#REF!</definedName>
    <definedName name="_MAT147">#REF!</definedName>
    <definedName name="_MAT148">#REF!</definedName>
    <definedName name="_MAT149">#REF!</definedName>
    <definedName name="_MAT15">#REF!</definedName>
    <definedName name="_MAT150">#REF!</definedName>
    <definedName name="_MAT151">#REF!</definedName>
    <definedName name="_MAT152">#REF!</definedName>
    <definedName name="_MAT153">#REF!</definedName>
    <definedName name="_MAT154">#REF!</definedName>
    <definedName name="_MAT155">#REF!</definedName>
    <definedName name="_MAT156">#REF!</definedName>
    <definedName name="_MAT157">#REF!</definedName>
    <definedName name="_MAT158">#REF!</definedName>
    <definedName name="_MAT159">#REF!</definedName>
    <definedName name="_MAT16">#REF!</definedName>
    <definedName name="_MAT160">#REF!</definedName>
    <definedName name="_MAT161">#REF!</definedName>
    <definedName name="_MAT162">#REF!</definedName>
    <definedName name="_MAT163">#REF!</definedName>
    <definedName name="_MAT164">#REF!</definedName>
    <definedName name="_MAT165">#REF!</definedName>
    <definedName name="_MAT166">#REF!</definedName>
    <definedName name="_MAT17">#REF!</definedName>
    <definedName name="_MAT170">'[22]Base Datos'!$B$212</definedName>
    <definedName name="_MAT171">'[22]Base Datos'!$B$213</definedName>
    <definedName name="_MAT18">#REF!</definedName>
    <definedName name="_MAT19">#REF!</definedName>
    <definedName name="_MAT2">#REF!</definedName>
    <definedName name="_MAT20">#REF!</definedName>
    <definedName name="_MAT21">#REF!</definedName>
    <definedName name="_MAT22">#REF!</definedName>
    <definedName name="_MAT23">#REF!</definedName>
    <definedName name="_MAT24">#REF!</definedName>
    <definedName name="_MAT25">#REF!</definedName>
    <definedName name="_MAT26">#REF!</definedName>
    <definedName name="_MAT27">#REF!</definedName>
    <definedName name="_MAT28">#REF!</definedName>
    <definedName name="_MAT29">#REF!</definedName>
    <definedName name="_MAT3">#REF!</definedName>
    <definedName name="_MAT30">#REF!</definedName>
    <definedName name="_MAT31">#REF!</definedName>
    <definedName name="_MAT32">#REF!</definedName>
    <definedName name="_MAT33">#REF!</definedName>
    <definedName name="_MAT34">#REF!</definedName>
    <definedName name="_MAT35">#REF!</definedName>
    <definedName name="_MAT36">#REF!</definedName>
    <definedName name="_MAT37">#REF!</definedName>
    <definedName name="_MAT38">#REF!</definedName>
    <definedName name="_MAT39">#REF!</definedName>
    <definedName name="_MAT4">#REF!</definedName>
    <definedName name="_MAT40">#REF!</definedName>
    <definedName name="_MAT41">#REF!</definedName>
    <definedName name="_MAT42">#REF!</definedName>
    <definedName name="_MAT43">#REF!</definedName>
    <definedName name="_MAT44">#REF!</definedName>
    <definedName name="_MAT45">#REF!</definedName>
    <definedName name="_MAT46">#REF!</definedName>
    <definedName name="_MAT47">#REF!</definedName>
    <definedName name="_MAT48">#REF!</definedName>
    <definedName name="_MAT49">#REF!</definedName>
    <definedName name="_MAT5">#REF!</definedName>
    <definedName name="_MAT50">#REF!</definedName>
    <definedName name="_MAT51">#REF!</definedName>
    <definedName name="_MAT52">#REF!</definedName>
    <definedName name="_MAT53">#REF!</definedName>
    <definedName name="_MAT54">#REF!</definedName>
    <definedName name="_MAT55">#REF!</definedName>
    <definedName name="_MAT56">#REF!</definedName>
    <definedName name="_MAT57">#REF!</definedName>
    <definedName name="_MAT58">#REF!</definedName>
    <definedName name="_MAT59">#REF!</definedName>
    <definedName name="_MAT6">#REF!</definedName>
    <definedName name="_MAT60">#REF!</definedName>
    <definedName name="_MAT61">#REF!</definedName>
    <definedName name="_MAT62">#REF!</definedName>
    <definedName name="_MAT63">#REF!</definedName>
    <definedName name="_MAT64">#REF!</definedName>
    <definedName name="_MAT65">#REF!</definedName>
    <definedName name="_MAT66">#REF!</definedName>
    <definedName name="_MAT67">#REF!</definedName>
    <definedName name="_MAT68">#REF!</definedName>
    <definedName name="_MAT69">#REF!</definedName>
    <definedName name="_MAT7">#REF!</definedName>
    <definedName name="_MAT70">#REF!</definedName>
    <definedName name="_MAT71">#REF!</definedName>
    <definedName name="_MAT72">'[23]Base Datos'!$B$123</definedName>
    <definedName name="_MAT73">#REF!</definedName>
    <definedName name="_MAT74">#REF!</definedName>
    <definedName name="_MAT75">#REF!</definedName>
    <definedName name="_MAT76">#REF!</definedName>
    <definedName name="_MAT77">#REF!</definedName>
    <definedName name="_MAT78">#REF!</definedName>
    <definedName name="_MAT79">#REF!</definedName>
    <definedName name="_MAT8">#REF!</definedName>
    <definedName name="_MAT80">#REF!</definedName>
    <definedName name="_MAT81">#REF!</definedName>
    <definedName name="_MAT82">#REF!</definedName>
    <definedName name="_MAT83">'[23]Base Datos'!$B$134</definedName>
    <definedName name="_MAT832">'[24]Base Datos'!$B$125</definedName>
    <definedName name="_MAT84">#REF!</definedName>
    <definedName name="_MAT85">#REF!</definedName>
    <definedName name="_MAT86">#REF!</definedName>
    <definedName name="_MAT87">#REF!</definedName>
    <definedName name="_MAT88">#REF!</definedName>
    <definedName name="_MAT89">#REF!</definedName>
    <definedName name="_MAT9">#REF!</definedName>
    <definedName name="_MAT90">#REF!</definedName>
    <definedName name="_MAT91">#REF!</definedName>
    <definedName name="_MAT92">#REF!</definedName>
    <definedName name="_MAT93">#REF!</definedName>
    <definedName name="_MAT94">#REF!</definedName>
    <definedName name="_MAT95">#REF!</definedName>
    <definedName name="_MAT96">#REF!</definedName>
    <definedName name="_MAT97">#REF!</definedName>
    <definedName name="_MAT98">#REF!</definedName>
    <definedName name="_MAT99">#REF!</definedName>
    <definedName name="_MatMult_A" hidden="1">#REF!</definedName>
    <definedName name="_MatMult_AxB" hidden="1">#REF!</definedName>
    <definedName name="_MatMult_B" hidden="1">#REF!</definedName>
    <definedName name="_MAY88">'[25]Base Datos'!$B$11</definedName>
    <definedName name="_MB1">[12]Sábana!#REF!</definedName>
    <definedName name="_MB2">[12]Sábana!#REF!</definedName>
    <definedName name="_MB3">[12]Sábana!#REF!</definedName>
    <definedName name="_mo1">#REF!</definedName>
    <definedName name="_MO10">#REF!</definedName>
    <definedName name="_mo2">#REF!</definedName>
    <definedName name="_mo3">#REF!</definedName>
    <definedName name="_MO4">#REF!</definedName>
    <definedName name="_mo5">#REF!</definedName>
    <definedName name="_MO6">#REF!</definedName>
    <definedName name="_MO7">#REF!</definedName>
    <definedName name="_MO8">#REF!</definedName>
    <definedName name="_MO9">#REF!</definedName>
    <definedName name="_MOD1" localSheetId="1">#REF!</definedName>
    <definedName name="_MOD1" localSheetId="2">#REF!</definedName>
    <definedName name="_MOD1">#REF!</definedName>
    <definedName name="_MOR12" localSheetId="1">#REF!</definedName>
    <definedName name="_MOR12" localSheetId="2">#REF!</definedName>
    <definedName name="_MOR12">#REF!</definedName>
    <definedName name="_MOR13" localSheetId="1">#REF!</definedName>
    <definedName name="_MOR13" localSheetId="2">#REF!</definedName>
    <definedName name="_MOR13">#REF!</definedName>
    <definedName name="_MOR14" localSheetId="1">#REF!</definedName>
    <definedName name="_MOR14" localSheetId="2">#REF!</definedName>
    <definedName name="_MOR14">#REF!</definedName>
    <definedName name="_mor15" localSheetId="1">#REF!</definedName>
    <definedName name="_mor15" localSheetId="2">#REF!</definedName>
    <definedName name="_mor15">#REF!</definedName>
    <definedName name="_MOR16" localSheetId="1">#REF!</definedName>
    <definedName name="_MOR16" localSheetId="2">#REF!</definedName>
    <definedName name="_MOR16">#REF!</definedName>
    <definedName name="_MOR17" localSheetId="1">#REF!</definedName>
    <definedName name="_MOR17" localSheetId="2">#REF!</definedName>
    <definedName name="_MOR17">#REF!</definedName>
    <definedName name="_mun2" localSheetId="1">#REF!</definedName>
    <definedName name="_mun2" localSheetId="2">#REF!</definedName>
    <definedName name="_mun2">#REF!</definedName>
    <definedName name="_MV1">#REF!</definedName>
    <definedName name="_MV10">#REF!</definedName>
    <definedName name="_MV11">#REF!</definedName>
    <definedName name="_MV12">#REF!</definedName>
    <definedName name="_MV13">#REF!</definedName>
    <definedName name="_MV14">#REF!</definedName>
    <definedName name="_MV15">#REF!</definedName>
    <definedName name="_MV16">#REF!</definedName>
    <definedName name="_MV17">#REF!</definedName>
    <definedName name="_MV18">#REF!</definedName>
    <definedName name="_MV19">#REF!</definedName>
    <definedName name="_MV2">#REF!</definedName>
    <definedName name="_MV20">#REF!</definedName>
    <definedName name="_MV3">#REF!</definedName>
    <definedName name="_MV4">#REF!</definedName>
    <definedName name="_MV5">#REF!</definedName>
    <definedName name="_MV6">#REF!</definedName>
    <definedName name="_MV7">#REF!</definedName>
    <definedName name="_MV8">#REF!</definedName>
    <definedName name="_MV9">#REF!</definedName>
    <definedName name="_N">[28]FORMULACION!$C$40</definedName>
    <definedName name="_n3" localSheetId="1" hidden="1">{"TAB1",#N/A,TRUE,"GENERAL";"TAB2",#N/A,TRUE,"GENERAL";"TAB3",#N/A,TRUE,"GENERAL";"TAB4",#N/A,TRUE,"GENERAL";"TAB5",#N/A,TRUE,"GENERAL"}</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3_1" localSheetId="1" hidden="1">{"TAB1",#N/A,TRUE,"GENERAL";"TAB2",#N/A,TRUE,"GENERAL";"TAB3",#N/A,TRUE,"GENERAL";"TAB4",#N/A,TRUE,"GENERAL";"TAB5",#N/A,TRUE,"GENERAL"}</definedName>
    <definedName name="_n3_1" localSheetId="2" hidden="1">{"TAB1",#N/A,TRUE,"GENERAL";"TAB2",#N/A,TRUE,"GENERAL";"TAB3",#N/A,TRUE,"GENERAL";"TAB4",#N/A,TRUE,"GENERAL";"TAB5",#N/A,TRUE,"GENERAL"}</definedName>
    <definedName name="_n3_1" hidden="1">{"TAB1",#N/A,TRUE,"GENERAL";"TAB2",#N/A,TRUE,"GENERAL";"TAB3",#N/A,TRUE,"GENERAL";"TAB4",#N/A,TRUE,"GENERAL";"TAB5",#N/A,TRUE,"GENERAL"}</definedName>
    <definedName name="_n4" localSheetId="1" hidden="1">{"via1",#N/A,TRUE,"general";"via2",#N/A,TRUE,"general";"via3",#N/A,TRUE,"general"}</definedName>
    <definedName name="_n4" localSheetId="2" hidden="1">{"via1",#N/A,TRUE,"general";"via2",#N/A,TRUE,"general";"via3",#N/A,TRUE,"general"}</definedName>
    <definedName name="_n4" hidden="1">{"via1",#N/A,TRUE,"general";"via2",#N/A,TRUE,"general";"via3",#N/A,TRUE,"general"}</definedName>
    <definedName name="_n4_1" localSheetId="1" hidden="1">{"via1",#N/A,TRUE,"general";"via2",#N/A,TRUE,"general";"via3",#N/A,TRUE,"general"}</definedName>
    <definedName name="_n4_1" localSheetId="2" hidden="1">{"via1",#N/A,TRUE,"general";"via2",#N/A,TRUE,"general";"via3",#N/A,TRUE,"general"}</definedName>
    <definedName name="_n4_1" hidden="1">{"via1",#N/A,TRUE,"general";"via2",#N/A,TRUE,"general";"via3",#N/A,TRUE,"general"}</definedName>
    <definedName name="_n5" localSheetId="1" hidden="1">{"TAB1",#N/A,TRUE,"GENERAL";"TAB2",#N/A,TRUE,"GENERAL";"TAB3",#N/A,TRUE,"GENERAL";"TAB4",#N/A,TRUE,"GENERAL";"TAB5",#N/A,TRUE,"GENERAL"}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5_1" localSheetId="1" hidden="1">{"TAB1",#N/A,TRUE,"GENERAL";"TAB2",#N/A,TRUE,"GENERAL";"TAB3",#N/A,TRUE,"GENERAL";"TAB4",#N/A,TRUE,"GENERAL";"TAB5",#N/A,TRUE,"GENERAL"}</definedName>
    <definedName name="_n5_1" localSheetId="2" hidden="1">{"TAB1",#N/A,TRUE,"GENERAL";"TAB2",#N/A,TRUE,"GENERAL";"TAB3",#N/A,TRUE,"GENERAL";"TAB4",#N/A,TRUE,"GENERAL";"TAB5",#N/A,TRUE,"GENERAL"}</definedName>
    <definedName name="_n5_1" hidden="1">{"TAB1",#N/A,TRUE,"GENERAL";"TAB2",#N/A,TRUE,"GENERAL";"TAB3",#N/A,TRUE,"GENERAL";"TAB4",#N/A,TRUE,"GENERAL";"TAB5",#N/A,TRUE,"GENERAL"}</definedName>
    <definedName name="_NOM01">#REF!</definedName>
    <definedName name="_NOM02">#REF!</definedName>
    <definedName name="_NOM03">#REF!</definedName>
    <definedName name="_NOM1">#REF!</definedName>
    <definedName name="_NOM2">#REF!</definedName>
    <definedName name="_NOM3">#REF!</definedName>
    <definedName name="_nrf10" localSheetId="1">#REF!</definedName>
    <definedName name="_nrf10" localSheetId="2">#REF!</definedName>
    <definedName name="_nrf10">#REF!</definedName>
    <definedName name="_num10" localSheetId="1">#REF!</definedName>
    <definedName name="_num10" localSheetId="2">#REF!</definedName>
    <definedName name="_num10">#REF!</definedName>
    <definedName name="_num2" localSheetId="1">#REF!</definedName>
    <definedName name="_num2" localSheetId="2">#REF!</definedName>
    <definedName name="_num2">#REF!</definedName>
    <definedName name="_num3" localSheetId="1">#REF!</definedName>
    <definedName name="_num3" localSheetId="2">#REF!</definedName>
    <definedName name="_num3">#REF!</definedName>
    <definedName name="_num4" localSheetId="1">#REF!</definedName>
    <definedName name="_num4" localSheetId="2">#REF!</definedName>
    <definedName name="_num4">#REF!</definedName>
    <definedName name="_num5" localSheetId="1">#REF!</definedName>
    <definedName name="_num5" localSheetId="2">#REF!</definedName>
    <definedName name="_num5">#REF!</definedName>
    <definedName name="_num6" localSheetId="1">#REF!</definedName>
    <definedName name="_num6" localSheetId="2">#REF!</definedName>
    <definedName name="_num6">#REF!</definedName>
    <definedName name="_num7" localSheetId="1">#REF!</definedName>
    <definedName name="_num7" localSheetId="2">#REF!</definedName>
    <definedName name="_num7">#REF!</definedName>
    <definedName name="_num8" localSheetId="1">#REF!</definedName>
    <definedName name="_num8" localSheetId="2">#REF!</definedName>
    <definedName name="_num8">#REF!</definedName>
    <definedName name="_num9" localSheetId="1">#REF!</definedName>
    <definedName name="_num9" localSheetId="2">#REF!</definedName>
    <definedName name="_num9">#REF!</definedName>
    <definedName name="_nyn7" localSheetId="1" hidden="1">{"via1",#N/A,TRUE,"general";"via2",#N/A,TRUE,"general";"via3",#N/A,TRUE,"general"}</definedName>
    <definedName name="_nyn7" localSheetId="2" hidden="1">{"via1",#N/A,TRUE,"general";"via2",#N/A,TRUE,"general";"via3",#N/A,TRUE,"general"}</definedName>
    <definedName name="_nyn7" hidden="1">{"via1",#N/A,TRUE,"general";"via2",#N/A,TRUE,"general";"via3",#N/A,TRUE,"general"}</definedName>
    <definedName name="_nyn7_1" localSheetId="1" hidden="1">{"via1",#N/A,TRUE,"general";"via2",#N/A,TRUE,"general";"via3",#N/A,TRUE,"general"}</definedName>
    <definedName name="_nyn7_1" localSheetId="2" hidden="1">{"via1",#N/A,TRUE,"general";"via2",#N/A,TRUE,"general";"via3",#N/A,TRUE,"general"}</definedName>
    <definedName name="_nyn7_1" hidden="1">{"via1",#N/A,TRUE,"general";"via2",#N/A,TRUE,"general";"via3",#N/A,TRUE,"general"}</definedName>
    <definedName name="_o4" localSheetId="1"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4_1" localSheetId="1" hidden="1">{"via1",#N/A,TRUE,"general";"via2",#N/A,TRUE,"general";"via3",#N/A,TRUE,"general"}</definedName>
    <definedName name="_o4_1" localSheetId="2" hidden="1">{"via1",#N/A,TRUE,"general";"via2",#N/A,TRUE,"general";"via3",#N/A,TRUE,"general"}</definedName>
    <definedName name="_o4_1" hidden="1">{"via1",#N/A,TRUE,"general";"via2",#N/A,TRUE,"general";"via3",#N/A,TRUE,"general"}</definedName>
    <definedName name="_o5" localSheetId="1" hidden="1">{"TAB1",#N/A,TRUE,"GENERAL";"TAB2",#N/A,TRUE,"GENERAL";"TAB3",#N/A,TRUE,"GENERAL";"TAB4",#N/A,TRUE,"GENERAL";"TAB5",#N/A,TRUE,"GENERAL"}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5_1" localSheetId="1" hidden="1">{"TAB1",#N/A,TRUE,"GENERAL";"TAB2",#N/A,TRUE,"GENERAL";"TAB3",#N/A,TRUE,"GENERAL";"TAB4",#N/A,TRUE,"GENERAL";"TAB5",#N/A,TRUE,"GENERAL"}</definedName>
    <definedName name="_o5_1" localSheetId="2" hidden="1">{"TAB1",#N/A,TRUE,"GENERAL";"TAB2",#N/A,TRUE,"GENERAL";"TAB3",#N/A,TRUE,"GENERAL";"TAB4",#N/A,TRUE,"GENERAL";"TAB5",#N/A,TRUE,"GENERAL"}</definedName>
    <definedName name="_o5_1" hidden="1">{"TAB1",#N/A,TRUE,"GENERAL";"TAB2",#N/A,TRUE,"GENERAL";"TAB3",#N/A,TRUE,"GENERAL";"TAB4",#N/A,TRUE,"GENERAL";"TAB5",#N/A,TRUE,"GENERAL"}</definedName>
    <definedName name="_o6" localSheetId="1"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6_1" localSheetId="1" hidden="1">{"TAB1",#N/A,TRUE,"GENERAL";"TAB2",#N/A,TRUE,"GENERAL";"TAB3",#N/A,TRUE,"GENERAL";"TAB4",#N/A,TRUE,"GENERAL";"TAB5",#N/A,TRUE,"GENERAL"}</definedName>
    <definedName name="_o6_1" localSheetId="2" hidden="1">{"TAB1",#N/A,TRUE,"GENERAL";"TAB2",#N/A,TRUE,"GENERAL";"TAB3",#N/A,TRUE,"GENERAL";"TAB4",#N/A,TRUE,"GENERAL";"TAB5",#N/A,TRUE,"GENERAL"}</definedName>
    <definedName name="_o6_1" hidden="1">{"TAB1",#N/A,TRUE,"GENERAL";"TAB2",#N/A,TRUE,"GENERAL";"TAB3",#N/A,TRUE,"GENERAL";"TAB4",#N/A,TRUE,"GENERAL";"TAB5",#N/A,TRUE,"GENERAL"}</definedName>
    <definedName name="_o7" localSheetId="1"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7_1" localSheetId="1" hidden="1">{"TAB1",#N/A,TRUE,"GENERAL";"TAB2",#N/A,TRUE,"GENERAL";"TAB3",#N/A,TRUE,"GENERAL";"TAB4",#N/A,TRUE,"GENERAL";"TAB5",#N/A,TRUE,"GENERAL"}</definedName>
    <definedName name="_o7_1" localSheetId="2" hidden="1">{"TAB1",#N/A,TRUE,"GENERAL";"TAB2",#N/A,TRUE,"GENERAL";"TAB3",#N/A,TRUE,"GENERAL";"TAB4",#N/A,TRUE,"GENERAL";"TAB5",#N/A,TRUE,"GENERAL"}</definedName>
    <definedName name="_o7_1" hidden="1">{"TAB1",#N/A,TRUE,"GENERAL";"TAB2",#N/A,TRUE,"GENERAL";"TAB3",#N/A,TRUE,"GENERAL";"TAB4",#N/A,TRUE,"GENERAL";"TAB5",#N/A,TRUE,"GENERAL"}</definedName>
    <definedName name="_o8" localSheetId="1" hidden="1">{"via1",#N/A,TRUE,"general";"via2",#N/A,TRUE,"general";"via3",#N/A,TRUE,"general"}</definedName>
    <definedName name="_o8" localSheetId="2" hidden="1">{"via1",#N/A,TRUE,"general";"via2",#N/A,TRUE,"general";"via3",#N/A,TRUE,"general"}</definedName>
    <definedName name="_o8" hidden="1">{"via1",#N/A,TRUE,"general";"via2",#N/A,TRUE,"general";"via3",#N/A,TRUE,"general"}</definedName>
    <definedName name="_o8_1" localSheetId="1" hidden="1">{"via1",#N/A,TRUE,"general";"via2",#N/A,TRUE,"general";"via3",#N/A,TRUE,"general"}</definedName>
    <definedName name="_o8_1" localSheetId="2" hidden="1">{"via1",#N/A,TRUE,"general";"via2",#N/A,TRUE,"general";"via3",#N/A,TRUE,"general"}</definedName>
    <definedName name="_o8_1" hidden="1">{"via1",#N/A,TRUE,"general";"via2",#N/A,TRUE,"general";"via3",#N/A,TRUE,"general"}</definedName>
    <definedName name="_o9" localSheetId="1" hidden="1">{"TAB1",#N/A,TRUE,"GENERAL";"TAB2",#N/A,TRUE,"GENERAL";"TAB3",#N/A,TRUE,"GENERAL";"TAB4",#N/A,TRUE,"GENERAL";"TAB5",#N/A,TRUE,"GENERAL"}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9_1" localSheetId="1" hidden="1">{"TAB1",#N/A,TRUE,"GENERAL";"TAB2",#N/A,TRUE,"GENERAL";"TAB3",#N/A,TRUE,"GENERAL";"TAB4",#N/A,TRUE,"GENERAL";"TAB5",#N/A,TRUE,"GENERAL"}</definedName>
    <definedName name="_o9_1" localSheetId="2" hidden="1">{"TAB1",#N/A,TRUE,"GENERAL";"TAB2",#N/A,TRUE,"GENERAL";"TAB3",#N/A,TRUE,"GENERAL";"TAB4",#N/A,TRUE,"GENERAL";"TAB5",#N/A,TRUE,"GENERAL"}</definedName>
    <definedName name="_o9_1" hidden="1">{"TAB1",#N/A,TRUE,"GENERAL";"TAB2",#N/A,TRUE,"GENERAL";"TAB3",#N/A,TRUE,"GENERAL";"TAB4",#N/A,TRUE,"GENERAL";"TAB5",#N/A,TRUE,"GENERAL"}</definedName>
    <definedName name="_OCD1" localSheetId="1">#REF!</definedName>
    <definedName name="_OCD1" localSheetId="2">#REF!</definedName>
    <definedName name="_OCD1">#REF!</definedName>
    <definedName name="_OCI1" localSheetId="1">#REF!</definedName>
    <definedName name="_OCI1" localSheetId="2">#REF!</definedName>
    <definedName name="_OCI1">#REF!</definedName>
    <definedName name="_Ope1">[12]Sábana!#REF!</definedName>
    <definedName name="_Ope2">[12]Sábana!#REF!</definedName>
    <definedName name="_Ope3">[12]Sábana!#REF!</definedName>
    <definedName name="_Order1" hidden="1">0</definedName>
    <definedName name="_Order2" localSheetId="1" hidden="1">0</definedName>
    <definedName name="_Order2" localSheetId="2" hidden="1">0</definedName>
    <definedName name="_Order2" hidden="1">255</definedName>
    <definedName name="_p6" localSheetId="1" hidden="1">{"via1",#N/A,TRUE,"general";"via2",#N/A,TRUE,"general";"via3",#N/A,TRUE,"general"}</definedName>
    <definedName name="_p6" localSheetId="2" hidden="1">{"via1",#N/A,TRUE,"general";"via2",#N/A,TRUE,"general";"via3",#N/A,TRUE,"general"}</definedName>
    <definedName name="_p6" hidden="1">{"via1",#N/A,TRUE,"general";"via2",#N/A,TRUE,"general";"via3",#N/A,TRUE,"general"}</definedName>
    <definedName name="_p6_1" localSheetId="1" hidden="1">{"via1",#N/A,TRUE,"general";"via2",#N/A,TRUE,"general";"via3",#N/A,TRUE,"general"}</definedName>
    <definedName name="_p6_1" localSheetId="2" hidden="1">{"via1",#N/A,TRUE,"general";"via2",#N/A,TRUE,"general";"via3",#N/A,TRUE,"general"}</definedName>
    <definedName name="_p6_1" hidden="1">{"via1",#N/A,TRUE,"general";"via2",#N/A,TRUE,"general";"via3",#N/A,TRUE,"general"}</definedName>
    <definedName name="_p7" localSheetId="1"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7_1" localSheetId="1" hidden="1">{"via1",#N/A,TRUE,"general";"via2",#N/A,TRUE,"general";"via3",#N/A,TRUE,"general"}</definedName>
    <definedName name="_p7_1" localSheetId="2" hidden="1">{"via1",#N/A,TRUE,"general";"via2",#N/A,TRUE,"general";"via3",#N/A,TRUE,"general"}</definedName>
    <definedName name="_p7_1" hidden="1">{"via1",#N/A,TRUE,"general";"via2",#N/A,TRUE,"general";"via3",#N/A,TRUE,"general"}</definedName>
    <definedName name="_p8" localSheetId="1" hidden="1">{"TAB1",#N/A,TRUE,"GENERAL";"TAB2",#N/A,TRUE,"GENERAL";"TAB3",#N/A,TRUE,"GENERAL";"TAB4",#N/A,TRUE,"GENERAL";"TAB5",#N/A,TRUE,"GENERAL"}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8_1" localSheetId="1" hidden="1">{"TAB1",#N/A,TRUE,"GENERAL";"TAB2",#N/A,TRUE,"GENERAL";"TAB3",#N/A,TRUE,"GENERAL";"TAB4",#N/A,TRUE,"GENERAL";"TAB5",#N/A,TRUE,"GENERAL"}</definedName>
    <definedName name="_p8_1" localSheetId="2" hidden="1">{"TAB1",#N/A,TRUE,"GENERAL";"TAB2",#N/A,TRUE,"GENERAL";"TAB3",#N/A,TRUE,"GENERAL";"TAB4",#N/A,TRUE,"GENERAL";"TAB5",#N/A,TRUE,"GENERAL"}</definedName>
    <definedName name="_p8_1" hidden="1">{"TAB1",#N/A,TRUE,"GENERAL";"TAB2",#N/A,TRUE,"GENERAL";"TAB3",#N/A,TRUE,"GENERAL";"TAB4",#N/A,TRUE,"GENERAL";"TAB5",#N/A,TRUE,"GENERAL"}</definedName>
    <definedName name="_Pa1" localSheetId="1">#REF!</definedName>
    <definedName name="_Pa1" localSheetId="2">#REF!</definedName>
    <definedName name="_Pa1">#REF!</definedName>
    <definedName name="_Pa2" localSheetId="1">#REF!</definedName>
    <definedName name="_Pa2" localSheetId="2">#REF!</definedName>
    <definedName name="_Pa2">#REF!</definedName>
    <definedName name="_Pa3" localSheetId="1">#REF!</definedName>
    <definedName name="_Pa3" localSheetId="2">#REF!</definedName>
    <definedName name="_Pa3">#REF!</definedName>
    <definedName name="_Pa4" localSheetId="1">#REF!</definedName>
    <definedName name="_Pa4" localSheetId="2">#REF!</definedName>
    <definedName name="_Pa4">#REF!</definedName>
    <definedName name="_Pae1">[12]Sábana!#REF!</definedName>
    <definedName name="_Pae2">[12]Sábana!#REF!</definedName>
    <definedName name="_Pae3">[12]Sábana!#REF!</definedName>
    <definedName name="_Parse_Out" localSheetId="1" hidden="1">#REF!</definedName>
    <definedName name="_Parse_Out" localSheetId="2" hidden="1">#REF!</definedName>
    <definedName name="_Parse_Out" hidden="1">#REF!</definedName>
    <definedName name="_PJ50" localSheetId="1">#REF!</definedName>
    <definedName name="_PJ50" localSheetId="2">#REF!</definedName>
    <definedName name="_PJ50">#REF!</definedName>
    <definedName name="_pj51" localSheetId="1">#REF!</definedName>
    <definedName name="_pj51" localSheetId="2">#REF!</definedName>
    <definedName name="_pj51">#REF!</definedName>
    <definedName name="_POR1">#REF!</definedName>
    <definedName name="_POR2">#REF!</definedName>
    <definedName name="_POR3">#REF!</definedName>
    <definedName name="_POR4">#REF!</definedName>
    <definedName name="_POR5">#REF!</definedName>
    <definedName name="_PP1" localSheetId="1">#REF!</definedName>
    <definedName name="_PP1" localSheetId="2">#REF!</definedName>
    <definedName name="_PP1">#REF!</definedName>
    <definedName name="_pr01" localSheetId="1">#REF!</definedName>
    <definedName name="_pr01" localSheetId="2">#REF!</definedName>
    <definedName name="_pr01">#REF!</definedName>
    <definedName name="_pr02" localSheetId="1">#REF!</definedName>
    <definedName name="_pr02" localSheetId="2">#REF!</definedName>
    <definedName name="_pr02">#REF!</definedName>
    <definedName name="_pr03" localSheetId="1">#REF!</definedName>
    <definedName name="_pr03" localSheetId="2">#REF!</definedName>
    <definedName name="_pr03">#REF!</definedName>
    <definedName name="_pr04" localSheetId="1">#REF!</definedName>
    <definedName name="_pr04" localSheetId="2">#REF!</definedName>
    <definedName name="_pr04">#REF!</definedName>
    <definedName name="_pr05" localSheetId="1">#REF!</definedName>
    <definedName name="_pr05" localSheetId="2">#REF!</definedName>
    <definedName name="_pr05">#REF!</definedName>
    <definedName name="_pr06" localSheetId="1">#REF!</definedName>
    <definedName name="_pr06" localSheetId="2">#REF!</definedName>
    <definedName name="_pr06">#REF!</definedName>
    <definedName name="_pr07" localSheetId="1">#REF!</definedName>
    <definedName name="_pr07" localSheetId="2">#REF!</definedName>
    <definedName name="_pr07">#REF!</definedName>
    <definedName name="_pr08" localSheetId="1">#REF!</definedName>
    <definedName name="_pr08" localSheetId="2">#REF!</definedName>
    <definedName name="_pr08">#REF!</definedName>
    <definedName name="_pr09" localSheetId="1">#REF!</definedName>
    <definedName name="_pr09" localSheetId="2">#REF!</definedName>
    <definedName name="_pr09">#REF!</definedName>
    <definedName name="_PR1">[33]PRECIOS!$A:$E</definedName>
    <definedName name="_pr10" localSheetId="1">#REF!</definedName>
    <definedName name="_pr10" localSheetId="2">#REF!</definedName>
    <definedName name="_pr10">#REF!</definedName>
    <definedName name="_pr11" localSheetId="1">#REF!</definedName>
    <definedName name="_pr11" localSheetId="2">#REF!</definedName>
    <definedName name="_pr11">#REF!</definedName>
    <definedName name="_pr12" localSheetId="1">#REF!</definedName>
    <definedName name="_pr12" localSheetId="2">#REF!</definedName>
    <definedName name="_pr12">#REF!</definedName>
    <definedName name="_pr13" localSheetId="1">#REF!</definedName>
    <definedName name="_pr13" localSheetId="2">#REF!</definedName>
    <definedName name="_pr13">#REF!</definedName>
    <definedName name="_pr14" localSheetId="1">#REF!</definedName>
    <definedName name="_pr14" localSheetId="2">#REF!</definedName>
    <definedName name="_pr14">#REF!</definedName>
    <definedName name="_pr15" localSheetId="1">#REF!</definedName>
    <definedName name="_pr15" localSheetId="2">#REF!</definedName>
    <definedName name="_pr15">#REF!</definedName>
    <definedName name="_pr16" localSheetId="1">#REF!</definedName>
    <definedName name="_pr16" localSheetId="2">#REF!</definedName>
    <definedName name="_pr16">#REF!</definedName>
    <definedName name="_pr17" localSheetId="1">#REF!</definedName>
    <definedName name="_pr17" localSheetId="2">#REF!</definedName>
    <definedName name="_pr17">#REF!</definedName>
    <definedName name="_pr18" localSheetId="1">#REF!</definedName>
    <definedName name="_pr18" localSheetId="2">#REF!</definedName>
    <definedName name="_pr18">#REF!</definedName>
    <definedName name="_pr19" localSheetId="1">#REF!</definedName>
    <definedName name="_pr19" localSheetId="2">#REF!</definedName>
    <definedName name="_pr19">#REF!</definedName>
    <definedName name="_pr20" localSheetId="1">#REF!</definedName>
    <definedName name="_pr20" localSheetId="2">#REF!</definedName>
    <definedName name="_pr20">#REF!</definedName>
    <definedName name="_pr21" localSheetId="1">#REF!</definedName>
    <definedName name="_pr21" localSheetId="2">#REF!</definedName>
    <definedName name="_pr21">#REF!</definedName>
    <definedName name="_pr22" localSheetId="1">#REF!</definedName>
    <definedName name="_pr22" localSheetId="2">#REF!</definedName>
    <definedName name="_pr22">#REF!</definedName>
    <definedName name="_pr23" localSheetId="1">#REF!</definedName>
    <definedName name="_pr23" localSheetId="2">#REF!</definedName>
    <definedName name="_pr23">#REF!</definedName>
    <definedName name="_pr24" localSheetId="1">#REF!</definedName>
    <definedName name="_pr24" localSheetId="2">#REF!</definedName>
    <definedName name="_pr24">#REF!</definedName>
    <definedName name="_pr25" localSheetId="1">#REF!</definedName>
    <definedName name="_pr25" localSheetId="2">#REF!</definedName>
    <definedName name="_pr25">#REF!</definedName>
    <definedName name="_pr26" localSheetId="1">#REF!</definedName>
    <definedName name="_pr26" localSheetId="2">#REF!</definedName>
    <definedName name="_pr26">#REF!</definedName>
    <definedName name="_pr27" localSheetId="1">#REF!</definedName>
    <definedName name="_pr27" localSheetId="2">#REF!</definedName>
    <definedName name="_pr27">#REF!</definedName>
    <definedName name="_pr28" localSheetId="1">#REF!</definedName>
    <definedName name="_pr28" localSheetId="2">#REF!</definedName>
    <definedName name="_pr28">#REF!</definedName>
    <definedName name="_pr29" localSheetId="1">#REF!</definedName>
    <definedName name="_pr29" localSheetId="2">#REF!</definedName>
    <definedName name="_pr29">#REF!</definedName>
    <definedName name="_pr30" localSheetId="1">#REF!</definedName>
    <definedName name="_pr30" localSheetId="2">#REF!</definedName>
    <definedName name="_pr30">#REF!</definedName>
    <definedName name="_pr31" localSheetId="1">#REF!</definedName>
    <definedName name="_pr31" localSheetId="2">#REF!</definedName>
    <definedName name="_pr31">#REF!</definedName>
    <definedName name="_pr32" localSheetId="1">#REF!</definedName>
    <definedName name="_pr32" localSheetId="2">#REF!</definedName>
    <definedName name="_pr32">#REF!</definedName>
    <definedName name="_pr33" localSheetId="1">#REF!</definedName>
    <definedName name="_pr33" localSheetId="2">#REF!</definedName>
    <definedName name="_pr33">#REF!</definedName>
    <definedName name="_pr34" localSheetId="1">#REF!</definedName>
    <definedName name="_pr34" localSheetId="2">#REF!</definedName>
    <definedName name="_pr34">#REF!</definedName>
    <definedName name="_pr35" localSheetId="1">#REF!</definedName>
    <definedName name="_pr35" localSheetId="2">#REF!</definedName>
    <definedName name="_pr35">#REF!</definedName>
    <definedName name="_pr36" localSheetId="1">#REF!</definedName>
    <definedName name="_pr36" localSheetId="2">#REF!</definedName>
    <definedName name="_pr36">#REF!</definedName>
    <definedName name="_pr37" localSheetId="1">#REF!</definedName>
    <definedName name="_pr37" localSheetId="2">#REF!</definedName>
    <definedName name="_pr37">#REF!</definedName>
    <definedName name="_pr38" localSheetId="1">#REF!</definedName>
    <definedName name="_pr38" localSheetId="2">#REF!</definedName>
    <definedName name="_pr38">#REF!</definedName>
    <definedName name="_pr39" localSheetId="1">#REF!</definedName>
    <definedName name="_pr39" localSheetId="2">#REF!</definedName>
    <definedName name="_pr39">#REF!</definedName>
    <definedName name="_pr40" localSheetId="1">#REF!</definedName>
    <definedName name="_pr40" localSheetId="2">#REF!</definedName>
    <definedName name="_pr40">#REF!</definedName>
    <definedName name="_pr41" localSheetId="1">#REF!</definedName>
    <definedName name="_pr41" localSheetId="2">#REF!</definedName>
    <definedName name="_pr41">#REF!</definedName>
    <definedName name="_pr42" localSheetId="1">#REF!</definedName>
    <definedName name="_pr42" localSheetId="2">#REF!</definedName>
    <definedName name="_pr42">#REF!</definedName>
    <definedName name="_pr43" localSheetId="1">#REF!</definedName>
    <definedName name="_pr43" localSheetId="2">#REF!</definedName>
    <definedName name="_pr43">#REF!</definedName>
    <definedName name="_pr44" localSheetId="1">#REF!</definedName>
    <definedName name="_pr44" localSheetId="2">#REF!</definedName>
    <definedName name="_pr44">#REF!</definedName>
    <definedName name="_pr45" localSheetId="1">#REF!</definedName>
    <definedName name="_pr45" localSheetId="2">#REF!</definedName>
    <definedName name="_pr45">#REF!</definedName>
    <definedName name="_pr46" localSheetId="1">#REF!</definedName>
    <definedName name="_pr46" localSheetId="2">#REF!</definedName>
    <definedName name="_pr46">#REF!</definedName>
    <definedName name="_pr47" localSheetId="1">#REF!</definedName>
    <definedName name="_pr47" localSheetId="2">#REF!</definedName>
    <definedName name="_pr47">#REF!</definedName>
    <definedName name="_pr48" localSheetId="1">#REF!</definedName>
    <definedName name="_pr48" localSheetId="2">#REF!</definedName>
    <definedName name="_pr48">#REF!</definedName>
    <definedName name="_pr49" localSheetId="1">#REF!</definedName>
    <definedName name="_pr49" localSheetId="2">#REF!</definedName>
    <definedName name="_pr49">#REF!</definedName>
    <definedName name="_pr50" localSheetId="1">#REF!</definedName>
    <definedName name="_pr50" localSheetId="2">#REF!</definedName>
    <definedName name="_pr50">#REF!</definedName>
    <definedName name="_pr51" localSheetId="1">#REF!</definedName>
    <definedName name="_pr51" localSheetId="2">#REF!</definedName>
    <definedName name="_pr51">#REF!</definedName>
    <definedName name="_pr52" localSheetId="1">#REF!</definedName>
    <definedName name="_pr52" localSheetId="2">#REF!</definedName>
    <definedName name="_pr52">#REF!</definedName>
    <definedName name="_pr53" localSheetId="1">#REF!</definedName>
    <definedName name="_pr53" localSheetId="2">#REF!</definedName>
    <definedName name="_pr53">#REF!</definedName>
    <definedName name="_pr54" localSheetId="1">#REF!</definedName>
    <definedName name="_pr54" localSheetId="2">#REF!</definedName>
    <definedName name="_pr54">#REF!</definedName>
    <definedName name="_pr55" localSheetId="1">#REF!</definedName>
    <definedName name="_pr55" localSheetId="2">#REF!</definedName>
    <definedName name="_pr55">#REF!</definedName>
    <definedName name="_pr56" localSheetId="1">#REF!</definedName>
    <definedName name="_pr56" localSheetId="2">#REF!</definedName>
    <definedName name="_pr56">#REF!</definedName>
    <definedName name="_pr57" localSheetId="1">#REF!</definedName>
    <definedName name="_pr57" localSheetId="2">#REF!</definedName>
    <definedName name="_pr57">#REF!</definedName>
    <definedName name="_pr58" localSheetId="1">#REF!</definedName>
    <definedName name="_pr58" localSheetId="2">#REF!</definedName>
    <definedName name="_pr58">#REF!</definedName>
    <definedName name="_pr59" localSheetId="1">#REF!</definedName>
    <definedName name="_pr59" localSheetId="2">#REF!</definedName>
    <definedName name="_pr59">#REF!</definedName>
    <definedName name="_pr60" localSheetId="1">#REF!</definedName>
    <definedName name="_pr60" localSheetId="2">#REF!</definedName>
    <definedName name="_pr60">#REF!</definedName>
    <definedName name="_pr61" localSheetId="1">#REF!</definedName>
    <definedName name="_pr61" localSheetId="2">#REF!</definedName>
    <definedName name="_pr61">#REF!</definedName>
    <definedName name="_pr62" localSheetId="1">#REF!</definedName>
    <definedName name="_pr62" localSheetId="2">#REF!</definedName>
    <definedName name="_pr62">#REF!</definedName>
    <definedName name="_pr63" localSheetId="1">#REF!</definedName>
    <definedName name="_pr63" localSheetId="2">#REF!</definedName>
    <definedName name="_pr63">#REF!</definedName>
    <definedName name="_pr64" localSheetId="1">#REF!</definedName>
    <definedName name="_pr64" localSheetId="2">#REF!</definedName>
    <definedName name="_pr64">#REF!</definedName>
    <definedName name="_pr65" localSheetId="1">#REF!</definedName>
    <definedName name="_pr65" localSheetId="2">#REF!</definedName>
    <definedName name="_pr65">#REF!</definedName>
    <definedName name="_pr66" localSheetId="1">#REF!</definedName>
    <definedName name="_pr66" localSheetId="2">#REF!</definedName>
    <definedName name="_pr66">#REF!</definedName>
    <definedName name="_pr67" localSheetId="1">#REF!</definedName>
    <definedName name="_pr67" localSheetId="2">#REF!</definedName>
    <definedName name="_pr67">#REF!</definedName>
    <definedName name="_pr68" localSheetId="1">#REF!</definedName>
    <definedName name="_pr68" localSheetId="2">#REF!</definedName>
    <definedName name="_pr68">#REF!</definedName>
    <definedName name="_pr69" localSheetId="1">#REF!</definedName>
    <definedName name="_pr69" localSheetId="2">#REF!</definedName>
    <definedName name="_pr69">#REF!</definedName>
    <definedName name="_pr70" localSheetId="1">#REF!</definedName>
    <definedName name="_pr70" localSheetId="2">#REF!</definedName>
    <definedName name="_pr70">#REF!</definedName>
    <definedName name="_pr71" localSheetId="1">#REF!</definedName>
    <definedName name="_pr71" localSheetId="2">#REF!</definedName>
    <definedName name="_pr71">#REF!</definedName>
    <definedName name="_pr72" localSheetId="1">#REF!</definedName>
    <definedName name="_pr72" localSheetId="2">#REF!</definedName>
    <definedName name="_pr72">#REF!</definedName>
    <definedName name="_PRE1" localSheetId="1">#REF!</definedName>
    <definedName name="_PRE1" localSheetId="2">#REF!</definedName>
    <definedName name="_PRE1">#REF!</definedName>
    <definedName name="_PRE12" localSheetId="1">#REF!</definedName>
    <definedName name="_PRE12" localSheetId="2">#REF!</definedName>
    <definedName name="_PRE12">#REF!</definedName>
    <definedName name="_psi2">#REF!</definedName>
    <definedName name="_psi3">#REF!</definedName>
    <definedName name="_psi31">#REF!</definedName>
    <definedName name="_PSI4">#REF!</definedName>
    <definedName name="_PTO97" localSheetId="1">#REF!</definedName>
    <definedName name="_PTO97" localSheetId="2">#REF!</definedName>
    <definedName name="_PTO97">#REF!</definedName>
    <definedName name="_puertametalica22x245" localSheetId="1">#REF!</definedName>
    <definedName name="_puertametalica22x245" localSheetId="2">#REF!</definedName>
    <definedName name="_puertametalica22x245">#REF!</definedName>
    <definedName name="_pvc4" localSheetId="1">#REF!</definedName>
    <definedName name="_pvc4" localSheetId="2">#REF!</definedName>
    <definedName name="_pvc4">#REF!</definedName>
    <definedName name="_PW2" localSheetId="1">#REF!</definedName>
    <definedName name="_PW2" localSheetId="2">#REF!</definedName>
    <definedName name="_PW2">#REF!</definedName>
    <definedName name="_QTY1" localSheetId="1">#REF!</definedName>
    <definedName name="_QTY1" localSheetId="2">#REF!</definedName>
    <definedName name="_QTY1">#REF!</definedName>
    <definedName name="_r" localSheetId="1" hidden="1">{"TAB1",#N/A,TRUE,"GENERAL";"TAB2",#N/A,TRUE,"GENERAL";"TAB3",#N/A,TRUE,"GENERAL";"TAB4",#N/A,TRUE,"GENERAL";"TAB5",#N/A,TRUE,"GENERAL"}</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_1" localSheetId="1" hidden="1">{"TAB1",#N/A,TRUE,"GENERAL";"TAB2",#N/A,TRUE,"GENERAL";"TAB3",#N/A,TRUE,"GENERAL";"TAB4",#N/A,TRUE,"GENERAL";"TAB5",#N/A,TRUE,"GENERAL"}</definedName>
    <definedName name="_r_1" localSheetId="2" hidden="1">{"TAB1",#N/A,TRUE,"GENERAL";"TAB2",#N/A,TRUE,"GENERAL";"TAB3",#N/A,TRUE,"GENERAL";"TAB4",#N/A,TRUE,"GENERAL";"TAB5",#N/A,TRUE,"GENERAL"}</definedName>
    <definedName name="_r_1" hidden="1">{"TAB1",#N/A,TRUE,"GENERAL";"TAB2",#N/A,TRUE,"GENERAL";"TAB3",#N/A,TRUE,"GENERAL";"TAB4",#N/A,TRUE,"GENERAL";"TAB5",#N/A,TRUE,"GENERAL"}</definedName>
    <definedName name="_r4r" localSheetId="1" hidden="1">{"via1",#N/A,TRUE,"general";"via2",#N/A,TRUE,"general";"via3",#N/A,TRUE,"general"}</definedName>
    <definedName name="_r4r" localSheetId="2" hidden="1">{"via1",#N/A,TRUE,"general";"via2",#N/A,TRUE,"general";"via3",#N/A,TRUE,"general"}</definedName>
    <definedName name="_r4r" hidden="1">{"via1",#N/A,TRUE,"general";"via2",#N/A,TRUE,"general";"via3",#N/A,TRUE,"general"}</definedName>
    <definedName name="_r4r_1" localSheetId="1" hidden="1">{"via1",#N/A,TRUE,"general";"via2",#N/A,TRUE,"general";"via3",#N/A,TRUE,"general"}</definedName>
    <definedName name="_r4r_1" localSheetId="2" hidden="1">{"via1",#N/A,TRUE,"general";"via2",#N/A,TRUE,"general";"via3",#N/A,TRUE,"general"}</definedName>
    <definedName name="_r4r_1" hidden="1">{"via1",#N/A,TRUE,"general";"via2",#N/A,TRUE,"general";"via3",#N/A,TRUE,"general"}</definedName>
    <definedName name="_RA1" localSheetId="1">#REF!</definedName>
    <definedName name="_RA1" localSheetId="2">#REF!</definedName>
    <definedName name="_RA1">#REF!</definedName>
    <definedName name="_RA11" localSheetId="1">#REF!</definedName>
    <definedName name="_RA11" localSheetId="2">#REF!</definedName>
    <definedName name="_RA11">#REF!</definedName>
    <definedName name="_RA12" localSheetId="1">#REF!</definedName>
    <definedName name="_RA12" localSheetId="2">#REF!</definedName>
    <definedName name="_RA12">#REF!</definedName>
    <definedName name="_RA17" localSheetId="1">#REF!</definedName>
    <definedName name="_RA17" localSheetId="2">#REF!</definedName>
    <definedName name="_RA17">#REF!</definedName>
    <definedName name="_RA18" localSheetId="1">#REF!</definedName>
    <definedName name="_RA18" localSheetId="2">#REF!</definedName>
    <definedName name="_RA18">#REF!</definedName>
    <definedName name="_RA19" localSheetId="1">#REF!</definedName>
    <definedName name="_RA19" localSheetId="2">#REF!</definedName>
    <definedName name="_RA19">#REF!</definedName>
    <definedName name="_RA2" localSheetId="1">#REF!</definedName>
    <definedName name="_RA2" localSheetId="2">#REF!</definedName>
    <definedName name="_RA2">#REF!</definedName>
    <definedName name="_RA20" localSheetId="1">#REF!</definedName>
    <definedName name="_RA20" localSheetId="2">#REF!</definedName>
    <definedName name="_RA20">#REF!</definedName>
    <definedName name="_RA21" localSheetId="1">#REF!</definedName>
    <definedName name="_RA21" localSheetId="2">#REF!</definedName>
    <definedName name="_RA21">#REF!</definedName>
    <definedName name="_RA22" localSheetId="1">#REF!</definedName>
    <definedName name="_RA22" localSheetId="2">#REF!</definedName>
    <definedName name="_RA22">#REF!</definedName>
    <definedName name="_RA23" localSheetId="1">#REF!</definedName>
    <definedName name="_RA23" localSheetId="2">#REF!</definedName>
    <definedName name="_RA23">#REF!</definedName>
    <definedName name="_RA24" localSheetId="1">#REF!</definedName>
    <definedName name="_RA24" localSheetId="2">#REF!</definedName>
    <definedName name="_RA24">#REF!</definedName>
    <definedName name="_RA25" localSheetId="1">#REF!</definedName>
    <definedName name="_RA25" localSheetId="2">#REF!</definedName>
    <definedName name="_RA25">#REF!</definedName>
    <definedName name="_RA27" localSheetId="1">#REF!</definedName>
    <definedName name="_RA27" localSheetId="2">#REF!</definedName>
    <definedName name="_RA27">#REF!</definedName>
    <definedName name="_RA28" localSheetId="1">#REF!</definedName>
    <definedName name="_RA28" localSheetId="2">#REF!</definedName>
    <definedName name="_RA28">#REF!</definedName>
    <definedName name="_RA29" localSheetId="1">#REF!</definedName>
    <definedName name="_RA29" localSheetId="2">#REF!</definedName>
    <definedName name="_RA29">#REF!</definedName>
    <definedName name="_RA3" localSheetId="1">#REF!</definedName>
    <definedName name="_RA3" localSheetId="2">#REF!</definedName>
    <definedName name="_RA3">#REF!</definedName>
    <definedName name="_RA5" localSheetId="1">#REF!</definedName>
    <definedName name="_RA5" localSheetId="2">#REF!</definedName>
    <definedName name="_RA5">#REF!</definedName>
    <definedName name="_RA6" localSheetId="1">#REF!</definedName>
    <definedName name="_RA6" localSheetId="2">#REF!</definedName>
    <definedName name="_RA6">#REF!</definedName>
    <definedName name="_RA8" localSheetId="1">#REF!</definedName>
    <definedName name="_RA8" localSheetId="2">#REF!</definedName>
    <definedName name="_RA8">#REF!</definedName>
    <definedName name="_RA90" localSheetId="1">#REF!</definedName>
    <definedName name="_RA90" localSheetId="2">#REF!</definedName>
    <definedName name="_RA90">#REF!</definedName>
    <definedName name="_RAM1" localSheetId="1">#REF!</definedName>
    <definedName name="_RAM1" localSheetId="2">#REF!</definedName>
    <definedName name="_RAM1">#REF!</definedName>
    <definedName name="_RAM10" localSheetId="1">#REF!</definedName>
    <definedName name="_RAM10" localSheetId="2">#REF!</definedName>
    <definedName name="_RAM10">#REF!</definedName>
    <definedName name="_RAM11" localSheetId="1">#REF!</definedName>
    <definedName name="_RAM11" localSheetId="2">#REF!</definedName>
    <definedName name="_RAM11">#REF!</definedName>
    <definedName name="_RAM12" localSheetId="1">#REF!</definedName>
    <definedName name="_RAM12" localSheetId="2">#REF!</definedName>
    <definedName name="_RAM12">#REF!</definedName>
    <definedName name="_RAM13" localSheetId="1">#REF!</definedName>
    <definedName name="_RAM13" localSheetId="2">#REF!</definedName>
    <definedName name="_RAM13">#REF!</definedName>
    <definedName name="_RAM14" localSheetId="1">#REF!</definedName>
    <definedName name="_RAM14" localSheetId="2">#REF!</definedName>
    <definedName name="_RAM14">#REF!</definedName>
    <definedName name="_RAM15" localSheetId="1">#REF!</definedName>
    <definedName name="_RAM15" localSheetId="2">#REF!</definedName>
    <definedName name="_RAM15">#REF!</definedName>
    <definedName name="_RAM16" localSheetId="1">#REF!</definedName>
    <definedName name="_RAM16" localSheetId="2">#REF!</definedName>
    <definedName name="_RAM16">#REF!</definedName>
    <definedName name="_RAM17" localSheetId="1">#REF!</definedName>
    <definedName name="_RAM17" localSheetId="2">#REF!</definedName>
    <definedName name="_RAM17">#REF!</definedName>
    <definedName name="_RAM18" localSheetId="1">#REF!</definedName>
    <definedName name="_RAM18" localSheetId="2">#REF!</definedName>
    <definedName name="_RAM18">#REF!</definedName>
    <definedName name="_RAM19" localSheetId="1">#REF!</definedName>
    <definedName name="_RAM19" localSheetId="2">#REF!</definedName>
    <definedName name="_RAM19">#REF!</definedName>
    <definedName name="_RAM2" localSheetId="1">#REF!</definedName>
    <definedName name="_RAM2" localSheetId="2">#REF!</definedName>
    <definedName name="_RAM2">#REF!</definedName>
    <definedName name="_RAM20" localSheetId="1">#REF!</definedName>
    <definedName name="_RAM20" localSheetId="2">#REF!</definedName>
    <definedName name="_RAM20">#REF!</definedName>
    <definedName name="_RAM21" localSheetId="1">#REF!</definedName>
    <definedName name="_RAM21" localSheetId="2">#REF!</definedName>
    <definedName name="_RAM21">#REF!</definedName>
    <definedName name="_RAM3" localSheetId="1">#REF!</definedName>
    <definedName name="_RAM3" localSheetId="2">#REF!</definedName>
    <definedName name="_RAM3">#REF!</definedName>
    <definedName name="_RAM4" localSheetId="1">#REF!</definedName>
    <definedName name="_RAM4" localSheetId="2">#REF!</definedName>
    <definedName name="_RAM4">#REF!</definedName>
    <definedName name="_RAM5" localSheetId="1">#REF!</definedName>
    <definedName name="_RAM5" localSheetId="2">#REF!</definedName>
    <definedName name="_RAM5">#REF!</definedName>
    <definedName name="_RAM6" localSheetId="1">#REF!</definedName>
    <definedName name="_RAM6" localSheetId="2">#REF!</definedName>
    <definedName name="_RAM6">#REF!</definedName>
    <definedName name="_RAM8" localSheetId="1">#REF!</definedName>
    <definedName name="_RAM8" localSheetId="2">#REF!</definedName>
    <definedName name="_RAM8">#REF!</definedName>
    <definedName name="_RAM9" localSheetId="1">#REF!</definedName>
    <definedName name="_RAM9" localSheetId="2">#REF!</definedName>
    <definedName name="_RAM9">#REF!</definedName>
    <definedName name="_Rc" localSheetId="1">#REF!</definedName>
    <definedName name="_Rc" localSheetId="2">#REF!</definedName>
    <definedName name="_Rc">#REF!</definedName>
    <definedName name="_RDE216" localSheetId="1">#REF!</definedName>
    <definedName name="_RDE216" localSheetId="2">#REF!</definedName>
    <definedName name="_RDE216">#REF!</definedName>
    <definedName name="_RDE266" localSheetId="1">#REF!</definedName>
    <definedName name="_RDE266" localSheetId="2">#REF!</definedName>
    <definedName name="_RDE266">#REF!</definedName>
    <definedName name="_RDE3256" localSheetId="1">#REF!</definedName>
    <definedName name="_RDE3256" localSheetId="2">#REF!</definedName>
    <definedName name="_RDE3256">#REF!</definedName>
    <definedName name="_RDE416" localSheetId="1">#REF!</definedName>
    <definedName name="_RDE416" localSheetId="2">#REF!</definedName>
    <definedName name="_RDE416">#REF!</definedName>
    <definedName name="_RDE512" localSheetId="1">#REF!</definedName>
    <definedName name="_RDE512" localSheetId="2">#REF!</definedName>
    <definedName name="_RDE512">#REF!</definedName>
    <definedName name="_RDE513" localSheetId="1">#REF!</definedName>
    <definedName name="_RDE513" localSheetId="2">#REF!</definedName>
    <definedName name="_RDE513">#REF!</definedName>
    <definedName name="_REC1">"Rectángulo 31"</definedName>
    <definedName name="_Red1">[12]Sábana!#REF!</definedName>
    <definedName name="_Red2">[12]Sábana!#REF!</definedName>
    <definedName name="_Red3">[12]Sábana!#REF!</definedName>
    <definedName name="_ref4" localSheetId="1">#REF!</definedName>
    <definedName name="_ref4" localSheetId="2">#REF!</definedName>
    <definedName name="_ref4">#REF!</definedName>
    <definedName name="_ref60" localSheetId="1">#REF!</definedName>
    <definedName name="_ref60" localSheetId="2">#REF!</definedName>
    <definedName name="_ref60">#REF!</definedName>
    <definedName name="_Regression_Out" hidden="1">#REF!</definedName>
    <definedName name="_Regression_X" hidden="1">#REF!</definedName>
    <definedName name="_Regression_Y" hidden="1">#REF!</definedName>
    <definedName name="_RET1" localSheetId="1">#REF!</definedName>
    <definedName name="_RET1" localSheetId="2">#REF!</definedName>
    <definedName name="_RET1">#REF!</definedName>
    <definedName name="_RET2" localSheetId="1">#REF!</definedName>
    <definedName name="_RET2" localSheetId="2">#REF!</definedName>
    <definedName name="_RET2">#REF!</definedName>
    <definedName name="_RET3" localSheetId="1">#REF!</definedName>
    <definedName name="_RET3" localSheetId="2">#REF!</definedName>
    <definedName name="_RET3">#REF!</definedName>
    <definedName name="_RET4" localSheetId="1">#REF!</definedName>
    <definedName name="_RET4" localSheetId="2">#REF!</definedName>
    <definedName name="_RET4">#REF!</definedName>
    <definedName name="_RET5" localSheetId="1">#REF!</definedName>
    <definedName name="_RET5" localSheetId="2">#REF!</definedName>
    <definedName name="_RET5">#REF!</definedName>
    <definedName name="_RET6" localSheetId="1">#REF!</definedName>
    <definedName name="_RET6" localSheetId="2">#REF!</definedName>
    <definedName name="_RET6">#REF!</definedName>
    <definedName name="_RM1" localSheetId="1">#REF!</definedName>
    <definedName name="_RM1" localSheetId="2">#REF!</definedName>
    <definedName name="_RM1">#REF!</definedName>
    <definedName name="_RML1" localSheetId="1">#REF!</definedName>
    <definedName name="_RML1" localSheetId="2">#REF!</definedName>
    <definedName name="_RML1">#REF!</definedName>
    <definedName name="_RML10" localSheetId="1">#REF!</definedName>
    <definedName name="_RML10" localSheetId="2">#REF!</definedName>
    <definedName name="_RML10">#REF!</definedName>
    <definedName name="_RML11" localSheetId="1">#REF!</definedName>
    <definedName name="_RML11" localSheetId="2">#REF!</definedName>
    <definedName name="_RML11">#REF!</definedName>
    <definedName name="_RML12" localSheetId="1">#REF!</definedName>
    <definedName name="_RML12" localSheetId="2">#REF!</definedName>
    <definedName name="_RML12">#REF!</definedName>
    <definedName name="_RML13" localSheetId="1">#REF!</definedName>
    <definedName name="_RML13" localSheetId="2">#REF!</definedName>
    <definedName name="_RML13">#REF!</definedName>
    <definedName name="_RML14" localSheetId="1">#REF!</definedName>
    <definedName name="_RML14" localSheetId="2">#REF!</definedName>
    <definedName name="_RML14">#REF!</definedName>
    <definedName name="_RML15" localSheetId="1">#REF!</definedName>
    <definedName name="_RML15" localSheetId="2">#REF!</definedName>
    <definedName name="_RML15">#REF!</definedName>
    <definedName name="_RML16" localSheetId="1">#REF!</definedName>
    <definedName name="_RML16" localSheetId="2">#REF!</definedName>
    <definedName name="_RML16">#REF!</definedName>
    <definedName name="_RML17" localSheetId="1">#REF!</definedName>
    <definedName name="_RML17" localSheetId="2">#REF!</definedName>
    <definedName name="_RML17">#REF!</definedName>
    <definedName name="_RML18" localSheetId="1">#REF!</definedName>
    <definedName name="_RML18" localSheetId="2">#REF!</definedName>
    <definedName name="_RML18">#REF!</definedName>
    <definedName name="_RML19" localSheetId="1">#REF!</definedName>
    <definedName name="_RML19" localSheetId="2">#REF!</definedName>
    <definedName name="_RML19">#REF!</definedName>
    <definedName name="_RML2" localSheetId="1">#REF!</definedName>
    <definedName name="_RML2" localSheetId="2">#REF!</definedName>
    <definedName name="_RML2">#REF!</definedName>
    <definedName name="_RML20" localSheetId="1">#REF!</definedName>
    <definedName name="_RML20" localSheetId="2">#REF!</definedName>
    <definedName name="_RML20">#REF!</definedName>
    <definedName name="_RML21" localSheetId="1">#REF!</definedName>
    <definedName name="_RML21" localSheetId="2">#REF!</definedName>
    <definedName name="_RML21">#REF!</definedName>
    <definedName name="_RML3" localSheetId="1">#REF!</definedName>
    <definedName name="_RML3" localSheetId="2">#REF!</definedName>
    <definedName name="_RML3">#REF!</definedName>
    <definedName name="_RML4" localSheetId="1">#REF!</definedName>
    <definedName name="_RML4" localSheetId="2">#REF!</definedName>
    <definedName name="_RML4">#REF!</definedName>
    <definedName name="_RML5" localSheetId="1">#REF!</definedName>
    <definedName name="_RML5" localSheetId="2">#REF!</definedName>
    <definedName name="_RML5">#REF!</definedName>
    <definedName name="_RML6" localSheetId="1">#REF!</definedName>
    <definedName name="_RML6" localSheetId="2">#REF!</definedName>
    <definedName name="_RML6">#REF!</definedName>
    <definedName name="_RML9" localSheetId="1">#REF!</definedName>
    <definedName name="_RML9" localSheetId="2">#REF!</definedName>
    <definedName name="_RML9">#REF!</definedName>
    <definedName name="_ROS1" localSheetId="1">#REF!</definedName>
    <definedName name="_ROS1" localSheetId="2">#REF!</definedName>
    <definedName name="_ROS1">#REF!</definedName>
    <definedName name="_ROS2" localSheetId="1">#REF!</definedName>
    <definedName name="_ROS2" localSheetId="2">#REF!</definedName>
    <definedName name="_ROS2">#REF!</definedName>
    <definedName name="_ROS21" localSheetId="1">#REF!</definedName>
    <definedName name="_ROS21" localSheetId="2">#REF!</definedName>
    <definedName name="_ROS21">#REF!</definedName>
    <definedName name="_rtu6" localSheetId="1" hidden="1">{"via1",#N/A,TRUE,"general";"via2",#N/A,TRUE,"general";"via3",#N/A,TRUE,"general"}</definedName>
    <definedName name="_rtu6" localSheetId="2" hidden="1">{"via1",#N/A,TRUE,"general";"via2",#N/A,TRUE,"general";"via3",#N/A,TRUE,"general"}</definedName>
    <definedName name="_rtu6" hidden="1">{"via1",#N/A,TRUE,"general";"via2",#N/A,TRUE,"general";"via3",#N/A,TRUE,"general"}</definedName>
    <definedName name="_rtu6_1" localSheetId="1" hidden="1">{"via1",#N/A,TRUE,"general";"via2",#N/A,TRUE,"general";"via3",#N/A,TRUE,"general"}</definedName>
    <definedName name="_rtu6_1" localSheetId="2" hidden="1">{"via1",#N/A,TRUE,"general";"via2",#N/A,TRUE,"general";"via3",#N/A,TRUE,"general"}</definedName>
    <definedName name="_rtu6_1" hidden="1">{"via1",#N/A,TRUE,"general";"via2",#N/A,TRUE,"general";"via3",#N/A,TRUE,"general"}</definedName>
    <definedName name="_s1" localSheetId="1"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1_1" localSheetId="1" hidden="1">{"via1",#N/A,TRUE,"general";"via2",#N/A,TRUE,"general";"via3",#N/A,TRUE,"general"}</definedName>
    <definedName name="_s1_1" localSheetId="2" hidden="1">{"via1",#N/A,TRUE,"general";"via2",#N/A,TRUE,"general";"via3",#N/A,TRUE,"general"}</definedName>
    <definedName name="_s1_1" hidden="1">{"via1",#N/A,TRUE,"general";"via2",#N/A,TRUE,"general";"via3",#N/A,TRUE,"general"}</definedName>
    <definedName name="_s2" localSheetId="1" hidden="1">{"TAB1",#N/A,TRUE,"GENERAL";"TAB2",#N/A,TRUE,"GENERAL";"TAB3",#N/A,TRUE,"GENERAL";"TAB4",#N/A,TRUE,"GENERAL";"TAB5",#N/A,TRUE,"GENERAL"}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2_1" localSheetId="1" hidden="1">{"TAB1",#N/A,TRUE,"GENERAL";"TAB2",#N/A,TRUE,"GENERAL";"TAB3",#N/A,TRUE,"GENERAL";"TAB4",#N/A,TRUE,"GENERAL";"TAB5",#N/A,TRUE,"GENERAL"}</definedName>
    <definedName name="_s2_1" localSheetId="2" hidden="1">{"TAB1",#N/A,TRUE,"GENERAL";"TAB2",#N/A,TRUE,"GENERAL";"TAB3",#N/A,TRUE,"GENERAL";"TAB4",#N/A,TRUE,"GENERAL";"TAB5",#N/A,TRUE,"GENERAL"}</definedName>
    <definedName name="_s2_1" hidden="1">{"TAB1",#N/A,TRUE,"GENERAL";"TAB2",#N/A,TRUE,"GENERAL";"TAB3",#N/A,TRUE,"GENERAL";"TAB4",#N/A,TRUE,"GENERAL";"TAB5",#N/A,TRUE,"GENERAL"}</definedName>
    <definedName name="_s3" localSheetId="1"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3_1" localSheetId="1" hidden="1">{"TAB1",#N/A,TRUE,"GENERAL";"TAB2",#N/A,TRUE,"GENERAL";"TAB3",#N/A,TRUE,"GENERAL";"TAB4",#N/A,TRUE,"GENERAL";"TAB5",#N/A,TRUE,"GENERAL"}</definedName>
    <definedName name="_s3_1" localSheetId="2" hidden="1">{"TAB1",#N/A,TRUE,"GENERAL";"TAB2",#N/A,TRUE,"GENERAL";"TAB3",#N/A,TRUE,"GENERAL";"TAB4",#N/A,TRUE,"GENERAL";"TAB5",#N/A,TRUE,"GENERAL"}</definedName>
    <definedName name="_s3_1" hidden="1">{"TAB1",#N/A,TRUE,"GENERAL";"TAB2",#N/A,TRUE,"GENERAL";"TAB3",#N/A,TRUE,"GENERAL";"TAB4",#N/A,TRUE,"GENERAL";"TAB5",#N/A,TRUE,"GENERAL"}</definedName>
    <definedName name="_s4" localSheetId="1" hidden="1">{"via1",#N/A,TRUE,"general";"via2",#N/A,TRUE,"general";"via3",#N/A,TRUE,"general"}</definedName>
    <definedName name="_s4" localSheetId="2" hidden="1">{"via1",#N/A,TRUE,"general";"via2",#N/A,TRUE,"general";"via3",#N/A,TRUE,"general"}</definedName>
    <definedName name="_s4" hidden="1">{"via1",#N/A,TRUE,"general";"via2",#N/A,TRUE,"general";"via3",#N/A,TRUE,"general"}</definedName>
    <definedName name="_s4_1" localSheetId="1" hidden="1">{"via1",#N/A,TRUE,"general";"via2",#N/A,TRUE,"general";"via3",#N/A,TRUE,"general"}</definedName>
    <definedName name="_s4_1" localSheetId="2" hidden="1">{"via1",#N/A,TRUE,"general";"via2",#N/A,TRUE,"general";"via3",#N/A,TRUE,"general"}</definedName>
    <definedName name="_s4_1" hidden="1">{"via1",#N/A,TRUE,"general";"via2",#N/A,TRUE,"general";"via3",#N/A,TRUE,"general"}</definedName>
    <definedName name="_s5" localSheetId="1"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5_1" localSheetId="1" hidden="1">{"via1",#N/A,TRUE,"general";"via2",#N/A,TRUE,"general";"via3",#N/A,TRUE,"general"}</definedName>
    <definedName name="_s5_1" localSheetId="2" hidden="1">{"via1",#N/A,TRUE,"general";"via2",#N/A,TRUE,"general";"via3",#N/A,TRUE,"general"}</definedName>
    <definedName name="_s5_1" hidden="1">{"via1",#N/A,TRUE,"general";"via2",#N/A,TRUE,"general";"via3",#N/A,TRUE,"general"}</definedName>
    <definedName name="_s6" localSheetId="1" hidden="1">{"TAB1",#N/A,TRUE,"GENERAL";"TAB2",#N/A,TRUE,"GENERAL";"TAB3",#N/A,TRUE,"GENERAL";"TAB4",#N/A,TRUE,"GENERAL";"TAB5",#N/A,TRUE,"GENERAL"}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6_1" localSheetId="1" hidden="1">{"TAB1",#N/A,TRUE,"GENERAL";"TAB2",#N/A,TRUE,"GENERAL";"TAB3",#N/A,TRUE,"GENERAL";"TAB4",#N/A,TRUE,"GENERAL";"TAB5",#N/A,TRUE,"GENERAL"}</definedName>
    <definedName name="_s6_1" localSheetId="2" hidden="1">{"TAB1",#N/A,TRUE,"GENERAL";"TAB2",#N/A,TRUE,"GENERAL";"TAB3",#N/A,TRUE,"GENERAL";"TAB4",#N/A,TRUE,"GENERAL";"TAB5",#N/A,TRUE,"GENERAL"}</definedName>
    <definedName name="_s6_1" hidden="1">{"TAB1",#N/A,TRUE,"GENERAL";"TAB2",#N/A,TRUE,"GENERAL";"TAB3",#N/A,TRUE,"GENERAL";"TAB4",#N/A,TRUE,"GENERAL";"TAB5",#N/A,TRUE,"GENERAL"}</definedName>
    <definedName name="_s7" localSheetId="1" hidden="1">{"via1",#N/A,TRUE,"general";"via2",#N/A,TRUE,"general";"via3",#N/A,TRUE,"general"}</definedName>
    <definedName name="_s7" localSheetId="2" hidden="1">{"via1",#N/A,TRUE,"general";"via2",#N/A,TRUE,"general";"via3",#N/A,TRUE,"general"}</definedName>
    <definedName name="_s7" hidden="1">{"via1",#N/A,TRUE,"general";"via2",#N/A,TRUE,"general";"via3",#N/A,TRUE,"general"}</definedName>
    <definedName name="_s7_1" localSheetId="1" hidden="1">{"via1",#N/A,TRUE,"general";"via2",#N/A,TRUE,"general";"via3",#N/A,TRUE,"general"}</definedName>
    <definedName name="_s7_1" localSheetId="2" hidden="1">{"via1",#N/A,TRUE,"general";"via2",#N/A,TRUE,"general";"via3",#N/A,TRUE,"general"}</definedName>
    <definedName name="_s7_1" hidden="1">{"via1",#N/A,TRUE,"general";"via2",#N/A,TRUE,"general";"via3",#N/A,TRUE,"general"}</definedName>
    <definedName name="_SBC1" localSheetId="1">[29]INV!$A$12:$D$15</definedName>
    <definedName name="_SBC1" localSheetId="2">[29]INV!$A$12:$D$15</definedName>
    <definedName name="_SBC1">#REF!</definedName>
    <definedName name="_SBC3" localSheetId="1">[29]INV!$F$12:$I$15</definedName>
    <definedName name="_SBC3" localSheetId="2">[29]INV!$F$12:$I$15</definedName>
    <definedName name="_SBC3">#REF!</definedName>
    <definedName name="_SBC5" localSheetId="1">[29]INV!$K$12:$N$15</definedName>
    <definedName name="_SBC5" localSheetId="2">[29]INV!$K$12:$N$15</definedName>
    <definedName name="_SBC5">#REF!</definedName>
    <definedName name="_scenchg1" hidden="1">[34]inpermeabOTRO!#REF!</definedName>
    <definedName name="_Sort" localSheetId="1" hidden="1">#REF!</definedName>
    <definedName name="_Sort" localSheetId="2" hidden="1">#REF!</definedName>
    <definedName name="_Sort" hidden="1">#REF!</definedName>
    <definedName name="_SR1" localSheetId="1">#REF!</definedName>
    <definedName name="_SR1" localSheetId="2">#REF!</definedName>
    <definedName name="_SR1">#REF!</definedName>
    <definedName name="_SR11" localSheetId="1">#REF!</definedName>
    <definedName name="_SR11" localSheetId="2">#REF!</definedName>
    <definedName name="_SR11">#REF!</definedName>
    <definedName name="_SR3" localSheetId="1">#REF!</definedName>
    <definedName name="_SR3" localSheetId="2">#REF!</definedName>
    <definedName name="_SR3">#REF!</definedName>
    <definedName name="_srn001" localSheetId="1">#REF!</definedName>
    <definedName name="_srn001" localSheetId="2">#REF!</definedName>
    <definedName name="_srn001">#REF!</definedName>
    <definedName name="_SUB1" localSheetId="1">#REF!</definedName>
    <definedName name="_SUB1" localSheetId="2">#REF!</definedName>
    <definedName name="_SUB1">#REF!</definedName>
    <definedName name="_SUB11" localSheetId="1">#REF!</definedName>
    <definedName name="_SUB11" localSheetId="2">#REF!</definedName>
    <definedName name="_SUB11">#REF!</definedName>
    <definedName name="_SUB3" localSheetId="1">#REF!</definedName>
    <definedName name="_SUB3" localSheetId="2">#REF!</definedName>
    <definedName name="_SUB3">#REF!</definedName>
    <definedName name="_SUM1" localSheetId="1">#REF!</definedName>
    <definedName name="_SUM1" localSheetId="2">#REF!</definedName>
    <definedName name="_SUM1">#REF!</definedName>
    <definedName name="_SUM2" localSheetId="1">#REF!</definedName>
    <definedName name="_SUM2" localSheetId="2">#REF!</definedName>
    <definedName name="_SUM2">#REF!</definedName>
    <definedName name="_Sum3">[12]Sábana!#REF!</definedName>
    <definedName name="_t3" localSheetId="1" hidden="1">{"TAB1",#N/A,TRUE,"GENERAL";"TAB2",#N/A,TRUE,"GENERAL";"TAB3",#N/A,TRUE,"GENERAL";"TAB4",#N/A,TRUE,"GENERAL";"TAB5",#N/A,TRUE,"GENERAL"}</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3_1" localSheetId="1" hidden="1">{"TAB1",#N/A,TRUE,"GENERAL";"TAB2",#N/A,TRUE,"GENERAL";"TAB3",#N/A,TRUE,"GENERAL";"TAB4",#N/A,TRUE,"GENERAL";"TAB5",#N/A,TRUE,"GENERAL"}</definedName>
    <definedName name="_t3_1" localSheetId="2" hidden="1">{"TAB1",#N/A,TRUE,"GENERAL";"TAB2",#N/A,TRUE,"GENERAL";"TAB3",#N/A,TRUE,"GENERAL";"TAB4",#N/A,TRUE,"GENERAL";"TAB5",#N/A,TRUE,"GENERAL"}</definedName>
    <definedName name="_t3_1" hidden="1">{"TAB1",#N/A,TRUE,"GENERAL";"TAB2",#N/A,TRUE,"GENERAL";"TAB3",#N/A,TRUE,"GENERAL";"TAB4",#N/A,TRUE,"GENERAL";"TAB5",#N/A,TRUE,"GENERAL"}</definedName>
    <definedName name="_t4" localSheetId="1" hidden="1">{"via1",#N/A,TRUE,"general";"via2",#N/A,TRUE,"general";"via3",#N/A,TRUE,"general"}</definedName>
    <definedName name="_t4" localSheetId="2" hidden="1">{"via1",#N/A,TRUE,"general";"via2",#N/A,TRUE,"general";"via3",#N/A,TRUE,"general"}</definedName>
    <definedName name="_t4" hidden="1">{"via1",#N/A,TRUE,"general";"via2",#N/A,TRUE,"general";"via3",#N/A,TRUE,"general"}</definedName>
    <definedName name="_t4_1" localSheetId="1" hidden="1">{"via1",#N/A,TRUE,"general";"via2",#N/A,TRUE,"general";"via3",#N/A,TRUE,"general"}</definedName>
    <definedName name="_t4_1" localSheetId="2" hidden="1">{"via1",#N/A,TRUE,"general";"via2",#N/A,TRUE,"general";"via3",#N/A,TRUE,"general"}</definedName>
    <definedName name="_t4_1" hidden="1">{"via1",#N/A,TRUE,"general";"via2",#N/A,TRUE,"general";"via3",#N/A,TRUE,"general"}</definedName>
    <definedName name="_t5" localSheetId="1" hidden="1">{"TAB1",#N/A,TRUE,"GENERAL";"TAB2",#N/A,TRUE,"GENERAL";"TAB3",#N/A,TRUE,"GENERAL";"TAB4",#N/A,TRUE,"GENERAL";"TAB5",#N/A,TRUE,"GENERAL"}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5_1" localSheetId="1" hidden="1">{"TAB1",#N/A,TRUE,"GENERAL";"TAB2",#N/A,TRUE,"GENERAL";"TAB3",#N/A,TRUE,"GENERAL";"TAB4",#N/A,TRUE,"GENERAL";"TAB5",#N/A,TRUE,"GENERAL"}</definedName>
    <definedName name="_t5_1" localSheetId="2" hidden="1">{"TAB1",#N/A,TRUE,"GENERAL";"TAB2",#N/A,TRUE,"GENERAL";"TAB3",#N/A,TRUE,"GENERAL";"TAB4",#N/A,TRUE,"GENERAL";"TAB5",#N/A,TRUE,"GENERAL"}</definedName>
    <definedName name="_t5_1" hidden="1">{"TAB1",#N/A,TRUE,"GENERAL";"TAB2",#N/A,TRUE,"GENERAL";"TAB3",#N/A,TRUE,"GENERAL";"TAB4",#N/A,TRUE,"GENERAL";"TAB5",#N/A,TRUE,"GENERAL"}</definedName>
    <definedName name="_t6" localSheetId="1" hidden="1">{"via1",#N/A,TRUE,"general";"via2",#N/A,TRUE,"general";"via3",#N/A,TRUE,"general"}</definedName>
    <definedName name="_t6" localSheetId="2" hidden="1">{"via1",#N/A,TRUE,"general";"via2",#N/A,TRUE,"general";"via3",#N/A,TRUE,"general"}</definedName>
    <definedName name="_t6" hidden="1">{"via1",#N/A,TRUE,"general";"via2",#N/A,TRUE,"general";"via3",#N/A,TRUE,"general"}</definedName>
    <definedName name="_t6_1" localSheetId="1" hidden="1">{"via1",#N/A,TRUE,"general";"via2",#N/A,TRUE,"general";"via3",#N/A,TRUE,"general"}</definedName>
    <definedName name="_t6_1" localSheetId="2" hidden="1">{"via1",#N/A,TRUE,"general";"via2",#N/A,TRUE,"general";"via3",#N/A,TRUE,"general"}</definedName>
    <definedName name="_t6_1" hidden="1">{"via1",#N/A,TRUE,"general";"via2",#N/A,TRUE,"general";"via3",#N/A,TRUE,"general"}</definedName>
    <definedName name="_t66" localSheetId="1" hidden="1">{"TAB1",#N/A,TRUE,"GENERAL";"TAB2",#N/A,TRUE,"GENERAL";"TAB3",#N/A,TRUE,"GENERAL";"TAB4",#N/A,TRUE,"GENERAL";"TAB5",#N/A,TRUE,"GENERAL"}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66_1" localSheetId="1" hidden="1">{"TAB1",#N/A,TRUE,"GENERAL";"TAB2",#N/A,TRUE,"GENERAL";"TAB3",#N/A,TRUE,"GENERAL";"TAB4",#N/A,TRUE,"GENERAL";"TAB5",#N/A,TRUE,"GENERAL"}</definedName>
    <definedName name="_t66_1" localSheetId="2" hidden="1">{"TAB1",#N/A,TRUE,"GENERAL";"TAB2",#N/A,TRUE,"GENERAL";"TAB3",#N/A,TRUE,"GENERAL";"TAB4",#N/A,TRUE,"GENERAL";"TAB5",#N/A,TRUE,"GENERAL"}</definedName>
    <definedName name="_t66_1" hidden="1">{"TAB1",#N/A,TRUE,"GENERAL";"TAB2",#N/A,TRUE,"GENERAL";"TAB3",#N/A,TRUE,"GENERAL";"TAB4",#N/A,TRUE,"GENERAL";"TAB5",#N/A,TRUE,"GENERAL"}</definedName>
    <definedName name="_t7" localSheetId="1" hidden="1">{"via1",#N/A,TRUE,"general";"via2",#N/A,TRUE,"general";"via3",#N/A,TRUE,"general"}</definedName>
    <definedName name="_t7" localSheetId="2" hidden="1">{"via1",#N/A,TRUE,"general";"via2",#N/A,TRUE,"general";"via3",#N/A,TRUE,"general"}</definedName>
    <definedName name="_t7" hidden="1">{"via1",#N/A,TRUE,"general";"via2",#N/A,TRUE,"general";"via3",#N/A,TRUE,"general"}</definedName>
    <definedName name="_t7_1" localSheetId="1" hidden="1">{"via1",#N/A,TRUE,"general";"via2",#N/A,TRUE,"general";"via3",#N/A,TRUE,"general"}</definedName>
    <definedName name="_t7_1" localSheetId="2" hidden="1">{"via1",#N/A,TRUE,"general";"via2",#N/A,TRUE,"general";"via3",#N/A,TRUE,"general"}</definedName>
    <definedName name="_t7_1" hidden="1">{"via1",#N/A,TRUE,"general";"via2",#N/A,TRUE,"general";"via3",#N/A,TRUE,"general"}</definedName>
    <definedName name="_t77" localSheetId="1" hidden="1">{"TAB1",#N/A,TRUE,"GENERAL";"TAB2",#N/A,TRUE,"GENERAL";"TAB3",#N/A,TRUE,"GENERAL";"TAB4",#N/A,TRUE,"GENERAL";"TAB5",#N/A,TRUE,"GENERAL"}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77_1" localSheetId="1" hidden="1">{"TAB1",#N/A,TRUE,"GENERAL";"TAB2",#N/A,TRUE,"GENERAL";"TAB3",#N/A,TRUE,"GENERAL";"TAB4",#N/A,TRUE,"GENERAL";"TAB5",#N/A,TRUE,"GENERAL"}</definedName>
    <definedName name="_t77_1" localSheetId="2" hidden="1">{"TAB1",#N/A,TRUE,"GENERAL";"TAB2",#N/A,TRUE,"GENERAL";"TAB3",#N/A,TRUE,"GENERAL";"TAB4",#N/A,TRUE,"GENERAL";"TAB5",#N/A,TRUE,"GENERAL"}</definedName>
    <definedName name="_t77_1" hidden="1">{"TAB1",#N/A,TRUE,"GENERAL";"TAB2",#N/A,TRUE,"GENERAL";"TAB3",#N/A,TRUE,"GENERAL";"TAB4",#N/A,TRUE,"GENERAL";"TAB5",#N/A,TRUE,"GENERAL"}</definedName>
    <definedName name="_t8" localSheetId="1"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_1" localSheetId="1" hidden="1">{"TAB1",#N/A,TRUE,"GENERAL";"TAB2",#N/A,TRUE,"GENERAL";"TAB3",#N/A,TRUE,"GENERAL";"TAB4",#N/A,TRUE,"GENERAL";"TAB5",#N/A,TRUE,"GENERAL"}</definedName>
    <definedName name="_t8_1" localSheetId="2" hidden="1">{"TAB1",#N/A,TRUE,"GENERAL";"TAB2",#N/A,TRUE,"GENERAL";"TAB3",#N/A,TRUE,"GENERAL";"TAB4",#N/A,TRUE,"GENERAL";"TAB5",#N/A,TRUE,"GENERAL"}</definedName>
    <definedName name="_t8_1" hidden="1">{"TAB1",#N/A,TRUE,"GENERAL";"TAB2",#N/A,TRUE,"GENERAL";"TAB3",#N/A,TRUE,"GENERAL";"TAB4",#N/A,TRUE,"GENERAL";"TAB5",#N/A,TRUE,"GENERAL"}</definedName>
    <definedName name="_t88" localSheetId="1" hidden="1">{"via1",#N/A,TRUE,"general";"via2",#N/A,TRUE,"general";"via3",#N/A,TRUE,"general"}</definedName>
    <definedName name="_t88" localSheetId="2" hidden="1">{"via1",#N/A,TRUE,"general";"via2",#N/A,TRUE,"general";"via3",#N/A,TRUE,"general"}</definedName>
    <definedName name="_t88" hidden="1">{"via1",#N/A,TRUE,"general";"via2",#N/A,TRUE,"general";"via3",#N/A,TRUE,"general"}</definedName>
    <definedName name="_t88_1" localSheetId="1" hidden="1">{"via1",#N/A,TRUE,"general";"via2",#N/A,TRUE,"general";"via3",#N/A,TRUE,"general"}</definedName>
    <definedName name="_t88_1" localSheetId="2" hidden="1">{"via1",#N/A,TRUE,"general";"via2",#N/A,TRUE,"general";"via3",#N/A,TRUE,"general"}</definedName>
    <definedName name="_t88_1" hidden="1">{"via1",#N/A,TRUE,"general";"via2",#N/A,TRUE,"general";"via3",#N/A,TRUE,"general"}</definedName>
    <definedName name="_t9" localSheetId="1" hidden="1">{"TAB1",#N/A,TRUE,"GENERAL";"TAB2",#N/A,TRUE,"GENERAL";"TAB3",#N/A,TRUE,"GENERAL";"TAB4",#N/A,TRUE,"GENERAL";"TAB5",#N/A,TRUE,"GENERAL"}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_1" localSheetId="1" hidden="1">{"TAB1",#N/A,TRUE,"GENERAL";"TAB2",#N/A,TRUE,"GENERAL";"TAB3",#N/A,TRUE,"GENERAL";"TAB4",#N/A,TRUE,"GENERAL";"TAB5",#N/A,TRUE,"GENERAL"}</definedName>
    <definedName name="_t9_1" localSheetId="2" hidden="1">{"TAB1",#N/A,TRUE,"GENERAL";"TAB2",#N/A,TRUE,"GENERAL";"TAB3",#N/A,TRUE,"GENERAL";"TAB4",#N/A,TRUE,"GENERAL";"TAB5",#N/A,TRUE,"GENERAL"}</definedName>
    <definedName name="_t9_1" hidden="1">{"TAB1",#N/A,TRUE,"GENERAL";"TAB2",#N/A,TRUE,"GENERAL";"TAB3",#N/A,TRUE,"GENERAL";"TAB4",#N/A,TRUE,"GENERAL";"TAB5",#N/A,TRUE,"GENERAL"}</definedName>
    <definedName name="_t99" localSheetId="1" hidden="1">{"via1",#N/A,TRUE,"general";"via2",#N/A,TRUE,"general";"via3",#N/A,TRUE,"general"}</definedName>
    <definedName name="_t99" localSheetId="2" hidden="1">{"via1",#N/A,TRUE,"general";"via2",#N/A,TRUE,"general";"via3",#N/A,TRUE,"general"}</definedName>
    <definedName name="_t99" hidden="1">{"via1",#N/A,TRUE,"general";"via2",#N/A,TRUE,"general";"via3",#N/A,TRUE,"general"}</definedName>
    <definedName name="_t99_1" localSheetId="1" hidden="1">{"via1",#N/A,TRUE,"general";"via2",#N/A,TRUE,"general";"via3",#N/A,TRUE,"general"}</definedName>
    <definedName name="_t99_1" localSheetId="2" hidden="1">{"via1",#N/A,TRUE,"general";"via2",#N/A,TRUE,"general";"via3",#N/A,TRUE,"general"}</definedName>
    <definedName name="_t99_1" hidden="1">{"via1",#N/A,TRUE,"general";"via2",#N/A,TRUE,"general";"via3",#N/A,TRUE,"general"}</definedName>
    <definedName name="_tab1" localSheetId="1">#REF!</definedName>
    <definedName name="_tab1" localSheetId="2">#REF!</definedName>
    <definedName name="_tab1">#REF!</definedName>
    <definedName name="_tab2" localSheetId="1">#REF!</definedName>
    <definedName name="_tab2" localSheetId="2">#REF!</definedName>
    <definedName name="_tab2">#REF!</definedName>
    <definedName name="_tab3" localSheetId="1">#REF!</definedName>
    <definedName name="_tab3" localSheetId="2">#REF!</definedName>
    <definedName name="_tab3">#REF!</definedName>
    <definedName name="_TAB4" localSheetId="1">#REF!</definedName>
    <definedName name="_TAB4" localSheetId="2">#REF!</definedName>
    <definedName name="_TAB4">#REF!</definedName>
    <definedName name="_Table2_Out" hidden="1">#REF!</definedName>
    <definedName name="_tax1" localSheetId="1">#REF!</definedName>
    <definedName name="_tax1" localSheetId="2">#REF!</definedName>
    <definedName name="_tax1">#REF!</definedName>
    <definedName name="_tax2" localSheetId="1">#REF!</definedName>
    <definedName name="_tax2" localSheetId="2">#REF!</definedName>
    <definedName name="_tax2">#REF!</definedName>
    <definedName name="_tax3" localSheetId="1">#REF!</definedName>
    <definedName name="_tax3" localSheetId="2">#REF!</definedName>
    <definedName name="_tax3">#REF!</definedName>
    <definedName name="_tax4" localSheetId="1">#REF!</definedName>
    <definedName name="_tax4" localSheetId="2">#REF!</definedName>
    <definedName name="_tax4">#REF!</definedName>
    <definedName name="_tc1" localSheetId="1">#REF!</definedName>
    <definedName name="_tc1" localSheetId="2">#REF!</definedName>
    <definedName name="_tc1">#REF!</definedName>
    <definedName name="_tc2" localSheetId="1">#REF!</definedName>
    <definedName name="_tc2" localSheetId="2">#REF!</definedName>
    <definedName name="_tc2">#REF!</definedName>
    <definedName name="_TC212" localSheetId="1">#REF!</definedName>
    <definedName name="_TC212" localSheetId="2">#REF!</definedName>
    <definedName name="_TC212">#REF!</definedName>
    <definedName name="_tc3" localSheetId="1">#REF!</definedName>
    <definedName name="_tc3" localSheetId="2">#REF!</definedName>
    <definedName name="_tc3">#REF!</definedName>
    <definedName name="_TEE1">#REF!</definedName>
    <definedName name="_TEE3">#REF!</definedName>
    <definedName name="_TEE6">[2]CONS!$E$28</definedName>
    <definedName name="_TOP1" localSheetId="1">#REF!</definedName>
    <definedName name="_TOP1" localSheetId="2">#REF!</definedName>
    <definedName name="_TOP1">#REF!</definedName>
    <definedName name="_TOP10" localSheetId="1">#REF!</definedName>
    <definedName name="_TOP10" localSheetId="2">#REF!</definedName>
    <definedName name="_TOP10">#REF!</definedName>
    <definedName name="_TOP2" localSheetId="1">#REF!</definedName>
    <definedName name="_TOP2" localSheetId="2">#REF!</definedName>
    <definedName name="_TOP2">#REF!</definedName>
    <definedName name="_TOP3" localSheetId="1">#REF!</definedName>
    <definedName name="_TOP3" localSheetId="2">#REF!</definedName>
    <definedName name="_TOP3">#REF!</definedName>
    <definedName name="_TOP4" localSheetId="1">#REF!</definedName>
    <definedName name="_TOP4" localSheetId="2">#REF!</definedName>
    <definedName name="_TOP4">#REF!</definedName>
    <definedName name="_TOP5" localSheetId="1">#REF!</definedName>
    <definedName name="_TOP5" localSheetId="2">#REF!</definedName>
    <definedName name="_TOP5">#REF!</definedName>
    <definedName name="_TOP6" localSheetId="1">#REF!</definedName>
    <definedName name="_TOP6" localSheetId="2">#REF!</definedName>
    <definedName name="_TOP6">#REF!</definedName>
    <definedName name="_TOP7" localSheetId="1">#REF!</definedName>
    <definedName name="_TOP7" localSheetId="2">#REF!</definedName>
    <definedName name="_TOP7">#REF!</definedName>
    <definedName name="_TOP8" localSheetId="1">#REF!</definedName>
    <definedName name="_TOP8" localSheetId="2">#REF!</definedName>
    <definedName name="_TOP8">#REF!</definedName>
    <definedName name="_TOP9" localSheetId="1">#REF!</definedName>
    <definedName name="_TOP9" localSheetId="2">#REF!</definedName>
    <definedName name="_TOP9">#REF!</definedName>
    <definedName name="_TOT1" localSheetId="1">#REF!</definedName>
    <definedName name="_TOT1" localSheetId="2">#REF!</definedName>
    <definedName name="_TOT1">#REF!</definedName>
    <definedName name="_Tra1">[12]Sábana!#REF!</definedName>
    <definedName name="_Tra2">[12]Sábana!#REF!</definedName>
    <definedName name="_Tra3">[12]Sábana!#REF!</definedName>
    <definedName name="_u4" localSheetId="1" hidden="1">{"TAB1",#N/A,TRUE,"GENERAL";"TAB2",#N/A,TRUE,"GENERAL";"TAB3",#N/A,TRUE,"GENERAL";"TAB4",#N/A,TRUE,"GENERAL";"TAB5",#N/A,TRUE,"GENERAL"}</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4_1" localSheetId="1" hidden="1">{"TAB1",#N/A,TRUE,"GENERAL";"TAB2",#N/A,TRUE,"GENERAL";"TAB3",#N/A,TRUE,"GENERAL";"TAB4",#N/A,TRUE,"GENERAL";"TAB5",#N/A,TRUE,"GENERAL"}</definedName>
    <definedName name="_u4_1" localSheetId="2" hidden="1">{"TAB1",#N/A,TRUE,"GENERAL";"TAB2",#N/A,TRUE,"GENERAL";"TAB3",#N/A,TRUE,"GENERAL";"TAB4",#N/A,TRUE,"GENERAL";"TAB5",#N/A,TRUE,"GENERAL"}</definedName>
    <definedName name="_u4_1" hidden="1">{"TAB1",#N/A,TRUE,"GENERAL";"TAB2",#N/A,TRUE,"GENERAL";"TAB3",#N/A,TRUE,"GENERAL";"TAB4",#N/A,TRUE,"GENERAL";"TAB5",#N/A,TRUE,"GENERAL"}</definedName>
    <definedName name="_u5" localSheetId="1"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5_1" localSheetId="1" hidden="1">{"TAB1",#N/A,TRUE,"GENERAL";"TAB2",#N/A,TRUE,"GENERAL";"TAB3",#N/A,TRUE,"GENERAL";"TAB4",#N/A,TRUE,"GENERAL";"TAB5",#N/A,TRUE,"GENERAL"}</definedName>
    <definedName name="_u5_1" localSheetId="2" hidden="1">{"TAB1",#N/A,TRUE,"GENERAL";"TAB2",#N/A,TRUE,"GENERAL";"TAB3",#N/A,TRUE,"GENERAL";"TAB4",#N/A,TRUE,"GENERAL";"TAB5",#N/A,TRUE,"GENERAL"}</definedName>
    <definedName name="_u5_1" hidden="1">{"TAB1",#N/A,TRUE,"GENERAL";"TAB2",#N/A,TRUE,"GENERAL";"TAB3",#N/A,TRUE,"GENERAL";"TAB4",#N/A,TRUE,"GENERAL";"TAB5",#N/A,TRUE,"GENERAL"}</definedName>
    <definedName name="_u6" localSheetId="1"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6_1" localSheetId="1" hidden="1">{"TAB1",#N/A,TRUE,"GENERAL";"TAB2",#N/A,TRUE,"GENERAL";"TAB3",#N/A,TRUE,"GENERAL";"TAB4",#N/A,TRUE,"GENERAL";"TAB5",#N/A,TRUE,"GENERAL"}</definedName>
    <definedName name="_u6_1" localSheetId="2" hidden="1">{"TAB1",#N/A,TRUE,"GENERAL";"TAB2",#N/A,TRUE,"GENERAL";"TAB3",#N/A,TRUE,"GENERAL";"TAB4",#N/A,TRUE,"GENERAL";"TAB5",#N/A,TRUE,"GENERAL"}</definedName>
    <definedName name="_u6_1" hidden="1">{"TAB1",#N/A,TRUE,"GENERAL";"TAB2",#N/A,TRUE,"GENERAL";"TAB3",#N/A,TRUE,"GENERAL";"TAB4",#N/A,TRUE,"GENERAL";"TAB5",#N/A,TRUE,"GENERAL"}</definedName>
    <definedName name="_u7" localSheetId="1" hidden="1">{"via1",#N/A,TRUE,"general";"via2",#N/A,TRUE,"general";"via3",#N/A,TRUE,"general"}</definedName>
    <definedName name="_u7" localSheetId="2" hidden="1">{"via1",#N/A,TRUE,"general";"via2",#N/A,TRUE,"general";"via3",#N/A,TRUE,"general"}</definedName>
    <definedName name="_u7" hidden="1">{"via1",#N/A,TRUE,"general";"via2",#N/A,TRUE,"general";"via3",#N/A,TRUE,"general"}</definedName>
    <definedName name="_u7_1" localSheetId="1" hidden="1">{"via1",#N/A,TRUE,"general";"via2",#N/A,TRUE,"general";"via3",#N/A,TRUE,"general"}</definedName>
    <definedName name="_u7_1" localSheetId="2" hidden="1">{"via1",#N/A,TRUE,"general";"via2",#N/A,TRUE,"general";"via3",#N/A,TRUE,"general"}</definedName>
    <definedName name="_u7_1" hidden="1">{"via1",#N/A,TRUE,"general";"via2",#N/A,TRUE,"general";"via3",#N/A,TRUE,"general"}</definedName>
    <definedName name="_u8" localSheetId="1" hidden="1">{"TAB1",#N/A,TRUE,"GENERAL";"TAB2",#N/A,TRUE,"GENERAL";"TAB3",#N/A,TRUE,"GENERAL";"TAB4",#N/A,TRUE,"GENERAL";"TAB5",#N/A,TRUE,"GENERAL"}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8_1" localSheetId="1" hidden="1">{"TAB1",#N/A,TRUE,"GENERAL";"TAB2",#N/A,TRUE,"GENERAL";"TAB3",#N/A,TRUE,"GENERAL";"TAB4",#N/A,TRUE,"GENERAL";"TAB5",#N/A,TRUE,"GENERAL"}</definedName>
    <definedName name="_u8_1" localSheetId="2" hidden="1">{"TAB1",#N/A,TRUE,"GENERAL";"TAB2",#N/A,TRUE,"GENERAL";"TAB3",#N/A,TRUE,"GENERAL";"TAB4",#N/A,TRUE,"GENERAL";"TAB5",#N/A,TRUE,"GENERAL"}</definedName>
    <definedName name="_u8_1" hidden="1">{"TAB1",#N/A,TRUE,"GENERAL";"TAB2",#N/A,TRUE,"GENERAL";"TAB3",#N/A,TRUE,"GENERAL";"TAB4",#N/A,TRUE,"GENERAL";"TAB5",#N/A,TRUE,"GENERAL"}</definedName>
    <definedName name="_u9" localSheetId="1"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9_1" localSheetId="1" hidden="1">{"TAB1",#N/A,TRUE,"GENERAL";"TAB2",#N/A,TRUE,"GENERAL";"TAB3",#N/A,TRUE,"GENERAL";"TAB4",#N/A,TRUE,"GENERAL";"TAB5",#N/A,TRUE,"GENERAL"}</definedName>
    <definedName name="_u9_1" localSheetId="2" hidden="1">{"TAB1",#N/A,TRUE,"GENERAL";"TAB2",#N/A,TRUE,"GENERAL";"TAB3",#N/A,TRUE,"GENERAL";"TAB4",#N/A,TRUE,"GENERAL";"TAB5",#N/A,TRUE,"GENERAL"}</definedName>
    <definedName name="_u9_1" hidden="1">{"TAB1",#N/A,TRUE,"GENERAL";"TAB2",#N/A,TRUE,"GENERAL";"TAB3",#N/A,TRUE,"GENERAL";"TAB4",#N/A,TRUE,"GENERAL";"TAB5",#N/A,TRUE,"GENERAL"}</definedName>
    <definedName name="_UNI1">#REF!</definedName>
    <definedName name="_UNI2">#REF!</definedName>
    <definedName name="_unj1" localSheetId="1" hidden="1">#REF!</definedName>
    <definedName name="_unj1" localSheetId="2" hidden="1">#REF!</definedName>
    <definedName name="_unj1" hidden="1">#REF!</definedName>
    <definedName name="_ur7" localSheetId="1" hidden="1">{"TAB1",#N/A,TRUE,"GENERAL";"TAB2",#N/A,TRUE,"GENERAL";"TAB3",#N/A,TRUE,"GENERAL";"TAB4",#N/A,TRUE,"GENERAL";"TAB5",#N/A,TRUE,"GENERAL"}</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ur7_1" localSheetId="1" hidden="1">{"TAB1",#N/A,TRUE,"GENERAL";"TAB2",#N/A,TRUE,"GENERAL";"TAB3",#N/A,TRUE,"GENERAL";"TAB4",#N/A,TRUE,"GENERAL";"TAB5",#N/A,TRUE,"GENERAL"}</definedName>
    <definedName name="_ur7_1" localSheetId="2" hidden="1">{"TAB1",#N/A,TRUE,"GENERAL";"TAB2",#N/A,TRUE,"GENERAL";"TAB3",#N/A,TRUE,"GENERAL";"TAB4",#N/A,TRUE,"GENERAL";"TAB5",#N/A,TRUE,"GENERAL"}</definedName>
    <definedName name="_ur7_1" hidden="1">{"TAB1",#N/A,TRUE,"GENERAL";"TAB2",#N/A,TRUE,"GENERAL";"TAB3",#N/A,TRUE,"GENERAL";"TAB4",#N/A,TRUE,"GENERAL";"TAB5",#N/A,TRUE,"GENERAL"}</definedName>
    <definedName name="_V1" localSheetId="1">#REF!</definedName>
    <definedName name="_V1" localSheetId="2">#REF!</definedName>
    <definedName name="_V1">#REF!</definedName>
    <definedName name="_v2" localSheetId="1" hidden="1">{"via1",#N/A,TRUE,"general";"via2",#N/A,TRUE,"general";"via3",#N/A,TRUE,"general"}</definedName>
    <definedName name="_v2" localSheetId="2" hidden="1">{"via1",#N/A,TRUE,"general";"via2",#N/A,TRUE,"general";"via3",#N/A,TRUE,"general"}</definedName>
    <definedName name="_v2" hidden="1">{"via1",#N/A,TRUE,"general";"via2",#N/A,TRUE,"general";"via3",#N/A,TRUE,"general"}</definedName>
    <definedName name="_v2_1" localSheetId="1" hidden="1">{"via1",#N/A,TRUE,"general";"via2",#N/A,TRUE,"general";"via3",#N/A,TRUE,"general"}</definedName>
    <definedName name="_v2_1" localSheetId="2" hidden="1">{"via1",#N/A,TRUE,"general";"via2",#N/A,TRUE,"general";"via3",#N/A,TRUE,"general"}</definedName>
    <definedName name="_v2_1" hidden="1">{"via1",#N/A,TRUE,"general";"via2",#N/A,TRUE,"general";"via3",#N/A,TRUE,"general"}</definedName>
    <definedName name="_v3" localSheetId="1" hidden="1">{"TAB1",#N/A,TRUE,"GENERAL";"TAB2",#N/A,TRUE,"GENERAL";"TAB3",#N/A,TRUE,"GENERAL";"TAB4",#N/A,TRUE,"GENERAL";"TAB5",#N/A,TRUE,"GENERAL"}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3_1" localSheetId="1" hidden="1">{"TAB1",#N/A,TRUE,"GENERAL";"TAB2",#N/A,TRUE,"GENERAL";"TAB3",#N/A,TRUE,"GENERAL";"TAB4",#N/A,TRUE,"GENERAL";"TAB5",#N/A,TRUE,"GENERAL"}</definedName>
    <definedName name="_v3_1" localSheetId="2" hidden="1">{"TAB1",#N/A,TRUE,"GENERAL";"TAB2",#N/A,TRUE,"GENERAL";"TAB3",#N/A,TRUE,"GENERAL";"TAB4",#N/A,TRUE,"GENERAL";"TAB5",#N/A,TRUE,"GENERAL"}</definedName>
    <definedName name="_v3_1" hidden="1">{"TAB1",#N/A,TRUE,"GENERAL";"TAB2",#N/A,TRUE,"GENERAL";"TAB3",#N/A,TRUE,"GENERAL";"TAB4",#N/A,TRUE,"GENERAL";"TAB5",#N/A,TRUE,"GENERAL"}</definedName>
    <definedName name="_v4" localSheetId="1"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4_1" localSheetId="1" hidden="1">{"TAB1",#N/A,TRUE,"GENERAL";"TAB2",#N/A,TRUE,"GENERAL";"TAB3",#N/A,TRUE,"GENERAL";"TAB4",#N/A,TRUE,"GENERAL";"TAB5",#N/A,TRUE,"GENERAL"}</definedName>
    <definedName name="_v4_1" localSheetId="2" hidden="1">{"TAB1",#N/A,TRUE,"GENERAL";"TAB2",#N/A,TRUE,"GENERAL";"TAB3",#N/A,TRUE,"GENERAL";"TAB4",#N/A,TRUE,"GENERAL";"TAB5",#N/A,TRUE,"GENERAL"}</definedName>
    <definedName name="_v4_1" hidden="1">{"TAB1",#N/A,TRUE,"GENERAL";"TAB2",#N/A,TRUE,"GENERAL";"TAB3",#N/A,TRUE,"GENERAL";"TAB4",#N/A,TRUE,"GENERAL";"TAB5",#N/A,TRUE,"GENERAL"}</definedName>
    <definedName name="_v5" localSheetId="1"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5_1" localSheetId="1" hidden="1">{"TAB1",#N/A,TRUE,"GENERAL";"TAB2",#N/A,TRUE,"GENERAL";"TAB3",#N/A,TRUE,"GENERAL";"TAB4",#N/A,TRUE,"GENERAL";"TAB5",#N/A,TRUE,"GENERAL"}</definedName>
    <definedName name="_v5_1" localSheetId="2" hidden="1">{"TAB1",#N/A,TRUE,"GENERAL";"TAB2",#N/A,TRUE,"GENERAL";"TAB3",#N/A,TRUE,"GENERAL";"TAB4",#N/A,TRUE,"GENERAL";"TAB5",#N/A,TRUE,"GENERAL"}</definedName>
    <definedName name="_v5_1" hidden="1">{"TAB1",#N/A,TRUE,"GENERAL";"TAB2",#N/A,TRUE,"GENERAL";"TAB3",#N/A,TRUE,"GENERAL";"TAB4",#N/A,TRUE,"GENERAL";"TAB5",#N/A,TRUE,"GENERAL"}</definedName>
    <definedName name="_v6" localSheetId="1"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6_1" localSheetId="1" hidden="1">{"TAB1",#N/A,TRUE,"GENERAL";"TAB2",#N/A,TRUE,"GENERAL";"TAB3",#N/A,TRUE,"GENERAL";"TAB4",#N/A,TRUE,"GENERAL";"TAB5",#N/A,TRUE,"GENERAL"}</definedName>
    <definedName name="_v6_1" localSheetId="2" hidden="1">{"TAB1",#N/A,TRUE,"GENERAL";"TAB2",#N/A,TRUE,"GENERAL";"TAB3",#N/A,TRUE,"GENERAL";"TAB4",#N/A,TRUE,"GENERAL";"TAB5",#N/A,TRUE,"GENERAL"}</definedName>
    <definedName name="_v6_1" hidden="1">{"TAB1",#N/A,TRUE,"GENERAL";"TAB2",#N/A,TRUE,"GENERAL";"TAB3",#N/A,TRUE,"GENERAL";"TAB4",#N/A,TRUE,"GENERAL";"TAB5",#N/A,TRUE,"GENERAL"}</definedName>
    <definedName name="_v7" localSheetId="1" hidden="1">{"via1",#N/A,TRUE,"general";"via2",#N/A,TRUE,"general";"via3",#N/A,TRUE,"general"}</definedName>
    <definedName name="_v7" localSheetId="2" hidden="1">{"via1",#N/A,TRUE,"general";"via2",#N/A,TRUE,"general";"via3",#N/A,TRUE,"general"}</definedName>
    <definedName name="_v7" hidden="1">{"via1",#N/A,TRUE,"general";"via2",#N/A,TRUE,"general";"via3",#N/A,TRUE,"general"}</definedName>
    <definedName name="_v7_1" localSheetId="1" hidden="1">{"via1",#N/A,TRUE,"general";"via2",#N/A,TRUE,"general";"via3",#N/A,TRUE,"general"}</definedName>
    <definedName name="_v7_1" localSheetId="2" hidden="1">{"via1",#N/A,TRUE,"general";"via2",#N/A,TRUE,"general";"via3",#N/A,TRUE,"general"}</definedName>
    <definedName name="_v7_1" hidden="1">{"via1",#N/A,TRUE,"general";"via2",#N/A,TRUE,"general";"via3",#N/A,TRUE,"general"}</definedName>
    <definedName name="_v8" localSheetId="1" hidden="1">{"TAB1",#N/A,TRUE,"GENERAL";"TAB2",#N/A,TRUE,"GENERAL";"TAB3",#N/A,TRUE,"GENERAL";"TAB4",#N/A,TRUE,"GENERAL";"TAB5",#N/A,TRUE,"GENERAL"}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8_1" localSheetId="1" hidden="1">{"TAB1",#N/A,TRUE,"GENERAL";"TAB2",#N/A,TRUE,"GENERAL";"TAB3",#N/A,TRUE,"GENERAL";"TAB4",#N/A,TRUE,"GENERAL";"TAB5",#N/A,TRUE,"GENERAL"}</definedName>
    <definedName name="_v8_1" localSheetId="2" hidden="1">{"TAB1",#N/A,TRUE,"GENERAL";"TAB2",#N/A,TRUE,"GENERAL";"TAB3",#N/A,TRUE,"GENERAL";"TAB4",#N/A,TRUE,"GENERAL";"TAB5",#N/A,TRUE,"GENERAL"}</definedName>
    <definedName name="_v8_1" hidden="1">{"TAB1",#N/A,TRUE,"GENERAL";"TAB2",#N/A,TRUE,"GENERAL";"TAB3",#N/A,TRUE,"GENERAL";"TAB4",#N/A,TRUE,"GENERAL";"TAB5",#N/A,TRUE,"GENERAL"}</definedName>
    <definedName name="_v9" localSheetId="1"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9_1" localSheetId="1" hidden="1">{"TAB1",#N/A,TRUE,"GENERAL";"TAB2",#N/A,TRUE,"GENERAL";"TAB3",#N/A,TRUE,"GENERAL";"TAB4",#N/A,TRUE,"GENERAL";"TAB5",#N/A,TRUE,"GENERAL"}</definedName>
    <definedName name="_v9_1" localSheetId="2" hidden="1">{"TAB1",#N/A,TRUE,"GENERAL";"TAB2",#N/A,TRUE,"GENERAL";"TAB3",#N/A,TRUE,"GENERAL";"TAB4",#N/A,TRUE,"GENERAL";"TAB5",#N/A,TRUE,"GENERAL"}</definedName>
    <definedName name="_v9_1" hidden="1">{"TAB1",#N/A,TRUE,"GENERAL";"TAB2",#N/A,TRUE,"GENERAL";"TAB3",#N/A,TRUE,"GENERAL";"TAB4",#N/A,TRUE,"GENERAL";"TAB5",#N/A,TRUE,"GENERAL"}</definedName>
    <definedName name="_VEX1" localSheetId="1">#REF!</definedName>
    <definedName name="_VEX1" localSheetId="2">#REF!</definedName>
    <definedName name="_VEX1">#REF!</definedName>
    <definedName name="_VFA1" localSheetId="1">#REF!</definedName>
    <definedName name="_VFA1" localSheetId="2">#REF!</definedName>
    <definedName name="_VFA1">#REF!</definedName>
    <definedName name="_vfv4" localSheetId="1" hidden="1">{"via1",#N/A,TRUE,"general";"via2",#N/A,TRUE,"general";"via3",#N/A,TRUE,"general"}</definedName>
    <definedName name="_vfv4" localSheetId="2" hidden="1">{"via1",#N/A,TRUE,"general";"via2",#N/A,TRUE,"general";"via3",#N/A,TRUE,"general"}</definedName>
    <definedName name="_vfv4" hidden="1">{"via1",#N/A,TRUE,"general";"via2",#N/A,TRUE,"general";"via3",#N/A,TRUE,"general"}</definedName>
    <definedName name="_vfv4_1" localSheetId="1" hidden="1">{"via1",#N/A,TRUE,"general";"via2",#N/A,TRUE,"general";"via3",#N/A,TRUE,"general"}</definedName>
    <definedName name="_vfv4_1" localSheetId="2" hidden="1">{"via1",#N/A,TRUE,"general";"via2",#N/A,TRUE,"general";"via3",#N/A,TRUE,"general"}</definedName>
    <definedName name="_vfv4_1" hidden="1">{"via1",#N/A,TRUE,"general";"via2",#N/A,TRUE,"general";"via3",#N/A,TRUE,"general"}</definedName>
    <definedName name="_VIT1" localSheetId="1">#REF!</definedName>
    <definedName name="_VIT1" localSheetId="2">#REF!</definedName>
    <definedName name="_VIT1">#REF!</definedName>
    <definedName name="_VPR1" localSheetId="1">#REF!</definedName>
    <definedName name="_VPR1" localSheetId="2">#REF!</definedName>
    <definedName name="_VPR1">#REF!</definedName>
    <definedName name="_VPR2" localSheetId="1">#REF!</definedName>
    <definedName name="_VPR2" localSheetId="2">#REF!</definedName>
    <definedName name="_VPR2">#REF!</definedName>
    <definedName name="_VRP1" localSheetId="1">#REF!</definedName>
    <definedName name="_VRP1" localSheetId="2">#REF!</definedName>
    <definedName name="_VRP1">#REF!</definedName>
    <definedName name="_VSM1" localSheetId="1">#REF!</definedName>
    <definedName name="_VSM1" localSheetId="2">#REF!</definedName>
    <definedName name="_VSM1">#REF!</definedName>
    <definedName name="_W3">[35]Basicos!#REF!</definedName>
    <definedName name="_x1" localSheetId="1" hidden="1">{"TAB1",#N/A,TRUE,"GENERAL";"TAB2",#N/A,TRUE,"GENERAL";"TAB3",#N/A,TRUE,"GENERAL";"TAB4",#N/A,TRUE,"GENERAL";"TAB5",#N/A,TRUE,"GENERAL"}</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1_1" localSheetId="1" hidden="1">{"TAB1",#N/A,TRUE,"GENERAL";"TAB2",#N/A,TRUE,"GENERAL";"TAB3",#N/A,TRUE,"GENERAL";"TAB4",#N/A,TRUE,"GENERAL";"TAB5",#N/A,TRUE,"GENERAL"}</definedName>
    <definedName name="_x1_1" localSheetId="2" hidden="1">{"TAB1",#N/A,TRUE,"GENERAL";"TAB2",#N/A,TRUE,"GENERAL";"TAB3",#N/A,TRUE,"GENERAL";"TAB4",#N/A,TRUE,"GENERAL";"TAB5",#N/A,TRUE,"GENERAL"}</definedName>
    <definedName name="_x1_1" hidden="1">{"TAB1",#N/A,TRUE,"GENERAL";"TAB2",#N/A,TRUE,"GENERAL";"TAB3",#N/A,TRUE,"GENERAL";"TAB4",#N/A,TRUE,"GENERAL";"TAB5",#N/A,TRUE,"GENERAL"}</definedName>
    <definedName name="_x2" localSheetId="1" hidden="1">{"via1",#N/A,TRUE,"general";"via2",#N/A,TRUE,"general";"via3",#N/A,TRUE,"general"}</definedName>
    <definedName name="_x2" localSheetId="2" hidden="1">{"via1",#N/A,TRUE,"general";"via2",#N/A,TRUE,"general";"via3",#N/A,TRUE,"general"}</definedName>
    <definedName name="_x2" hidden="1">{"via1",#N/A,TRUE,"general";"via2",#N/A,TRUE,"general";"via3",#N/A,TRUE,"general"}</definedName>
    <definedName name="_x2_1" localSheetId="1" hidden="1">{"via1",#N/A,TRUE,"general";"via2",#N/A,TRUE,"general";"via3",#N/A,TRUE,"general"}</definedName>
    <definedName name="_x2_1" localSheetId="2" hidden="1">{"via1",#N/A,TRUE,"general";"via2",#N/A,TRUE,"general";"via3",#N/A,TRUE,"general"}</definedName>
    <definedName name="_x2_1" hidden="1">{"via1",#N/A,TRUE,"general";"via2",#N/A,TRUE,"general";"via3",#N/A,TRUE,"general"}</definedName>
    <definedName name="_x3" localSheetId="1"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3_1" localSheetId="1" hidden="1">{"via1",#N/A,TRUE,"general";"via2",#N/A,TRUE,"general";"via3",#N/A,TRUE,"general"}</definedName>
    <definedName name="_x3_1" localSheetId="2" hidden="1">{"via1",#N/A,TRUE,"general";"via2",#N/A,TRUE,"general";"via3",#N/A,TRUE,"general"}</definedName>
    <definedName name="_x3_1" hidden="1">{"via1",#N/A,TRUE,"general";"via2",#N/A,TRUE,"general";"via3",#N/A,TRUE,"general"}</definedName>
    <definedName name="_x4" localSheetId="1"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4_1" localSheetId="1" hidden="1">{"via1",#N/A,TRUE,"general";"via2",#N/A,TRUE,"general";"via3",#N/A,TRUE,"general"}</definedName>
    <definedName name="_x4_1" localSheetId="2" hidden="1">{"via1",#N/A,TRUE,"general";"via2",#N/A,TRUE,"general";"via3",#N/A,TRUE,"general"}</definedName>
    <definedName name="_x4_1" hidden="1">{"via1",#N/A,TRUE,"general";"via2",#N/A,TRUE,"general";"via3",#N/A,TRUE,"general"}</definedName>
    <definedName name="_x5" localSheetId="1" hidden="1">{"TAB1",#N/A,TRUE,"GENERAL";"TAB2",#N/A,TRUE,"GENERAL";"TAB3",#N/A,TRUE,"GENERAL";"TAB4",#N/A,TRUE,"GENERAL";"TAB5",#N/A,TRUE,"GENERAL"}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5_1" localSheetId="1" hidden="1">{"TAB1",#N/A,TRUE,"GENERAL";"TAB2",#N/A,TRUE,"GENERAL";"TAB3",#N/A,TRUE,"GENERAL";"TAB4",#N/A,TRUE,"GENERAL";"TAB5",#N/A,TRUE,"GENERAL"}</definedName>
    <definedName name="_x5_1" localSheetId="2" hidden="1">{"TAB1",#N/A,TRUE,"GENERAL";"TAB2",#N/A,TRUE,"GENERAL";"TAB3",#N/A,TRUE,"GENERAL";"TAB4",#N/A,TRUE,"GENERAL";"TAB5",#N/A,TRUE,"GENERAL"}</definedName>
    <definedName name="_x5_1" hidden="1">{"TAB1",#N/A,TRUE,"GENERAL";"TAB2",#N/A,TRUE,"GENERAL";"TAB3",#N/A,TRUE,"GENERAL";"TAB4",#N/A,TRUE,"GENERAL";"TAB5",#N/A,TRUE,"GENERAL"}</definedName>
    <definedName name="_x6" localSheetId="1"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6_1" localSheetId="1" hidden="1">{"TAB1",#N/A,TRUE,"GENERAL";"TAB2",#N/A,TRUE,"GENERAL";"TAB3",#N/A,TRUE,"GENERAL";"TAB4",#N/A,TRUE,"GENERAL";"TAB5",#N/A,TRUE,"GENERAL"}</definedName>
    <definedName name="_x6_1" localSheetId="2" hidden="1">{"TAB1",#N/A,TRUE,"GENERAL";"TAB2",#N/A,TRUE,"GENERAL";"TAB3",#N/A,TRUE,"GENERAL";"TAB4",#N/A,TRUE,"GENERAL";"TAB5",#N/A,TRUE,"GENERAL"}</definedName>
    <definedName name="_x6_1" hidden="1">{"TAB1",#N/A,TRUE,"GENERAL";"TAB2",#N/A,TRUE,"GENERAL";"TAB3",#N/A,TRUE,"GENERAL";"TAB4",#N/A,TRUE,"GENERAL";"TAB5",#N/A,TRUE,"GENERAL"}</definedName>
    <definedName name="_x7" localSheetId="1"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7_1" localSheetId="1" hidden="1">{"TAB1",#N/A,TRUE,"GENERAL";"TAB2",#N/A,TRUE,"GENERAL";"TAB3",#N/A,TRUE,"GENERAL";"TAB4",#N/A,TRUE,"GENERAL";"TAB5",#N/A,TRUE,"GENERAL"}</definedName>
    <definedName name="_x7_1" localSheetId="2" hidden="1">{"TAB1",#N/A,TRUE,"GENERAL";"TAB2",#N/A,TRUE,"GENERAL";"TAB3",#N/A,TRUE,"GENERAL";"TAB4",#N/A,TRUE,"GENERAL";"TAB5",#N/A,TRUE,"GENERAL"}</definedName>
    <definedName name="_x7_1" hidden="1">{"TAB1",#N/A,TRUE,"GENERAL";"TAB2",#N/A,TRUE,"GENERAL";"TAB3",#N/A,TRUE,"GENERAL";"TAB4",#N/A,TRUE,"GENERAL";"TAB5",#N/A,TRUE,"GENERAL"}</definedName>
    <definedName name="_x8" localSheetId="1" hidden="1">{"via1",#N/A,TRUE,"general";"via2",#N/A,TRUE,"general";"via3",#N/A,TRUE,"general"}</definedName>
    <definedName name="_x8" localSheetId="2" hidden="1">{"via1",#N/A,TRUE,"general";"via2",#N/A,TRUE,"general";"via3",#N/A,TRUE,"general"}</definedName>
    <definedName name="_x8" hidden="1">{"via1",#N/A,TRUE,"general";"via2",#N/A,TRUE,"general";"via3",#N/A,TRUE,"general"}</definedName>
    <definedName name="_x8_1" localSheetId="1" hidden="1">{"via1",#N/A,TRUE,"general";"via2",#N/A,TRUE,"general";"via3",#N/A,TRUE,"general"}</definedName>
    <definedName name="_x8_1" localSheetId="2" hidden="1">{"via1",#N/A,TRUE,"general";"via2",#N/A,TRUE,"general";"via3",#N/A,TRUE,"general"}</definedName>
    <definedName name="_x8_1" hidden="1">{"via1",#N/A,TRUE,"general";"via2",#N/A,TRUE,"general";"via3",#N/A,TRUE,"general"}</definedName>
    <definedName name="_x9" localSheetId="1" hidden="1">{"TAB1",#N/A,TRUE,"GENERAL";"TAB2",#N/A,TRUE,"GENERAL";"TAB3",#N/A,TRUE,"GENERAL";"TAB4",#N/A,TRUE,"GENERAL";"TAB5",#N/A,TRUE,"GENERAL"}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x9_1" localSheetId="1" hidden="1">{"TAB1",#N/A,TRUE,"GENERAL";"TAB2",#N/A,TRUE,"GENERAL";"TAB3",#N/A,TRUE,"GENERAL";"TAB4",#N/A,TRUE,"GENERAL";"TAB5",#N/A,TRUE,"GENERAL"}</definedName>
    <definedName name="_x9_1" localSheetId="2" hidden="1">{"TAB1",#N/A,TRUE,"GENERAL";"TAB2",#N/A,TRUE,"GENERAL";"TAB3",#N/A,TRUE,"GENERAL";"TAB4",#N/A,TRUE,"GENERAL";"TAB5",#N/A,TRUE,"GENERAL"}</definedName>
    <definedName name="_x9_1" hidden="1">{"TAB1",#N/A,TRUE,"GENERAL";"TAB2",#N/A,TRUE,"GENERAL";"TAB3",#N/A,TRUE,"GENERAL";"TAB4",#N/A,TRUE,"GENERAL";"TAB5",#N/A,TRUE,"GENERAL"}</definedName>
    <definedName name="_y2" localSheetId="1"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2_1" localSheetId="1" hidden="1">{"TAB1",#N/A,TRUE,"GENERAL";"TAB2",#N/A,TRUE,"GENERAL";"TAB3",#N/A,TRUE,"GENERAL";"TAB4",#N/A,TRUE,"GENERAL";"TAB5",#N/A,TRUE,"GENERAL"}</definedName>
    <definedName name="_y2_1" localSheetId="2" hidden="1">{"TAB1",#N/A,TRUE,"GENERAL";"TAB2",#N/A,TRUE,"GENERAL";"TAB3",#N/A,TRUE,"GENERAL";"TAB4",#N/A,TRUE,"GENERAL";"TAB5",#N/A,TRUE,"GENERAL"}</definedName>
    <definedName name="_y2_1" hidden="1">{"TAB1",#N/A,TRUE,"GENERAL";"TAB2",#N/A,TRUE,"GENERAL";"TAB3",#N/A,TRUE,"GENERAL";"TAB4",#N/A,TRUE,"GENERAL";"TAB5",#N/A,TRUE,"GENERAL"}</definedName>
    <definedName name="_y3" localSheetId="1" hidden="1">{"via1",#N/A,TRUE,"general";"via2",#N/A,TRUE,"general";"via3",#N/A,TRUE,"general"}</definedName>
    <definedName name="_y3" localSheetId="2" hidden="1">{"via1",#N/A,TRUE,"general";"via2",#N/A,TRUE,"general";"via3",#N/A,TRUE,"general"}</definedName>
    <definedName name="_y3" hidden="1">{"via1",#N/A,TRUE,"general";"via2",#N/A,TRUE,"general";"via3",#N/A,TRUE,"general"}</definedName>
    <definedName name="_y3_1" localSheetId="1" hidden="1">{"via1",#N/A,TRUE,"general";"via2",#N/A,TRUE,"general";"via3",#N/A,TRUE,"general"}</definedName>
    <definedName name="_y3_1" localSheetId="2" hidden="1">{"via1",#N/A,TRUE,"general";"via2",#N/A,TRUE,"general";"via3",#N/A,TRUE,"general"}</definedName>
    <definedName name="_y3_1" hidden="1">{"via1",#N/A,TRUE,"general";"via2",#N/A,TRUE,"general";"via3",#N/A,TRUE,"general"}</definedName>
    <definedName name="_y4" localSheetId="1"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4_1" localSheetId="1" hidden="1">{"via1",#N/A,TRUE,"general";"via2",#N/A,TRUE,"general";"via3",#N/A,TRUE,"general"}</definedName>
    <definedName name="_y4_1" localSheetId="2" hidden="1">{"via1",#N/A,TRUE,"general";"via2",#N/A,TRUE,"general";"via3",#N/A,TRUE,"general"}</definedName>
    <definedName name="_y4_1" hidden="1">{"via1",#N/A,TRUE,"general";"via2",#N/A,TRUE,"general";"via3",#N/A,TRUE,"general"}</definedName>
    <definedName name="_y5" localSheetId="1" hidden="1">{"TAB1",#N/A,TRUE,"GENERAL";"TAB2",#N/A,TRUE,"GENERAL";"TAB3",#N/A,TRUE,"GENERAL";"TAB4",#N/A,TRUE,"GENERAL";"TAB5",#N/A,TRUE,"GENERAL"}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5_1" localSheetId="1" hidden="1">{"TAB1",#N/A,TRUE,"GENERAL";"TAB2",#N/A,TRUE,"GENERAL";"TAB3",#N/A,TRUE,"GENERAL";"TAB4",#N/A,TRUE,"GENERAL";"TAB5",#N/A,TRUE,"GENERAL"}</definedName>
    <definedName name="_y5_1" localSheetId="2" hidden="1">{"TAB1",#N/A,TRUE,"GENERAL";"TAB2",#N/A,TRUE,"GENERAL";"TAB3",#N/A,TRUE,"GENERAL";"TAB4",#N/A,TRUE,"GENERAL";"TAB5",#N/A,TRUE,"GENERAL"}</definedName>
    <definedName name="_y5_1" hidden="1">{"TAB1",#N/A,TRUE,"GENERAL";"TAB2",#N/A,TRUE,"GENERAL";"TAB3",#N/A,TRUE,"GENERAL";"TAB4",#N/A,TRUE,"GENERAL";"TAB5",#N/A,TRUE,"GENERAL"}</definedName>
    <definedName name="_y6" localSheetId="1" hidden="1">{"via1",#N/A,TRUE,"general";"via2",#N/A,TRUE,"general";"via3",#N/A,TRUE,"general"}</definedName>
    <definedName name="_y6" localSheetId="2" hidden="1">{"via1",#N/A,TRUE,"general";"via2",#N/A,TRUE,"general";"via3",#N/A,TRUE,"general"}</definedName>
    <definedName name="_y6" hidden="1">{"via1",#N/A,TRUE,"general";"via2",#N/A,TRUE,"general";"via3",#N/A,TRUE,"general"}</definedName>
    <definedName name="_y6_1" localSheetId="1" hidden="1">{"via1",#N/A,TRUE,"general";"via2",#N/A,TRUE,"general";"via3",#N/A,TRUE,"general"}</definedName>
    <definedName name="_y6_1" localSheetId="2" hidden="1">{"via1",#N/A,TRUE,"general";"via2",#N/A,TRUE,"general";"via3",#N/A,TRUE,"general"}</definedName>
    <definedName name="_y6_1" hidden="1">{"via1",#N/A,TRUE,"general";"via2",#N/A,TRUE,"general";"via3",#N/A,TRUE,"general"}</definedName>
    <definedName name="_y7" localSheetId="1"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7_1" localSheetId="1" hidden="1">{"via1",#N/A,TRUE,"general";"via2",#N/A,TRUE,"general";"via3",#N/A,TRUE,"general"}</definedName>
    <definedName name="_y7_1" localSheetId="2" hidden="1">{"via1",#N/A,TRUE,"general";"via2",#N/A,TRUE,"general";"via3",#N/A,TRUE,"general"}</definedName>
    <definedName name="_y7_1" hidden="1">{"via1",#N/A,TRUE,"general";"via2",#N/A,TRUE,"general";"via3",#N/A,TRUE,"general"}</definedName>
    <definedName name="_y8" localSheetId="1"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8_1" localSheetId="1" hidden="1">{"via1",#N/A,TRUE,"general";"via2",#N/A,TRUE,"general";"via3",#N/A,TRUE,"general"}</definedName>
    <definedName name="_y8_1" localSheetId="2" hidden="1">{"via1",#N/A,TRUE,"general";"via2",#N/A,TRUE,"general";"via3",#N/A,TRUE,"general"}</definedName>
    <definedName name="_y8_1" hidden="1">{"via1",#N/A,TRUE,"general";"via2",#N/A,TRUE,"general";"via3",#N/A,TRUE,"general"}</definedName>
    <definedName name="_y9" localSheetId="1" hidden="1">{"TAB1",#N/A,TRUE,"GENERAL";"TAB2",#N/A,TRUE,"GENERAL";"TAB3",#N/A,TRUE,"GENERAL";"TAB4",#N/A,TRUE,"GENERAL";"TAB5",#N/A,TRUE,"GENERAL"}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y9_1" localSheetId="1" hidden="1">{"TAB1",#N/A,TRUE,"GENERAL";"TAB2",#N/A,TRUE,"GENERAL";"TAB3",#N/A,TRUE,"GENERAL";"TAB4",#N/A,TRUE,"GENERAL";"TAB5",#N/A,TRUE,"GENERAL"}</definedName>
    <definedName name="_y9_1" localSheetId="2" hidden="1">{"TAB1",#N/A,TRUE,"GENERAL";"TAB2",#N/A,TRUE,"GENERAL";"TAB3",#N/A,TRUE,"GENERAL";"TAB4",#N/A,TRUE,"GENERAL";"TAB5",#N/A,TRUE,"GENERAL"}</definedName>
    <definedName name="_y9_1" hidden="1">{"TAB1",#N/A,TRUE,"GENERAL";"TAB2",#N/A,TRUE,"GENERAL";"TAB3",#N/A,TRUE,"GENERAL";"TAB4",#N/A,TRUE,"GENERAL";"TAB5",#N/A,TRUE,"GENERAL"}</definedName>
    <definedName name="_z1" localSheetId="1"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1_1" localSheetId="1" hidden="1">{"TAB1",#N/A,TRUE,"GENERAL";"TAB2",#N/A,TRUE,"GENERAL";"TAB3",#N/A,TRUE,"GENERAL";"TAB4",#N/A,TRUE,"GENERAL";"TAB5",#N/A,TRUE,"GENERAL"}</definedName>
    <definedName name="_z1_1" localSheetId="2" hidden="1">{"TAB1",#N/A,TRUE,"GENERAL";"TAB2",#N/A,TRUE,"GENERAL";"TAB3",#N/A,TRUE,"GENERAL";"TAB4",#N/A,TRUE,"GENERAL";"TAB5",#N/A,TRUE,"GENERAL"}</definedName>
    <definedName name="_z1_1" hidden="1">{"TAB1",#N/A,TRUE,"GENERAL";"TAB2",#N/A,TRUE,"GENERAL";"TAB3",#N/A,TRUE,"GENERAL";"TAB4",#N/A,TRUE,"GENERAL";"TAB5",#N/A,TRUE,"GENERAL"}</definedName>
    <definedName name="_z2" localSheetId="1" hidden="1">{"via1",#N/A,TRUE,"general";"via2",#N/A,TRUE,"general";"via3",#N/A,TRUE,"general"}</definedName>
    <definedName name="_z2" localSheetId="2" hidden="1">{"via1",#N/A,TRUE,"general";"via2",#N/A,TRUE,"general";"via3",#N/A,TRUE,"general"}</definedName>
    <definedName name="_z2" hidden="1">{"via1",#N/A,TRUE,"general";"via2",#N/A,TRUE,"general";"via3",#N/A,TRUE,"general"}</definedName>
    <definedName name="_z2_1" localSheetId="1" hidden="1">{"via1",#N/A,TRUE,"general";"via2",#N/A,TRUE,"general";"via3",#N/A,TRUE,"general"}</definedName>
    <definedName name="_z2_1" localSheetId="2" hidden="1">{"via1",#N/A,TRUE,"general";"via2",#N/A,TRUE,"general";"via3",#N/A,TRUE,"general"}</definedName>
    <definedName name="_z2_1" hidden="1">{"via1",#N/A,TRUE,"general";"via2",#N/A,TRUE,"general";"via3",#N/A,TRUE,"general"}</definedName>
    <definedName name="_z3" localSheetId="1"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3_1" localSheetId="1" hidden="1">{"via1",#N/A,TRUE,"general";"via2",#N/A,TRUE,"general";"via3",#N/A,TRUE,"general"}</definedName>
    <definedName name="_z3_1" localSheetId="2" hidden="1">{"via1",#N/A,TRUE,"general";"via2",#N/A,TRUE,"general";"via3",#N/A,TRUE,"general"}</definedName>
    <definedName name="_z3_1" hidden="1">{"via1",#N/A,TRUE,"general";"via2",#N/A,TRUE,"general";"via3",#N/A,TRUE,"general"}</definedName>
    <definedName name="_z4" localSheetId="1" hidden="1">{"TAB1",#N/A,TRUE,"GENERAL";"TAB2",#N/A,TRUE,"GENERAL";"TAB3",#N/A,TRUE,"GENERAL";"TAB4",#N/A,TRUE,"GENERAL";"TAB5",#N/A,TRUE,"GENERAL"}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4_1" localSheetId="1" hidden="1">{"TAB1",#N/A,TRUE,"GENERAL";"TAB2",#N/A,TRUE,"GENERAL";"TAB3",#N/A,TRUE,"GENERAL";"TAB4",#N/A,TRUE,"GENERAL";"TAB5",#N/A,TRUE,"GENERAL"}</definedName>
    <definedName name="_z4_1" localSheetId="2" hidden="1">{"TAB1",#N/A,TRUE,"GENERAL";"TAB2",#N/A,TRUE,"GENERAL";"TAB3",#N/A,TRUE,"GENERAL";"TAB4",#N/A,TRUE,"GENERAL";"TAB5",#N/A,TRUE,"GENERAL"}</definedName>
    <definedName name="_z4_1" hidden="1">{"TAB1",#N/A,TRUE,"GENERAL";"TAB2",#N/A,TRUE,"GENERAL";"TAB3",#N/A,TRUE,"GENERAL";"TAB4",#N/A,TRUE,"GENERAL";"TAB5",#N/A,TRUE,"GENERAL"}</definedName>
    <definedName name="_z5" localSheetId="1" hidden="1">{"via1",#N/A,TRUE,"general";"via2",#N/A,TRUE,"general";"via3",#N/A,TRUE,"general"}</definedName>
    <definedName name="_z5" localSheetId="2" hidden="1">{"via1",#N/A,TRUE,"general";"via2",#N/A,TRUE,"general";"via3",#N/A,TRUE,"general"}</definedName>
    <definedName name="_z5" hidden="1">{"via1",#N/A,TRUE,"general";"via2",#N/A,TRUE,"general";"via3",#N/A,TRUE,"general"}</definedName>
    <definedName name="_z5_1" localSheetId="1" hidden="1">{"via1",#N/A,TRUE,"general";"via2",#N/A,TRUE,"general";"via3",#N/A,TRUE,"general"}</definedName>
    <definedName name="_z5_1" localSheetId="2" hidden="1">{"via1",#N/A,TRUE,"general";"via2",#N/A,TRUE,"general";"via3",#N/A,TRUE,"general"}</definedName>
    <definedName name="_z5_1" hidden="1">{"via1",#N/A,TRUE,"general";"via2",#N/A,TRUE,"general";"via3",#N/A,TRUE,"general"}</definedName>
    <definedName name="_z6" localSheetId="1" hidden="1">{"TAB1",#N/A,TRUE,"GENERAL";"TAB2",#N/A,TRUE,"GENERAL";"TAB3",#N/A,TRUE,"GENERAL";"TAB4",#N/A,TRUE,"GENERAL";"TAB5",#N/A,TRUE,"GENERAL"}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_z6_1" localSheetId="1" hidden="1">{"TAB1",#N/A,TRUE,"GENERAL";"TAB2",#N/A,TRUE,"GENERAL";"TAB3",#N/A,TRUE,"GENERAL";"TAB4",#N/A,TRUE,"GENERAL";"TAB5",#N/A,TRUE,"GENERAL"}</definedName>
    <definedName name="_z6_1" localSheetId="2" hidden="1">{"TAB1",#N/A,TRUE,"GENERAL";"TAB2",#N/A,TRUE,"GENERAL";"TAB3",#N/A,TRUE,"GENERAL";"TAB4",#N/A,TRUE,"GENERAL";"TAB5",#N/A,TRUE,"GENERAL"}</definedName>
    <definedName name="_z6_1" hidden="1">{"TAB1",#N/A,TRUE,"GENERAL";"TAB2",#N/A,TRUE,"GENERAL";"TAB3",#N/A,TRUE,"GENERAL";"TAB4",#N/A,TRUE,"GENERAL";"TAB5",#N/A,TRUE,"GENERAL"}</definedName>
    <definedName name="a" localSheetId="1">#REF!</definedName>
    <definedName name="a" localSheetId="2">#REF!</definedName>
    <definedName name="A">#REF!</definedName>
    <definedName name="A.1">'[21]Base Datos'!$B$7</definedName>
    <definedName name="A.COMB">#REF!</definedName>
    <definedName name="A.COMB1">#REF!</definedName>
    <definedName name="A.CONV1">#REF!</definedName>
    <definedName name="A.CONV2">#REF!</definedName>
    <definedName name="A.CONV4">#REF!</definedName>
    <definedName name="A.IPC1">#REF!</definedName>
    <definedName name="A.PVC">'[36]factores A.N.'!$M$7:$M$33</definedName>
    <definedName name="A.SMML">#REF!</definedName>
    <definedName name="A_1" localSheetId="1">#REF!</definedName>
    <definedName name="A_1" localSheetId="2">#REF!</definedName>
    <definedName name="A_1">#REF!</definedName>
    <definedName name="A_impresión_IM" localSheetId="1">#REF!</definedName>
    <definedName name="A_impresión_IM" localSheetId="2">#REF!</definedName>
    <definedName name="A_impresión_IM">#REF!</definedName>
    <definedName name="A_IMPRESIÚN_IM">#REF!</definedName>
    <definedName name="a1..056">#REF!</definedName>
    <definedName name="A18A200" localSheetId="1">#REF!</definedName>
    <definedName name="A18A200" localSheetId="2">#REF!</definedName>
    <definedName name="A18A200">#REF!</definedName>
    <definedName name="A1S">#REF!</definedName>
    <definedName name="A1XO56">#REF!</definedName>
    <definedName name="a2a" localSheetId="1" hidden="1">{"TAB1",#N/A,TRUE,"GENERAL";"TAB2",#N/A,TRUE,"GENERAL";"TAB3",#N/A,TRUE,"GENERAL";"TAB4",#N/A,TRUE,"GENERAL";"TAB5",#N/A,TRUE,"GENERAL"}</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2a_1" localSheetId="1" hidden="1">{"TAB1",#N/A,TRUE,"GENERAL";"TAB2",#N/A,TRUE,"GENERAL";"TAB3",#N/A,TRUE,"GENERAL";"TAB4",#N/A,TRUE,"GENERAL";"TAB5",#N/A,TRUE,"GENERAL"}</definedName>
    <definedName name="a2a_1" localSheetId="2" hidden="1">{"TAB1",#N/A,TRUE,"GENERAL";"TAB2",#N/A,TRUE,"GENERAL";"TAB3",#N/A,TRUE,"GENERAL";"TAB4",#N/A,TRUE,"GENERAL";"TAB5",#N/A,TRUE,"GENERAL"}</definedName>
    <definedName name="a2a_1" hidden="1">{"TAB1",#N/A,TRUE,"GENERAL";"TAB2",#N/A,TRUE,"GENERAL";"TAB3",#N/A,TRUE,"GENERAL";"TAB4",#N/A,TRUE,"GENERAL";"TAB5",#N/A,TRUE,"GENERAL"}</definedName>
    <definedName name="A2S">#REF!</definedName>
    <definedName name="aa" localSheetId="1">#REF!</definedName>
    <definedName name="aa" localSheetId="2">#REF!</definedName>
    <definedName name="aa">#REF!</definedName>
    <definedName name="AA.CONV1">#REF!</definedName>
    <definedName name="AAA" localSheetId="1">#REF!</definedName>
    <definedName name="AAA" localSheetId="2">#REF!</definedName>
    <definedName name="AAA">#REF!</definedName>
    <definedName name="AAA_DOCTOPS" hidden="1">"AAA_SET"</definedName>
    <definedName name="AAA_duser" hidden="1">"OFF"</definedName>
    <definedName name="AAAA" localSheetId="1">#REF!</definedName>
    <definedName name="AAAA" localSheetId="2">#REF!</definedName>
    <definedName name="AAAA">#REF!</definedName>
    <definedName name="AAAAA">'[37]Base Datos'!$B$8</definedName>
    <definedName name="aaaaaa" localSheetId="1">#REF!</definedName>
    <definedName name="aaaaaa" localSheetId="2">#REF!</definedName>
    <definedName name="aaaaaa">#REF!</definedName>
    <definedName name="aaaaaaaa" localSheetId="1" hidden="1">{#N/A,#N/A,FALSE,"c_finanz";#N/A,#N/A,FALSE,"c_eco";#N/A,#N/A,FALSE,"investimenti";#N/A,#N/A,FALSE,"tir"}</definedName>
    <definedName name="aaaaaaaa" localSheetId="2" hidden="1">{#N/A,#N/A,FALSE,"c_finanz";#N/A,#N/A,FALSE,"c_eco";#N/A,#N/A,FALSE,"investimenti";#N/A,#N/A,FALSE,"tir"}</definedName>
    <definedName name="aaaaaaaa" hidden="1">{#N/A,#N/A,FALSE,"c_finanz";#N/A,#N/A,FALSE,"c_eco";#N/A,#N/A,FALSE,"investimenti";#N/A,#N/A,FALSE,"tir"}</definedName>
    <definedName name="aaaaaaaaaaaaaaaaaaaaaaaaaaaaaaaaaaaaaaaaaaaaaaaaaaaaaaaaaaaaaaaaaaaaaaaaaaaaaaaaaaaaaaaaaaaaaaaaaaaaaaaaaaaaaaaaaaaaaaaaaaaaaaaaaaaaaaaaaaaaaaaaaaaaaaaaaaaaaaaaaaaaaaaaaaaaaaaaaaaaaaaaaaaaaaaaaaaaaaaaaaaaaaaaaaaaaaaaaaaaaaaaaaaaaaaaaaaaaaaaaaaaaaaaaaaaaaa">#REF!</definedName>
    <definedName name="aaaaas" localSheetId="1" hidden="1">{"TAB1",#N/A,TRUE,"GENERAL";"TAB2",#N/A,TRUE,"GENERAL";"TAB3",#N/A,TRUE,"GENERAL";"TAB4",#N/A,TRUE,"GENERAL";"TAB5",#N/A,TRUE,"GENERAL"}</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aaas_1" localSheetId="1" hidden="1">{"TAB1",#N/A,TRUE,"GENERAL";"TAB2",#N/A,TRUE,"GENERAL";"TAB3",#N/A,TRUE,"GENERAL";"TAB4",#N/A,TRUE,"GENERAL";"TAB5",#N/A,TRUE,"GENERAL"}</definedName>
    <definedName name="aaaaas_1" localSheetId="2" hidden="1">{"TAB1",#N/A,TRUE,"GENERAL";"TAB2",#N/A,TRUE,"GENERAL";"TAB3",#N/A,TRUE,"GENERAL";"TAB4",#N/A,TRUE,"GENERAL";"TAB5",#N/A,TRUE,"GENERAL"}</definedName>
    <definedName name="aaaaas_1" hidden="1">{"TAB1",#N/A,TRUE,"GENERAL";"TAB2",#N/A,TRUE,"GENERAL";"TAB3",#N/A,TRUE,"GENERAL";"TAB4",#N/A,TRUE,"GENERAL";"TAB5",#N/A,TRUE,"GENERAL"}</definedName>
    <definedName name="AAB_Addin5" hidden="1">"AAB_Description for addin 5,Description for addin 5,Description for addin 5,Description for addin 5,Description for addin 5,Description for addin 5"</definedName>
    <definedName name="AAC" localSheetId="1">[29]AASHTO!$A$14:$F$17</definedName>
    <definedName name="AAC" localSheetId="2">[29]AASHTO!$A$14:$F$17</definedName>
    <definedName name="AAC">#REF!</definedName>
    <definedName name="AADOQUINVEH" localSheetId="1">#REF!</definedName>
    <definedName name="AADOQUINVEH" localSheetId="2">#REF!</definedName>
    <definedName name="AADOQUINVEH">#REF!</definedName>
    <definedName name="AANDENES" localSheetId="1">#REF!</definedName>
    <definedName name="AANDENES" localSheetId="2">#REF!</definedName>
    <definedName name="AANDENES">#REF!</definedName>
    <definedName name="aas" localSheetId="1" hidden="1">{"TAB1",#N/A,TRUE,"GENERAL";"TAB2",#N/A,TRUE,"GENERAL";"TAB3",#N/A,TRUE,"GENERAL";"TAB4",#N/A,TRUE,"GENERAL";"TAB5",#N/A,TRUE,"GENERAL"}</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as_1" localSheetId="1" hidden="1">{"TAB1",#N/A,TRUE,"GENERAL";"TAB2",#N/A,TRUE,"GENERAL";"TAB3",#N/A,TRUE,"GENERAL";"TAB4",#N/A,TRUE,"GENERAL";"TAB5",#N/A,TRUE,"GENERAL"}</definedName>
    <definedName name="aas_1" localSheetId="2" hidden="1">{"TAB1",#N/A,TRUE,"GENERAL";"TAB2",#N/A,TRUE,"GENERAL";"TAB3",#N/A,TRUE,"GENERAL";"TAB4",#N/A,TRUE,"GENERAL";"TAB5",#N/A,TRUE,"GENERAL"}</definedName>
    <definedName name="aas_1" hidden="1">{"TAB1",#N/A,TRUE,"GENERAL";"TAB2",#N/A,TRUE,"GENERAL";"TAB3",#N/A,TRUE,"GENERAL";"TAB4",#N/A,TRUE,"GENERAL";"TAB5",#N/A,TRUE,"GENERAL"}</definedName>
    <definedName name="Ab" localSheetId="1">#REF!</definedName>
    <definedName name="Ab" localSheetId="2">#REF!</definedName>
    <definedName name="Ab">#REF!</definedName>
    <definedName name="aba_1" localSheetId="1">#REF!</definedName>
    <definedName name="aba_1" localSheetId="2">#REF!</definedName>
    <definedName name="aba_1">#REF!</definedName>
    <definedName name="aba_2" localSheetId="1">#REF!</definedName>
    <definedName name="aba_2" localSheetId="2">#REF!</definedName>
    <definedName name="aba_2">#REF!</definedName>
    <definedName name="abc" localSheetId="1">#REF!</definedName>
    <definedName name="abc" localSheetId="2">#REF!</definedName>
    <definedName name="abc">#REF!</definedName>
    <definedName name="ABCD" localSheetId="1" hidden="1">#REF!</definedName>
    <definedName name="ABCD" localSheetId="2" hidden="1">#REF!</definedName>
    <definedName name="ABCD" hidden="1">#REF!</definedName>
    <definedName name="ABCDE" localSheetId="1" hidden="1">#REF!</definedName>
    <definedName name="ABCDE" localSheetId="2" hidden="1">#REF!</definedName>
    <definedName name="ABCDE" hidden="1">#REF!</definedName>
    <definedName name="abd" localSheetId="2">[38]!absc</definedName>
    <definedName name="abd">[38]!absc</definedName>
    <definedName name="ABG" localSheetId="1">[29]AASHTO!$A$2:$F$5</definedName>
    <definedName name="ABG" localSheetId="2">[29]AASHTO!$A$2:$F$5</definedName>
    <definedName name="ABG">#REF!</definedName>
    <definedName name="ABRAZADERA_DOBLE_ALA_1_5" localSheetId="1">#REF!</definedName>
    <definedName name="ABRAZADERA_DOBLE_ALA_1_5" localSheetId="2">#REF!</definedName>
    <definedName name="ABRAZADERA_DOBLE_ALA_1_5">#REF!</definedName>
    <definedName name="absc" localSheetId="1">[39]!absc</definedName>
    <definedName name="absc" localSheetId="2">[39]!absc</definedName>
    <definedName name="absc">#REF!</definedName>
    <definedName name="absc1" localSheetId="1">#REF!</definedName>
    <definedName name="absc1" localSheetId="2">#REF!</definedName>
    <definedName name="absc1">#REF!</definedName>
    <definedName name="ABSOL" localSheetId="2">[40]!absc</definedName>
    <definedName name="ABSOL">[40]!absc</definedName>
    <definedName name="Ac" localSheetId="1">#REF!</definedName>
    <definedName name="Ac" localSheetId="2">#REF!</definedName>
    <definedName name="Ac">#REF!</definedName>
    <definedName name="ACALZADA" localSheetId="1">#REF!</definedName>
    <definedName name="ACALZADA" localSheetId="2">#REF!</definedName>
    <definedName name="ACALZADA">#REF!</definedName>
    <definedName name="ACCE2" localSheetId="1">#REF!</definedName>
    <definedName name="ACCE2" localSheetId="2">#REF!</definedName>
    <definedName name="ACCE2">#REF!</definedName>
    <definedName name="ACCE4" localSheetId="1">#REF!</definedName>
    <definedName name="ACCE4" localSheetId="2">#REF!</definedName>
    <definedName name="ACCE4">#REF!</definedName>
    <definedName name="ACCE6" localSheetId="1">#REF!</definedName>
    <definedName name="ACCE6" localSheetId="2">#REF!</definedName>
    <definedName name="ACCE6">#REF!</definedName>
    <definedName name="ACCEPEAD">[31]MATERIALES!#REF!</definedName>
    <definedName name="ACCEPRE12" localSheetId="1">#REF!</definedName>
    <definedName name="ACCEPRE12" localSheetId="2">#REF!</definedName>
    <definedName name="ACCEPRE12">#REF!</definedName>
    <definedName name="ACCESAN2" localSheetId="1">#REF!</definedName>
    <definedName name="ACCESAN2" localSheetId="2">#REF!</definedName>
    <definedName name="ACCESAN2">#REF!</definedName>
    <definedName name="ACCESAN3" localSheetId="1">#REF!</definedName>
    <definedName name="ACCESAN3" localSheetId="2">#REF!</definedName>
    <definedName name="ACCESAN3">#REF!</definedName>
    <definedName name="ACCESAN4" localSheetId="1">#REF!</definedName>
    <definedName name="ACCESAN4" localSheetId="2">#REF!</definedName>
    <definedName name="ACCESAN4">#REF!</definedName>
    <definedName name="ACCESORIO_CODO" localSheetId="1">#REF!</definedName>
    <definedName name="ACCESORIO_CODO" localSheetId="2">#REF!</definedName>
    <definedName name="ACCESORIO_CODO">#REF!</definedName>
    <definedName name="ACCESORIO_CODO_10" localSheetId="1">#REF!</definedName>
    <definedName name="ACCESORIO_CODO_10" localSheetId="2">#REF!</definedName>
    <definedName name="ACCESORIO_CODO_10">#REF!</definedName>
    <definedName name="ACCESORIO_SANITARIO_3" localSheetId="1">#REF!</definedName>
    <definedName name="ACCESORIO_SANITARIO_3" localSheetId="2">#REF!</definedName>
    <definedName name="ACCESORIO_SANITARIO_3">#REF!</definedName>
    <definedName name="ACCESORIO_SANITARIO_4" localSheetId="1">#REF!</definedName>
    <definedName name="ACCESORIO_SANITARIO_4" localSheetId="2">#REF!</definedName>
    <definedName name="ACCESORIO_SANITARIO_4">#REF!</definedName>
    <definedName name="accesoriopre12" localSheetId="1">#REF!</definedName>
    <definedName name="accesoriopre12" localSheetId="2">#REF!</definedName>
    <definedName name="accesoriopre12">#REF!</definedName>
    <definedName name="ACCESORIOS" localSheetId="1">#REF!</definedName>
    <definedName name="ACCESORIOS" localSheetId="2">#REF!</definedName>
    <definedName name="ACCESORIOS">#REF!</definedName>
    <definedName name="ACCESORIOS_CONDUIT_1" localSheetId="1">#REF!</definedName>
    <definedName name="ACCESORIOS_CONDUIT_1" localSheetId="2">#REF!</definedName>
    <definedName name="ACCESORIOS_CONDUIT_1">#REF!</definedName>
    <definedName name="ACCESORIOS_CONDUIT_1_2" localSheetId="1">#REF!</definedName>
    <definedName name="ACCESORIOS_CONDUIT_1_2" localSheetId="2">#REF!</definedName>
    <definedName name="ACCESORIOS_CONDUIT_1_2">#REF!</definedName>
    <definedName name="ACCESORIOS_CONDUIT_3_4" localSheetId="1">#REF!</definedName>
    <definedName name="ACCESORIOS_CONDUIT_3_4" localSheetId="2">#REF!</definedName>
    <definedName name="ACCESORIOS_CONDUIT_3_4">#REF!</definedName>
    <definedName name="Accesorios_de_fijacion" localSheetId="1">#REF!</definedName>
    <definedName name="Accesorios_de_fijacion" localSheetId="2">#REF!</definedName>
    <definedName name="Accesorios_de_fijacion">#REF!</definedName>
    <definedName name="ACCESORIOS_INSTALACION_SANITARIO___LAVAMANOS" localSheetId="1">#REF!</definedName>
    <definedName name="ACCESORIOS_INSTALACION_SANITARIO___LAVAMANOS" localSheetId="2">#REF!</definedName>
    <definedName name="ACCESORIOS_INSTALACION_SANITARIO___LAVAMANOS">#REF!</definedName>
    <definedName name="ACCESORIOS_PARA_TANQUE_ALMACENAMIENTO_2000_LTS" localSheetId="1">#REF!</definedName>
    <definedName name="ACCESORIOS_PARA_TANQUE_ALMACENAMIENTO_2000_LTS" localSheetId="2">#REF!</definedName>
    <definedName name="ACCESORIOS_PARA_TANQUE_ALMACENAMIENTO_2000_LTS">#REF!</definedName>
    <definedName name="ACCESORIOS_PRESION_PVC_PUNTO_1_2" localSheetId="1">#REF!</definedName>
    <definedName name="ACCESORIOS_PRESION_PVC_PUNTO_1_2" localSheetId="2">#REF!</definedName>
    <definedName name="ACCESORIOS_PRESION_PVC_PUNTO_1_2">#REF!</definedName>
    <definedName name="Accesorios_PVC_1_2" localSheetId="1">#REF!</definedName>
    <definedName name="Accesorios_PVC_1_2" localSheetId="2">#REF!</definedName>
    <definedName name="Accesorios_PVC_1_2">#REF!</definedName>
    <definedName name="Accesorios_PVC_11_4" localSheetId="1">#REF!</definedName>
    <definedName name="Accesorios_PVC_11_4" localSheetId="2">#REF!</definedName>
    <definedName name="Accesorios_PVC_11_4">#REF!</definedName>
    <definedName name="Accesorios_PVC_3_4" localSheetId="1">#REF!</definedName>
    <definedName name="Accesorios_PVC_3_4" localSheetId="2">#REF!</definedName>
    <definedName name="Accesorios_PVC_3_4">#REF!</definedName>
    <definedName name="ACCESORIOS_PVC_AGUAS_LLUVIAS_3" localSheetId="1">#REF!</definedName>
    <definedName name="ACCESORIOS_PVC_AGUAS_LLUVIAS_3" localSheetId="2">#REF!</definedName>
    <definedName name="ACCESORIOS_PVC_AGUAS_LLUVIAS_3">#REF!</definedName>
    <definedName name="ACCESORIOS_PVC_SANITARIOS_2" localSheetId="1">#REF!</definedName>
    <definedName name="ACCESORIOS_PVC_SANITARIOS_2" localSheetId="2">#REF!</definedName>
    <definedName name="ACCESORIOS_PVC_SANITARIOS_2">#REF!</definedName>
    <definedName name="ACCESORIOS_PVC_SANITARIOS_4" localSheetId="1">#REF!</definedName>
    <definedName name="ACCESORIOS_PVC_SANITARIOS_4" localSheetId="2">#REF!</definedName>
    <definedName name="ACCESORIOS_PVC_SANITARIOS_4">#REF!</definedName>
    <definedName name="ACCESORIOS_PVC_TUBERIA_1" localSheetId="1">#REF!</definedName>
    <definedName name="ACCESORIOS_PVC_TUBERIA_1" localSheetId="2">#REF!</definedName>
    <definedName name="ACCESORIOS_PVC_TUBERIA_1">#REF!</definedName>
    <definedName name="ACCESORIOS_PVC_TUBERIA_1_2" localSheetId="1">#REF!</definedName>
    <definedName name="ACCESORIOS_PVC_TUBERIA_1_2" localSheetId="2">#REF!</definedName>
    <definedName name="ACCESORIOS_PVC_TUBERIA_1_2">#REF!</definedName>
    <definedName name="ACCESORIOS_PVC_TUBERIA_3_4" localSheetId="1">#REF!</definedName>
    <definedName name="ACCESORIOS_PVC_TUBERIA_3_4" localSheetId="2">#REF!</definedName>
    <definedName name="ACCESORIOS_PVC_TUBERIA_3_4">#REF!</definedName>
    <definedName name="ACCESORIOS_SANITARIO_2" localSheetId="1">#REF!</definedName>
    <definedName name="ACCESORIOS_SANITARIO_2" localSheetId="2">#REF!</definedName>
    <definedName name="ACCESORIOS_SANITARIO_2">#REF!</definedName>
    <definedName name="ACCESORIOS_TANQUE_ALMACENAMIENTO" localSheetId="1">#REF!</definedName>
    <definedName name="ACCESORIOS_TANQUE_ALMACENAMIENTO" localSheetId="2">#REF!</definedName>
    <definedName name="ACCESORIOS_TANQUE_ALMACENAMIENTO">#REF!</definedName>
    <definedName name="ACCESORIOS_TUBERIA_PVC_SANITARIA__2" localSheetId="1">#REF!</definedName>
    <definedName name="ACCESORIOS_TUBERIA_PVC_SANITARIA__2" localSheetId="2">#REF!</definedName>
    <definedName name="ACCESORIOS_TUBERIA_PVC_SANITARIA__2">#REF!</definedName>
    <definedName name="ACCESORIOS_TUBERIA_PVC_SANITARIA_6" localSheetId="1">#REF!</definedName>
    <definedName name="ACCESORIOS_TUBERIA_PVC_SANITARIA_6" localSheetId="2">#REF!</definedName>
    <definedName name="ACCESORIOS_TUBERIA_PVC_SANITARIA_6">#REF!</definedName>
    <definedName name="AccessDatabase" localSheetId="1" hidden="1">"A:\SAIN.mdb"</definedName>
    <definedName name="AccessDatabase" localSheetId="2" hidden="1">"A:\SAIN.mdb"</definedName>
    <definedName name="AccessDatabase" hidden="1">"C:\C-314\VOLUMENES\volfin4.mdb"</definedName>
    <definedName name="ACCEVENTI3">[31]UNITARIOS_PROYECTO!#REF!</definedName>
    <definedName name="accpvcll4">#REF!</definedName>
    <definedName name="accpvcll41">#REF!</definedName>
    <definedName name="accpvcs3">#REF!</definedName>
    <definedName name="accpvcs31">#REF!</definedName>
    <definedName name="accpvcs4">#REF!</definedName>
    <definedName name="accpvcs41">#REF!</definedName>
    <definedName name="aceite_quemado">#REF!</definedName>
    <definedName name="ACELERANTE_PARA_CONCRETO_3_DIAS" localSheetId="1">#REF!</definedName>
    <definedName name="ACELERANTE_PARA_CONCRETO_3_DIAS" localSheetId="2">#REF!</definedName>
    <definedName name="ACELERANTE_PARA_CONCRETO_3_DIAS">#REF!</definedName>
    <definedName name="ACER">#REF!</definedName>
    <definedName name="ACERO" localSheetId="1">#REF!</definedName>
    <definedName name="ACERO" localSheetId="2">#REF!</definedName>
    <definedName name="ACERO">#REF!</definedName>
    <definedName name="ACERO_1_2" localSheetId="1">#REF!</definedName>
    <definedName name="ACERO_1_2" localSheetId="2">#REF!</definedName>
    <definedName name="ACERO_1_2">#REF!</definedName>
    <definedName name="ACERO_1_4" localSheetId="1">#REF!</definedName>
    <definedName name="ACERO_1_4" localSheetId="2">#REF!</definedName>
    <definedName name="ACERO_1_4">#REF!</definedName>
    <definedName name="acero_3" localSheetId="1">#REF!</definedName>
    <definedName name="acero_3" localSheetId="2">#REF!</definedName>
    <definedName name="acero_3">#REF!</definedName>
    <definedName name="ACERO_3_8" localSheetId="1">#REF!</definedName>
    <definedName name="ACERO_3_8" localSheetId="2">#REF!</definedName>
    <definedName name="ACERO_3_8">#REF!</definedName>
    <definedName name="acero_4" localSheetId="1">#REF!</definedName>
    <definedName name="acero_4" localSheetId="2">#REF!</definedName>
    <definedName name="acero_4">#REF!</definedName>
    <definedName name="ACERO_5_8" localSheetId="1">#REF!</definedName>
    <definedName name="ACERO_5_8" localSheetId="2">#REF!</definedName>
    <definedName name="ACERO_5_8">#REF!</definedName>
    <definedName name="ACERO_60000_PSI" localSheetId="1">#REF!</definedName>
    <definedName name="ACERO_60000_PSI" localSheetId="2">#REF!</definedName>
    <definedName name="ACERO_60000_PSI">#REF!</definedName>
    <definedName name="acero_corrugado_diám._1_2_pg">#REF!</definedName>
    <definedName name="ACERO_DE_REFUERZO_60000">'[41]Acero de 60.000psi'!$I$53</definedName>
    <definedName name="ACERO_DE_REFUERZO_60000_psi" localSheetId="1">#REF!</definedName>
    <definedName name="ACERO_DE_REFUERZO_60000_psi" localSheetId="2">#REF!</definedName>
    <definedName name="ACERO_DE_REFUERZO_60000_psi">#REF!</definedName>
    <definedName name="acero_liso_diám._1_2_pg">#REF!</definedName>
    <definedName name="acero_liso_diám._1_4_pg">#REF!</definedName>
    <definedName name="acero_liso_diám._1_pg">#REF!</definedName>
    <definedName name="acero_liso_diám._3_4_pg">#REF!</definedName>
    <definedName name="acero_liso_diám._3_8_pg">#REF!</definedName>
    <definedName name="acero_liso_diám._5_8_pg">#REF!</definedName>
    <definedName name="acero_liso_diám._7_8_pg">#REF!</definedName>
    <definedName name="Acero_PDR_60" localSheetId="1">#REF!</definedName>
    <definedName name="Acero_PDR_60" localSheetId="2">#REF!</definedName>
    <definedName name="Acero_PDR_60">#REF!</definedName>
    <definedName name="acero28" localSheetId="1">#REF!</definedName>
    <definedName name="acero28" localSheetId="2">#REF!</definedName>
    <definedName name="acero28">#REF!</definedName>
    <definedName name="ACERO34" localSheetId="1">#REF!</definedName>
    <definedName name="ACERO34" localSheetId="2">#REF!</definedName>
    <definedName name="ACERO34">#REF!</definedName>
    <definedName name="ACERO38" localSheetId="1">#REF!</definedName>
    <definedName name="ACERO38" localSheetId="2">#REF!</definedName>
    <definedName name="ACERO38">#REF!</definedName>
    <definedName name="ACERO40" localSheetId="1">#REF!</definedName>
    <definedName name="ACERO40" localSheetId="2">#REF!</definedName>
    <definedName name="ACERO40">#REF!</definedName>
    <definedName name="acero58" localSheetId="1">#REF!</definedName>
    <definedName name="acero58" localSheetId="2">#REF!</definedName>
    <definedName name="acero58">#REF!</definedName>
    <definedName name="ACERO60" localSheetId="1">#REF!</definedName>
    <definedName name="ACERO60" localSheetId="2">#REF!</definedName>
    <definedName name="ACERO60">#REF!</definedName>
    <definedName name="acero601">#REF!</definedName>
    <definedName name="acomepvc">#REF!</definedName>
    <definedName name="acomepvc1">#REF!</definedName>
    <definedName name="acometida20">#REF!</definedName>
    <definedName name="acometida201">#REF!</definedName>
    <definedName name="ACONDICIONADOR_PARA_SILLA_Y" localSheetId="1">#REF!</definedName>
    <definedName name="ACONDICIONADOR_PARA_SILLA_Y" localSheetId="2">#REF!</definedName>
    <definedName name="ACONDICIONADOR_PARA_SILLA_Y">#REF!</definedName>
    <definedName name="acondicionamientopozo" localSheetId="1">#REF!</definedName>
    <definedName name="acondicionamientopozo" localSheetId="2">#REF!</definedName>
    <definedName name="acondicionamientopozo">#REF!</definedName>
    <definedName name="aconsuper" localSheetId="1">#REF!</definedName>
    <definedName name="aconsuper" localSheetId="2">#REF!</definedName>
    <definedName name="aconsuper">#REF!</definedName>
    <definedName name="ACOPLE_CANAL_AMAZONA_BAJANTE" localSheetId="1">#REF!</definedName>
    <definedName name="ACOPLE_CANAL_AMAZONA_BAJANTE" localSheetId="2">#REF!</definedName>
    <definedName name="ACOPLE_CANAL_AMAZONA_BAJANTE">#REF!</definedName>
    <definedName name="ACOPLE_LAVAMANOS" localSheetId="1">#REF!</definedName>
    <definedName name="ACOPLE_LAVAMANOS" localSheetId="2">#REF!</definedName>
    <definedName name="ACOPLE_LAVAMANOS">#REF!</definedName>
    <definedName name="ACOPLE_SANITARIO" localSheetId="1">#REF!</definedName>
    <definedName name="ACOPLE_SANITARIO" localSheetId="2">#REF!</definedName>
    <definedName name="ACOPLE_SANITARIO">#REF!</definedName>
    <definedName name="acpm">5000</definedName>
    <definedName name="ACSR2222">#REF!</definedName>
    <definedName name="ACT" localSheetId="1">#REF!</definedName>
    <definedName name="ACT" localSheetId="2">#REF!</definedName>
    <definedName name="ACT">#REF!</definedName>
    <definedName name="ACT_COMP" localSheetId="1">#REF!</definedName>
    <definedName name="ACT_COMP" localSheetId="2">#REF!</definedName>
    <definedName name="ACT_COMP">#REF!</definedName>
    <definedName name="ACT_COMP2" localSheetId="1">#REF!</definedName>
    <definedName name="ACT_COMP2" localSheetId="2">#REF!</definedName>
    <definedName name="ACT_COMP2">#REF!</definedName>
    <definedName name="ACT_CONT" localSheetId="1">#REF!</definedName>
    <definedName name="ACT_CONT" localSheetId="2">#REF!</definedName>
    <definedName name="ACT_CONT">#REF!</definedName>
    <definedName name="ACT_CONT2" localSheetId="1">#REF!</definedName>
    <definedName name="ACT_CONT2" localSheetId="2">#REF!</definedName>
    <definedName name="ACT_CONT2">#REF!</definedName>
    <definedName name="ACTA" localSheetId="1">#REF!</definedName>
    <definedName name="ACTA" localSheetId="2">#REF!</definedName>
    <definedName name="ACTA">#REF!</definedName>
    <definedName name="ACTA1">#REF!</definedName>
    <definedName name="ACTA2">#REF!</definedName>
    <definedName name="Actividad">#REF!</definedName>
    <definedName name="Actividades" localSheetId="1">#REF!</definedName>
    <definedName name="Actividades" localSheetId="2">#REF!</definedName>
    <definedName name="Actividades">#REF!</definedName>
    <definedName name="ACTV" localSheetId="1">#REF!</definedName>
    <definedName name="ACTV" localSheetId="2">#REF!</definedName>
    <definedName name="ACTV">#REF!</definedName>
    <definedName name="acumulado" localSheetId="1">#REF!,#REF!,#REF!,#REF!</definedName>
    <definedName name="acumulado" localSheetId="2">#REF!,#REF!,#REF!,#REF!</definedName>
    <definedName name="acumulado">#REF!,#REF!,#REF!,#REF!</definedName>
    <definedName name="ACwvu.TAB1." hidden="1">#REF!</definedName>
    <definedName name="ACwvu.TAB10." hidden="1">#REF!</definedName>
    <definedName name="ACwvu.TAB2." hidden="1">#REF!</definedName>
    <definedName name="ACwvu.TAB3." hidden="1">#REF!</definedName>
    <definedName name="ACwvu.TAB4." hidden="1">#REF!</definedName>
    <definedName name="ACwvu.TAB5." hidden="1">#REF!</definedName>
    <definedName name="Ad" localSheetId="1">#REF!</definedName>
    <definedName name="Ad" localSheetId="2">#REF!</definedName>
    <definedName name="Ad">#REF!</definedName>
    <definedName name="adapsan4" localSheetId="1">#REF!</definedName>
    <definedName name="adapsan4" localSheetId="2">#REF!</definedName>
    <definedName name="adapsan4">#REF!</definedName>
    <definedName name="ADAPTADOR" localSheetId="1">#REF!</definedName>
    <definedName name="ADAPTADOR" localSheetId="2">#REF!</definedName>
    <definedName name="ADAPTADOR">#REF!</definedName>
    <definedName name="ADAPTADOR_HEMBRA_P.V.C_1_2" localSheetId="1">#REF!</definedName>
    <definedName name="ADAPTADOR_HEMBRA_P.V.C_1_2" localSheetId="2">#REF!</definedName>
    <definedName name="ADAPTADOR_HEMBRA_P.V.C_1_2">#REF!</definedName>
    <definedName name="ADAPTADOR_HEMBRA_PVC_1_2" localSheetId="1">#REF!</definedName>
    <definedName name="ADAPTADOR_HEMBRA_PVC_1_2" localSheetId="2">#REF!</definedName>
    <definedName name="ADAPTADOR_HEMBRA_PVC_1_2">#REF!</definedName>
    <definedName name="Adaptador_macho_1_2__pvc" localSheetId="1">#REF!</definedName>
    <definedName name="Adaptador_macho_1_2__pvc" localSheetId="2">#REF!</definedName>
    <definedName name="Adaptador_macho_1_2__pvc">#REF!</definedName>
    <definedName name="Adaptador_macho_3_4__pvc" localSheetId="1">#REF!</definedName>
    <definedName name="Adaptador_macho_3_4__pvc" localSheetId="2">#REF!</definedName>
    <definedName name="Adaptador_macho_3_4__pvc">#REF!</definedName>
    <definedName name="ADAPTADOR_MACHO_P.V.C_1_2" localSheetId="1">#REF!</definedName>
    <definedName name="ADAPTADOR_MACHO_P.V.C_1_2" localSheetId="2">#REF!</definedName>
    <definedName name="ADAPTADOR_MACHO_P.V.C_1_2">#REF!</definedName>
    <definedName name="ADAPTADOR_MACHO_PVC_1_2" localSheetId="1">#REF!</definedName>
    <definedName name="ADAPTADOR_MACHO_PVC_1_2" localSheetId="2">#REF!</definedName>
    <definedName name="ADAPTADOR_MACHO_PVC_1_2">#REF!</definedName>
    <definedName name="ADAPTADOR_PVC_3" localSheetId="1">#REF!</definedName>
    <definedName name="ADAPTADOR_PVC_3" localSheetId="2">#REF!</definedName>
    <definedName name="ADAPTADOR_PVC_3">#REF!</definedName>
    <definedName name="ADAPTADOR_PVC_3_4" localSheetId="1">#REF!</definedName>
    <definedName name="ADAPTADOR_PVC_3_4" localSheetId="2">#REF!</definedName>
    <definedName name="ADAPTADOR_PVC_3_4">#REF!</definedName>
    <definedName name="adaptalim4">[31]MATERIALES!#REF!</definedName>
    <definedName name="ADAPTAMACHO1">[31]MATERIALES!#REF!</definedName>
    <definedName name="ADAPTAMACHO15">[31]MATERIALES!#REF!</definedName>
    <definedName name="adaptamacho2">[31]MATERIALES!#REF!</definedName>
    <definedName name="adaptamacho25">[31]MATERIALES!#REF!</definedName>
    <definedName name="ADAPTAMACHO3">[31]MATERIALES!#REF!</definedName>
    <definedName name="adasd" localSheetId="1">#REF!</definedName>
    <definedName name="adasd" localSheetId="2">#REF!</definedName>
    <definedName name="adasd">#REF!</definedName>
    <definedName name="ADECREJILLA" localSheetId="1">#REF!</definedName>
    <definedName name="ADECREJILLA" localSheetId="2">#REF!</definedName>
    <definedName name="ADECREJILLA">#REF!</definedName>
    <definedName name="ADESTINO">#REF!</definedName>
    <definedName name="ADFBRYNTNR" localSheetId="1">#REF!</definedName>
    <definedName name="ADFBRYNTNR" localSheetId="2">#REF!</definedName>
    <definedName name="ADFBRYNTNR">#REF!</definedName>
    <definedName name="ADFBRYTMT" localSheetId="1">#REF!</definedName>
    <definedName name="ADFBRYTMT" localSheetId="2">#REF!</definedName>
    <definedName name="ADFBRYTMT">#REF!</definedName>
    <definedName name="ADFGSDB" localSheetId="1" hidden="1">{"via1",#N/A,TRUE,"general";"via2",#N/A,TRUE,"general";"via3",#N/A,TRUE,"general"}</definedName>
    <definedName name="ADFGSDB" localSheetId="2" hidden="1">{"via1",#N/A,TRUE,"general";"via2",#N/A,TRUE,"general";"via3",#N/A,TRUE,"general"}</definedName>
    <definedName name="ADFGSDB" hidden="1">{"via1",#N/A,TRUE,"general";"via2",#N/A,TRUE,"general";"via3",#N/A,TRUE,"general"}</definedName>
    <definedName name="ADFGSDB_1" localSheetId="1" hidden="1">{"via1",#N/A,TRUE,"general";"via2",#N/A,TRUE,"general";"via3",#N/A,TRUE,"general"}</definedName>
    <definedName name="ADFGSDB_1" localSheetId="2" hidden="1">{"via1",#N/A,TRUE,"general";"via2",#N/A,TRUE,"general";"via3",#N/A,TRUE,"general"}</definedName>
    <definedName name="ADFGSDB_1" hidden="1">{"via1",#N/A,TRUE,"general";"via2",#N/A,TRUE,"general";"via3",#N/A,TRUE,"general"}</definedName>
    <definedName name="adgasg">#REF!</definedName>
    <definedName name="ADHERENTE_MORTERO_CONCRETO_SIKALATEX" localSheetId="1">#REF!</definedName>
    <definedName name="ADHERENTE_MORTERO_CONCRETO_SIKALATEX" localSheetId="2">#REF!</definedName>
    <definedName name="ADHERENTE_MORTERO_CONCRETO_SIKALATEX">#REF!</definedName>
    <definedName name="Adhesivo_310ml" localSheetId="1">#REF!</definedName>
    <definedName name="Adhesivo_310ml" localSheetId="2">#REF!</definedName>
    <definedName name="Adhesivo_310ml">#REF!</definedName>
    <definedName name="ADHESIVO_PARA_SILLA_Y" localSheetId="1">#REF!</definedName>
    <definedName name="ADHESIVO_PARA_SILLA_Y" localSheetId="2">#REF!</definedName>
    <definedName name="ADHESIVO_PARA_SILLA_Y">#REF!</definedName>
    <definedName name="adhesnova" localSheetId="1">#REF!</definedName>
    <definedName name="adhesnova" localSheetId="2">#REF!</definedName>
    <definedName name="adhesnova">#REF!</definedName>
    <definedName name="Adi">#REF!</definedName>
    <definedName name="Adicional">#REF!</definedName>
    <definedName name="adicionales">#REF!</definedName>
    <definedName name="ADIFLEX" localSheetId="1">#REF!</definedName>
    <definedName name="ADIFLEX" localSheetId="2">#REF!</definedName>
    <definedName name="ADIFLEX">#REF!</definedName>
    <definedName name="ADITIVO_CONTRA_FISURAS" localSheetId="1">#REF!</definedName>
    <definedName name="ADITIVO_CONTRA_FISURAS" localSheetId="2">#REF!</definedName>
    <definedName name="ADITIVO_CONTRA_FISURAS">#REF!</definedName>
    <definedName name="ADM" localSheetId="1">'[32]AIU-ENCABEZADO'!$D$13</definedName>
    <definedName name="ADM" localSheetId="2">'[32]AIU-ENCABEZADO'!$D$13</definedName>
    <definedName name="ADM">#REF!</definedName>
    <definedName name="ADMINISTRACION">#REF!</definedName>
    <definedName name="administrador" localSheetId="1">#REF!</definedName>
    <definedName name="administrador" localSheetId="2">#REF!</definedName>
    <definedName name="administrador">#REF!</definedName>
    <definedName name="ADMON" localSheetId="1">#REF!</definedName>
    <definedName name="ADMON" localSheetId="2">#REF!</definedName>
    <definedName name="ADMON">#REF!</definedName>
    <definedName name="ADMON1" localSheetId="1">#REF!</definedName>
    <definedName name="ADMON1" localSheetId="2">#REF!</definedName>
    <definedName name="ADMON1">#REF!</definedName>
    <definedName name="adoc1" localSheetId="1">#REF!</definedName>
    <definedName name="adoc1" localSheetId="2">#REF!</definedName>
    <definedName name="adoc1">#REF!</definedName>
    <definedName name="ADOC125" localSheetId="1">#REF!</definedName>
    <definedName name="ADOC125" localSheetId="2">#REF!</definedName>
    <definedName name="ADOC125">#REF!</definedName>
    <definedName name="adoq" localSheetId="1">[39]!absc</definedName>
    <definedName name="adoq" localSheetId="2">[39]!absc</definedName>
    <definedName name="adoq">#REF!</definedName>
    <definedName name="ADOQUIN_DE_CONCRETO" localSheetId="1">#REF!</definedName>
    <definedName name="ADOQUIN_DE_CONCRETO" localSheetId="2">#REF!</definedName>
    <definedName name="ADOQUIN_DE_CONCRETO">#REF!</definedName>
    <definedName name="Adoquin_para_trafico_liviano_20_10_8" localSheetId="1">#REF!</definedName>
    <definedName name="Adoquin_para_trafico_liviano_20_10_8" localSheetId="2">#REF!</definedName>
    <definedName name="Adoquin_para_trafico_liviano_20_10_8">#REF!</definedName>
    <definedName name="ADOQUIN_PEATONAL_VEHICULAR_LIVIANO_TIPO_I" localSheetId="1">#REF!</definedName>
    <definedName name="ADOQUIN_PEATONAL_VEHICULAR_LIVIANO_TIPO_I" localSheetId="2">#REF!</definedName>
    <definedName name="ADOQUIN_PEATONAL_VEHICULAR_LIVIANO_TIPO_I">#REF!</definedName>
    <definedName name="ADSAD" localSheetId="1" hidden="1">{"TAB1",#N/A,TRUE,"GENERAL";"TAB2",#N/A,TRUE,"GENERAL";"TAB3",#N/A,TRUE,"GENERAL";"TAB4",#N/A,TRUE,"GENERAL";"TAB5",#N/A,TRUE,"GENERAL"}</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DSAD_1" localSheetId="1" hidden="1">{"TAB1",#N/A,TRUE,"GENERAL";"TAB2",#N/A,TRUE,"GENERAL";"TAB3",#N/A,TRUE,"GENERAL";"TAB4",#N/A,TRUE,"GENERAL";"TAB5",#N/A,TRUE,"GENERAL"}</definedName>
    <definedName name="ADSAD_1" localSheetId="2" hidden="1">{"TAB1",#N/A,TRUE,"GENERAL";"TAB2",#N/A,TRUE,"GENERAL";"TAB3",#N/A,TRUE,"GENERAL";"TAB4",#N/A,TRUE,"GENERAL";"TAB5",#N/A,TRUE,"GENERAL"}</definedName>
    <definedName name="ADSAD_1" hidden="1">{"TAB1",#N/A,TRUE,"GENERAL";"TAB2",#N/A,TRUE,"GENERAL";"TAB3",#N/A,TRUE,"GENERAL";"TAB4",#N/A,TRUE,"GENERAL";"TAB5",#N/A,TRUE,"GENERAL"}</definedName>
    <definedName name="Ae" localSheetId="1">#REF!</definedName>
    <definedName name="Ae" localSheetId="2">#REF!</definedName>
    <definedName name="Ae">#REF!</definedName>
    <definedName name="AE_1">#REF!</definedName>
    <definedName name="aefa" localSheetId="1" hidden="1">{"via1",#N/A,TRUE,"general";"via2",#N/A,TRUE,"general";"via3",#N/A,TRUE,"general"}</definedName>
    <definedName name="aefa" localSheetId="2" hidden="1">{"via1",#N/A,TRUE,"general";"via2",#N/A,TRUE,"general";"via3",#N/A,TRUE,"general"}</definedName>
    <definedName name="aefa" hidden="1">{"via1",#N/A,TRUE,"general";"via2",#N/A,TRUE,"general";"via3",#N/A,TRUE,"general"}</definedName>
    <definedName name="aefa_1" localSheetId="1" hidden="1">{"via1",#N/A,TRUE,"general";"via2",#N/A,TRUE,"general";"via3",#N/A,TRUE,"general"}</definedName>
    <definedName name="aefa_1" localSheetId="2" hidden="1">{"via1",#N/A,TRUE,"general";"via2",#N/A,TRUE,"general";"via3",#N/A,TRUE,"general"}</definedName>
    <definedName name="aefa_1" hidden="1">{"via1",#N/A,TRUE,"general";"via2",#N/A,TRUE,"general";"via3",#N/A,TRUE,"general"}</definedName>
    <definedName name="Af" localSheetId="1">#REF!</definedName>
    <definedName name="Af" localSheetId="2">#REF!</definedName>
    <definedName name="Af">#REF!</definedName>
    <definedName name="afdafg">#REF!</definedName>
    <definedName name="afdsw" localSheetId="1" hidden="1">{"TAB1",#N/A,TRUE,"GENERAL";"TAB2",#N/A,TRUE,"GENERAL";"TAB3",#N/A,TRUE,"GENERAL";"TAB4",#N/A,TRUE,"GENERAL";"TAB5",#N/A,TRUE,"GENERAL"}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fdsw_1" localSheetId="1" hidden="1">{"TAB1",#N/A,TRUE,"GENERAL";"TAB2",#N/A,TRUE,"GENERAL";"TAB3",#N/A,TRUE,"GENERAL";"TAB4",#N/A,TRUE,"GENERAL";"TAB5",#N/A,TRUE,"GENERAL"}</definedName>
    <definedName name="afdsw_1" localSheetId="2" hidden="1">{"TAB1",#N/A,TRUE,"GENERAL";"TAB2",#N/A,TRUE,"GENERAL";"TAB3",#N/A,TRUE,"GENERAL";"TAB4",#N/A,TRUE,"GENERAL";"TAB5",#N/A,TRUE,"GENERAL"}</definedName>
    <definedName name="afdsw_1" hidden="1">{"TAB1",#N/A,TRUE,"GENERAL";"TAB2",#N/A,TRUE,"GENERAL";"TAB3",#N/A,TRUE,"GENERAL";"TAB4",#N/A,TRUE,"GENERAL";"TAB5",#N/A,TRUE,"GENERAL"}</definedName>
    <definedName name="AFE_Clúster">[42]TANQUES!#REF!</definedName>
    <definedName name="AFE_Rack">#REF!</definedName>
    <definedName name="Ag" localSheetId="1">#REF!</definedName>
    <definedName name="Ag" localSheetId="2">#REF!</definedName>
    <definedName name="Ag">#REF!</definedName>
    <definedName name="agdsgg" localSheetId="1" hidden="1">{"via1",#N/A,TRUE,"general";"via2",#N/A,TRUE,"general";"via3",#N/A,TRUE,"general"}</definedName>
    <definedName name="agdsgg" localSheetId="2" hidden="1">{"via1",#N/A,TRUE,"general";"via2",#N/A,TRUE,"general";"via3",#N/A,TRUE,"general"}</definedName>
    <definedName name="agdsgg" hidden="1">{"via1",#N/A,TRUE,"general";"via2",#N/A,TRUE,"general";"via3",#N/A,TRUE,"general"}</definedName>
    <definedName name="agdsgg_1" localSheetId="1" hidden="1">{"via1",#N/A,TRUE,"general";"via2",#N/A,TRUE,"general";"via3",#N/A,TRUE,"general"}</definedName>
    <definedName name="agdsgg_1" localSheetId="2" hidden="1">{"via1",#N/A,TRUE,"general";"via2",#N/A,TRUE,"general";"via3",#N/A,TRUE,"general"}</definedName>
    <definedName name="agdsgg_1" hidden="1">{"via1",#N/A,TRUE,"general";"via2",#N/A,TRUE,"general";"via3",#N/A,TRUE,"general"}</definedName>
    <definedName name="AGETHYT" localSheetId="1">#REF!</definedName>
    <definedName name="AGETHYT" localSheetId="2">#REF!</definedName>
    <definedName name="AGETHYT">#REF!</definedName>
    <definedName name="AGUA" localSheetId="1">#REF!</definedName>
    <definedName name="AGUA" localSheetId="2">#REF!</definedName>
    <definedName name="AGUA">#REF!</definedName>
    <definedName name="Agua_Lt" localSheetId="1">#REF!</definedName>
    <definedName name="Agua_Lt" localSheetId="2">#REF!</definedName>
    <definedName name="Agua_Lt">#REF!</definedName>
    <definedName name="Ah" localSheetId="1">#REF!</definedName>
    <definedName name="Ah" localSheetId="2">#REF!</definedName>
    <definedName name="Ah">#REF!</definedName>
    <definedName name="ahe">#REF!</definedName>
    <definedName name="AHI">'[43]Datos Generales'!$B$16</definedName>
    <definedName name="Ai" localSheetId="1">#REF!</definedName>
    <definedName name="Ai" localSheetId="2">#REF!</definedName>
    <definedName name="Ai">#REF!</definedName>
    <definedName name="aida" localSheetId="1">#REF!</definedName>
    <definedName name="aida" localSheetId="2">#REF!</definedName>
    <definedName name="aida">#REF!</definedName>
    <definedName name="aida1" localSheetId="1">#REF!</definedName>
    <definedName name="aida1" localSheetId="2">#REF!</definedName>
    <definedName name="aida1">#REF!</definedName>
    <definedName name="AIU" localSheetId="1">#REF!</definedName>
    <definedName name="AIU" localSheetId="2">#REF!</definedName>
    <definedName name="AIU">#REF!</definedName>
    <definedName name="AIU_01" localSheetId="1">#REF!</definedName>
    <definedName name="AIU_01" localSheetId="2">#REF!</definedName>
    <definedName name="AIU_01">#REF!</definedName>
    <definedName name="AIU_1" localSheetId="1">#REF!</definedName>
    <definedName name="AIU_1" localSheetId="2">#REF!</definedName>
    <definedName name="AIU_1">#REF!</definedName>
    <definedName name="AIU_2" localSheetId="1">#REF!</definedName>
    <definedName name="AIU_2" localSheetId="2">#REF!</definedName>
    <definedName name="AIU_2">#REF!</definedName>
    <definedName name="AIU_ADMON">#REF!</definedName>
    <definedName name="AIU_IMP">#REF!</definedName>
    <definedName name="AIU_UTIL">#REF!</definedName>
    <definedName name="aj">#REF!</definedName>
    <definedName name="AjustDelAIU" localSheetId="1">#REF!</definedName>
    <definedName name="AjustDelAIU" localSheetId="2">#REF!</definedName>
    <definedName name="AjustDelAIU">#REF!</definedName>
    <definedName name="Ak" localSheetId="1">#REF!</definedName>
    <definedName name="Ak" localSheetId="2">#REF!</definedName>
    <definedName name="Ak">#REF!</definedName>
    <definedName name="alam" localSheetId="1">#REF!</definedName>
    <definedName name="alam" localSheetId="2">#REF!</definedName>
    <definedName name="alam">#REF!</definedName>
    <definedName name="ALAMBRE" localSheetId="1">#REF!</definedName>
    <definedName name="ALAMBRE" localSheetId="2">#REF!</definedName>
    <definedName name="ALAMBRE">#REF!</definedName>
    <definedName name="ALAMBRE_" localSheetId="1">#REF!</definedName>
    <definedName name="ALAMBRE_" localSheetId="2">#REF!</definedName>
    <definedName name="ALAMBRE_">#REF!</definedName>
    <definedName name="ALAMBRE_DE_ALUMINIO__8" localSheetId="1">#REF!</definedName>
    <definedName name="ALAMBRE_DE_ALUMINIO__8" localSheetId="2">#REF!</definedName>
    <definedName name="ALAMBRE_DE_ALUMINIO__8">#REF!</definedName>
    <definedName name="ALAMBRE_DE_ALUMINIO_AISLADO_THHW_NO_6" localSheetId="1">#REF!</definedName>
    <definedName name="ALAMBRE_DE_ALUMINIO_AISLADO_THHW_NO_6" localSheetId="2">#REF!</definedName>
    <definedName name="ALAMBRE_DE_ALUMINIO_AISLADO_THHW_NO_6">#REF!</definedName>
    <definedName name="ALAMBRE_DE_ALUMINIO_No_8" localSheetId="1">#REF!</definedName>
    <definedName name="ALAMBRE_DE_ALUMINIO_No_8" localSheetId="2">#REF!</definedName>
    <definedName name="ALAMBRE_DE_ALUMINIO_No_8">#REF!</definedName>
    <definedName name="ALAMBRE_DE_AMARRE" localSheetId="1">#REF!</definedName>
    <definedName name="ALAMBRE_DE_AMARRE" localSheetId="2">#REF!</definedName>
    <definedName name="ALAMBRE_DE_AMARRE">#REF!</definedName>
    <definedName name="ALAMBRE_DE_COBRE_N_10_AWG_THHN" localSheetId="1">#REF!</definedName>
    <definedName name="ALAMBRE_DE_COBRE_N_10_AWG_THHN" localSheetId="2">#REF!</definedName>
    <definedName name="ALAMBRE_DE_COBRE_N_10_AWG_THHN">#REF!</definedName>
    <definedName name="ALAMBRE_DE_COBRE_N°_12_AWG_THHN" localSheetId="1">#REF!</definedName>
    <definedName name="ALAMBRE_DE_COBRE_N°_12_AWG_THHN" localSheetId="2">#REF!</definedName>
    <definedName name="ALAMBRE_DE_COBRE_N°_12_AWG_THHN">#REF!</definedName>
    <definedName name="ALAMBRE_DE_COBRE_N°_8_AWG_THHN" localSheetId="1">#REF!</definedName>
    <definedName name="ALAMBRE_DE_COBRE_N°_8_AWG_THHN" localSheetId="2">#REF!</definedName>
    <definedName name="ALAMBRE_DE_COBRE_N°_8_AWG_THHN">#REF!</definedName>
    <definedName name="ALAMBRE_GALVANIZADO" localSheetId="1">#REF!</definedName>
    <definedName name="ALAMBRE_GALVANIZADO" localSheetId="2">#REF!</definedName>
    <definedName name="ALAMBRE_GALVANIZADO">#REF!</definedName>
    <definedName name="ALAMBRE_GALVANIZADO_CALIBRE_12" localSheetId="1">#REF!</definedName>
    <definedName name="ALAMBRE_GALVANIZADO_CALIBRE_12" localSheetId="2">#REF!</definedName>
    <definedName name="ALAMBRE_GALVANIZADO_CALIBRE_12">#REF!</definedName>
    <definedName name="ALAMBRE_GALVANIZADO_CALIBRE_14" localSheetId="1">#REF!</definedName>
    <definedName name="ALAMBRE_GALVANIZADO_CALIBRE_14" localSheetId="2">#REF!</definedName>
    <definedName name="ALAMBRE_GALVANIZADO_CALIBRE_14">#REF!</definedName>
    <definedName name="ALAMBRE_GALVANIZADO_No._12" localSheetId="1">#REF!</definedName>
    <definedName name="ALAMBRE_GALVANIZADO_No._12" localSheetId="2">#REF!</definedName>
    <definedName name="ALAMBRE_GALVANIZADO_No._12">#REF!</definedName>
    <definedName name="alampuas" localSheetId="1">#REF!</definedName>
    <definedName name="alampuas" localSheetId="2">#REF!</definedName>
    <definedName name="alampuas">#REF!</definedName>
    <definedName name="alc" localSheetId="1">#REF!</definedName>
    <definedName name="alc" localSheetId="2">#REF!</definedName>
    <definedName name="alc">#REF!</definedName>
    <definedName name="AlcanceProyecto" localSheetId="1">#REF!</definedName>
    <definedName name="AlcanceProyecto" localSheetId="2">#REF!</definedName>
    <definedName name="AlcanceProyecto">#REF!</definedName>
    <definedName name="alcVE">[44]Alcantarillas!#REF!</definedName>
    <definedName name="AlcVN">[44]Alcantarillas!#REF!</definedName>
    <definedName name="ALEXA">#REF!</definedName>
    <definedName name="ALICIA">#REF!</definedName>
    <definedName name="ALM" localSheetId="1">#REF!</definedName>
    <definedName name="ALM" localSheetId="2">#REF!</definedName>
    <definedName name="ALM">#REF!</definedName>
    <definedName name="ALTERNATIVA1">#REF!</definedName>
    <definedName name="ALTITUD">#REF!</definedName>
    <definedName name="ALTO" localSheetId="1">#REF!</definedName>
    <definedName name="ALTO" localSheetId="2">#REF!</definedName>
    <definedName name="ALTO">#REF!</definedName>
    <definedName name="aluminio" localSheetId="1">#REF!</definedName>
    <definedName name="aluminio" localSheetId="2">#REF!</definedName>
    <definedName name="aluminio">#REF!</definedName>
    <definedName name="ALUMTE" localSheetId="1">#REF!</definedName>
    <definedName name="ALUMTE" localSheetId="2">#REF!</definedName>
    <definedName name="ALUMTE">#REF!</definedName>
    <definedName name="Am" localSheetId="1">#REF!</definedName>
    <definedName name="Am" localSheetId="2">#REF!</definedName>
    <definedName name="Am">#REF!</definedName>
    <definedName name="AMARRA" localSheetId="1">#REF!</definedName>
    <definedName name="AMARRA" localSheetId="2">#REF!</definedName>
    <definedName name="AMARRA">#REF!</definedName>
    <definedName name="AMARRE" localSheetId="1">#REF!</definedName>
    <definedName name="AMARRE" localSheetId="2">#REF!</definedName>
    <definedName name="AMARRE">#REF!</definedName>
    <definedName name="AMARRES_X_100_UND" localSheetId="1">#REF!</definedName>
    <definedName name="AMARRES_X_100_UND" localSheetId="2">#REF!</definedName>
    <definedName name="AMARRES_X_100_UND">#REF!</definedName>
    <definedName name="AMBIENTAL" localSheetId="1">#REF!</definedName>
    <definedName name="AMBIENTAL" localSheetId="2">#REF!</definedName>
    <definedName name="AMBIENTAL">#REF!</definedName>
    <definedName name="AMO">'[43]Datos Generales'!$B$14</definedName>
    <definedName name="Amount" localSheetId="1">#REF!</definedName>
    <definedName name="Amount" localSheetId="2">#REF!</definedName>
    <definedName name="Amount">#REF!</definedName>
    <definedName name="An" localSheetId="1">#REF!</definedName>
    <definedName name="An" localSheetId="2">#REF!</definedName>
    <definedName name="An">#REF!</definedName>
    <definedName name="ANABANCO">#REF!</definedName>
    <definedName name="analisi">#REF!</definedName>
    <definedName name="ANALISIS">#REF!</definedName>
    <definedName name="Analyst" hidden="1">#REF!</definedName>
    <definedName name="ANCLAJE" localSheetId="1">#REF!</definedName>
    <definedName name="ANCLAJE" localSheetId="2">#REF!</definedName>
    <definedName name="ANCLAJE">#REF!</definedName>
    <definedName name="AND" localSheetId="1">#REF!</definedName>
    <definedName name="AND" localSheetId="2">#REF!</definedName>
    <definedName name="AND">#REF!</definedName>
    <definedName name="ANDAMIO" localSheetId="1">#REF!</definedName>
    <definedName name="ANDAMIO" localSheetId="2">#REF!</definedName>
    <definedName name="ANDAMIO">#REF!</definedName>
    <definedName name="andenes" localSheetId="1">#REF!</definedName>
    <definedName name="andenes" localSheetId="2">#REF!</definedName>
    <definedName name="andenes">#REF!</definedName>
    <definedName name="ANE">#REF!</definedName>
    <definedName name="anex7" localSheetId="1">#REF!</definedName>
    <definedName name="anex7" localSheetId="2">#REF!</definedName>
    <definedName name="anex7">#REF!</definedName>
    <definedName name="anex8" localSheetId="1">#REF!</definedName>
    <definedName name="anex8" localSheetId="2">#REF!</definedName>
    <definedName name="anex8">#REF!</definedName>
    <definedName name="anexo1" localSheetId="1">#REF!</definedName>
    <definedName name="anexo1" localSheetId="2">#REF!</definedName>
    <definedName name="anexo1">#REF!</definedName>
    <definedName name="anexo10" localSheetId="1">#REF!</definedName>
    <definedName name="anexo10" localSheetId="2">#REF!</definedName>
    <definedName name="anexo10">#REF!</definedName>
    <definedName name="anexo11" localSheetId="1">#REF!</definedName>
    <definedName name="anexo11" localSheetId="2">#REF!</definedName>
    <definedName name="anexo11">#REF!</definedName>
    <definedName name="anexo12" localSheetId="1">#REF!</definedName>
    <definedName name="anexo12" localSheetId="2">#REF!</definedName>
    <definedName name="anexo12">#REF!</definedName>
    <definedName name="anexo13" localSheetId="1">#REF!</definedName>
    <definedName name="anexo13" localSheetId="2">#REF!</definedName>
    <definedName name="anexo13">#REF!</definedName>
    <definedName name="anexo14" localSheetId="1">#REF!</definedName>
    <definedName name="anexo14" localSheetId="2">#REF!</definedName>
    <definedName name="anexo14">#REF!</definedName>
    <definedName name="anexo15" localSheetId="1">#REF!</definedName>
    <definedName name="anexo15" localSheetId="2">#REF!</definedName>
    <definedName name="anexo15">#REF!</definedName>
    <definedName name="anexo2" localSheetId="1">#REF!</definedName>
    <definedName name="anexo2" localSheetId="2">#REF!</definedName>
    <definedName name="anexo2">#REF!</definedName>
    <definedName name="anexo3" localSheetId="1">#REF!</definedName>
    <definedName name="anexo3" localSheetId="2">#REF!</definedName>
    <definedName name="anexo3">#REF!</definedName>
    <definedName name="anexo4" localSheetId="1">#REF!</definedName>
    <definedName name="anexo4" localSheetId="2">#REF!</definedName>
    <definedName name="anexo4">#REF!</definedName>
    <definedName name="anexo5" localSheetId="1">#REF!</definedName>
    <definedName name="anexo5" localSheetId="2">#REF!</definedName>
    <definedName name="anexo5">#REF!</definedName>
    <definedName name="anexo6" localSheetId="1">#REF!</definedName>
    <definedName name="anexo6" localSheetId="2">#REF!</definedName>
    <definedName name="anexo6">#REF!</definedName>
    <definedName name="anexo7" localSheetId="1">#REF!</definedName>
    <definedName name="anexo7" localSheetId="2">#REF!</definedName>
    <definedName name="anexo7">#REF!</definedName>
    <definedName name="anexo8" localSheetId="1">#REF!</definedName>
    <definedName name="anexo8" localSheetId="2">#REF!</definedName>
    <definedName name="anexo8">#REF!</definedName>
    <definedName name="anexo9" localSheetId="1">#REF!</definedName>
    <definedName name="anexo9" localSheetId="2">#REF!</definedName>
    <definedName name="anexo9">#REF!</definedName>
    <definedName name="anexů7" localSheetId="1">#REF!</definedName>
    <definedName name="anexů7" localSheetId="2">#REF!</definedName>
    <definedName name="anexů7">#REF!</definedName>
    <definedName name="ANGULO_1_8_X_2" localSheetId="1">#REF!</definedName>
    <definedName name="ANGULO_1_8_X_2" localSheetId="2">#REF!</definedName>
    <definedName name="ANGULO_1_8_X_2">#REF!</definedName>
    <definedName name="ANGULO_11_2_X_11_2_X_1_4" localSheetId="1">#REF!</definedName>
    <definedName name="ANGULO_11_2_X_11_2_X_1_4" localSheetId="2">#REF!</definedName>
    <definedName name="ANGULO_11_2_X_11_2_X_1_4">#REF!</definedName>
    <definedName name="ANGULO_2_1_2_X_2_1_2_X_1_4" localSheetId="1">#REF!</definedName>
    <definedName name="ANGULO_2_1_2_X_2_1_2_X_1_4" localSheetId="2">#REF!</definedName>
    <definedName name="ANGULO_2_1_2_X_2_1_2_X_1_4">#REF!</definedName>
    <definedName name="ANGULO_2_X_2_X_1_4" localSheetId="1">#REF!</definedName>
    <definedName name="ANGULO_2_X_2_X_1_4" localSheetId="2">#REF!</definedName>
    <definedName name="ANGULO_2_X_2_X_1_4">#REF!</definedName>
    <definedName name="anscount" hidden="1">1</definedName>
    <definedName name="ANTECHO_EN_VARILLA_CUADRADA_3_8" localSheetId="1">#REF!</definedName>
    <definedName name="ANTECHO_EN_VARILLA_CUADRADA_3_8" localSheetId="2">#REF!</definedName>
    <definedName name="ANTECHO_EN_VARILLA_CUADRADA_3_8">#REF!</definedName>
    <definedName name="Antepecho_varilla_3_8" localSheetId="1">#REF!</definedName>
    <definedName name="Antepecho_varilla_3_8" localSheetId="2">#REF!</definedName>
    <definedName name="Antepecho_varilla_3_8">#REF!</definedName>
    <definedName name="ANTI">#REF!</definedName>
    <definedName name="ANTIC" localSheetId="1">#REF!</definedName>
    <definedName name="ANTIC" localSheetId="2">#REF!</definedName>
    <definedName name="ANTIC">#REF!</definedName>
    <definedName name="ANTICIPO" localSheetId="1">#REF!</definedName>
    <definedName name="ANTICIPO" localSheetId="2">#REF!</definedName>
    <definedName name="ANTICIPO">#REF!</definedName>
    <definedName name="anticorrosiva" localSheetId="1">#REF!</definedName>
    <definedName name="anticorrosiva" localSheetId="2">#REF!</definedName>
    <definedName name="anticorrosiva">#REF!</definedName>
    <definedName name="ANTICORROSIVO" localSheetId="1">#REF!</definedName>
    <definedName name="ANTICORROSIVO" localSheetId="2">#REF!</definedName>
    <definedName name="ANTICORROSIVO">#REF!</definedName>
    <definedName name="anticorrosivo_gris" localSheetId="1">#REF!</definedName>
    <definedName name="anticorrosivo_gris" localSheetId="2">#REF!</definedName>
    <definedName name="anticorrosivo_gris">#REF!</definedName>
    <definedName name="ANTISOL" localSheetId="1">#REF!</definedName>
    <definedName name="ANTISOL" localSheetId="2">#REF!</definedName>
    <definedName name="ANTISOL">#REF!</definedName>
    <definedName name="Antisol_blanco" localSheetId="1">#REF!</definedName>
    <definedName name="Antisol_blanco" localSheetId="2">#REF!</definedName>
    <definedName name="Antisol_blanco">#REF!</definedName>
    <definedName name="Añ" localSheetId="1">#REF!</definedName>
    <definedName name="Añ" localSheetId="2">#REF!</definedName>
    <definedName name="Añ">#REF!</definedName>
    <definedName name="AÑO" localSheetId="1">#REF!</definedName>
    <definedName name="AÑO" localSheetId="2">#REF!</definedName>
    <definedName name="AÑO">#REF!</definedName>
    <definedName name="AÑOI">#REF!</definedName>
    <definedName name="AÑOWUIE" localSheetId="1">#REF!</definedName>
    <definedName name="AÑOWUIE" localSheetId="2">#REF!</definedName>
    <definedName name="AÑOWUIE">#REF!</definedName>
    <definedName name="Ao" localSheetId="1">#REF!</definedName>
    <definedName name="Ao" localSheetId="2">#REF!</definedName>
    <definedName name="Ao">#REF!</definedName>
    <definedName name="AP" localSheetId="1">#REF!</definedName>
    <definedName name="AP" localSheetId="2">#REF!</definedName>
    <definedName name="Ap">#REF!</definedName>
    <definedName name="apaiy" localSheetId="1">#REF!</definedName>
    <definedName name="apaiy" localSheetId="2">#REF!</definedName>
    <definedName name="apaiy">#REF!</definedName>
    <definedName name="APB">[45]PRECIOS!#REF!</definedName>
    <definedName name="APELLIDOS" localSheetId="1">#REF!</definedName>
    <definedName name="APELLIDOS" localSheetId="2">#REF!</definedName>
    <definedName name="APELLIDOS">#REF!</definedName>
    <definedName name="API" localSheetId="1">#REF!</definedName>
    <definedName name="API" localSheetId="2">#REF!</definedName>
    <definedName name="API">#REF!</definedName>
    <definedName name="APLIQUE_DE_PARED_DE_26_WATTS" localSheetId="1">#REF!</definedName>
    <definedName name="APLIQUE_DE_PARED_DE_26_WATTS" localSheetId="2">#REF!</definedName>
    <definedName name="APLIQUE_DE_PARED_DE_26_WATTS">#REF!</definedName>
    <definedName name="APLIQUE_T4_26_WATS_CON_BASE_SOPORTE_PARA_PARED" localSheetId="1">#REF!</definedName>
    <definedName name="APLIQUE_T4_26_WATS_CON_BASE_SOPORTE_PARA_PARED" localSheetId="2">#REF!</definedName>
    <definedName name="APLIQUE_T4_26_WATS_CON_BASE_SOPORTE_PARA_PARED">#REF!</definedName>
    <definedName name="APU" localSheetId="1">#REF!</definedName>
    <definedName name="APU" localSheetId="2">#REF!</definedName>
    <definedName name="APU">#REF!</definedName>
    <definedName name="apu_adicionales">#REF!</definedName>
    <definedName name="apu_cerraduras" localSheetId="1">#REF!</definedName>
    <definedName name="apu_cerraduras" localSheetId="2">#REF!</definedName>
    <definedName name="apu_cerraduras">#REF!</definedName>
    <definedName name="apu_cieloraso_tablilla_pino" localSheetId="1">#REF!</definedName>
    <definedName name="apu_cieloraso_tablilla_pino" localSheetId="2">#REF!</definedName>
    <definedName name="apu_cieloraso_tablilla_pino">#REF!</definedName>
    <definedName name="apu_columna_confinamiento" localSheetId="1">#REF!</definedName>
    <definedName name="apu_columna_confinamiento" localSheetId="2">#REF!</definedName>
    <definedName name="apu_columna_confinamiento">#REF!</definedName>
    <definedName name="apu_combo_ap_sanit" localSheetId="1">#REF!</definedName>
    <definedName name="apu_combo_ap_sanit" localSheetId="2">#REF!</definedName>
    <definedName name="apu_combo_ap_sanit">#REF!</definedName>
    <definedName name="apu_cubierta_ondulit" localSheetId="1">#REF!</definedName>
    <definedName name="apu_cubierta_ondulit" localSheetId="2">#REF!</definedName>
    <definedName name="apu_cubierta_ondulit">#REF!</definedName>
    <definedName name="apu_cubierta_zinc" localSheetId="1">#REF!</definedName>
    <definedName name="apu_cubierta_zinc" localSheetId="2">#REF!</definedName>
    <definedName name="apu_cubierta_zinc">#REF!</definedName>
    <definedName name="apu_demolicion_pañete" localSheetId="1">#REF!</definedName>
    <definedName name="apu_demolicion_pañete" localSheetId="2">#REF!</definedName>
    <definedName name="apu_demolicion_pañete">#REF!</definedName>
    <definedName name="APU_directos" localSheetId="1">#REF!</definedName>
    <definedName name="APU_directos" localSheetId="2">#REF!</definedName>
    <definedName name="APU_directos">#REF!</definedName>
    <definedName name="apu_ducha_sencilla" localSheetId="1">#REF!</definedName>
    <definedName name="apu_ducha_sencilla" localSheetId="2">#REF!</definedName>
    <definedName name="apu_ducha_sencilla">#REF!</definedName>
    <definedName name="apu_guardaescobas_madera" localSheetId="1">#REF!</definedName>
    <definedName name="apu_guardaescobas_madera" localSheetId="2">#REF!</definedName>
    <definedName name="apu_guardaescobas_madera">#REF!</definedName>
    <definedName name="apu_herramientas" localSheetId="1">#REF!</definedName>
    <definedName name="apu_herramientas" localSheetId="2">#REF!</definedName>
    <definedName name="apu_herramientas">#REF!</definedName>
    <definedName name="apu_lampara_2x48" localSheetId="1">#REF!</definedName>
    <definedName name="apu_lampara_2x48" localSheetId="2">#REF!</definedName>
    <definedName name="apu_lampara_2x48">#REF!</definedName>
    <definedName name="apu_lampara_2x96" localSheetId="1">#REF!</definedName>
    <definedName name="apu_lampara_2x96" localSheetId="2">#REF!</definedName>
    <definedName name="apu_lampara_2x96">#REF!</definedName>
    <definedName name="apu_levante_bloque_10" localSheetId="1">#REF!</definedName>
    <definedName name="apu_levante_bloque_10" localSheetId="2">#REF!</definedName>
    <definedName name="apu_levante_bloque_10">#REF!</definedName>
    <definedName name="apu_marco_puerta" localSheetId="1">#REF!</definedName>
    <definedName name="apu_marco_puerta" localSheetId="2">#REF!</definedName>
    <definedName name="apu_marco_puerta">#REF!</definedName>
    <definedName name="apu_pintura_cieloraso_esmalte" localSheetId="1">#REF!</definedName>
    <definedName name="apu_pintura_cieloraso_esmalte" localSheetId="2">#REF!</definedName>
    <definedName name="apu_pintura_cieloraso_esmalte">#REF!</definedName>
    <definedName name="apu_pintura_marcos" localSheetId="1">#REF!</definedName>
    <definedName name="apu_pintura_marcos" localSheetId="2">#REF!</definedName>
    <definedName name="apu_pintura_marcos">#REF!</definedName>
    <definedName name="apu_pintura_rejas_anticorrosivo" localSheetId="1">#REF!</definedName>
    <definedName name="apu_pintura_rejas_anticorrosivo" localSheetId="2">#REF!</definedName>
    <definedName name="apu_pintura_rejas_anticorrosivo">#REF!</definedName>
    <definedName name="apu_salida_alumbrado" localSheetId="1">#REF!</definedName>
    <definedName name="apu_salida_alumbrado" localSheetId="2">#REF!</definedName>
    <definedName name="apu_salida_alumbrado">#REF!</definedName>
    <definedName name="apu_salida_tomacorriente" localSheetId="1">#REF!</definedName>
    <definedName name="apu_salida_tomacorriente" localSheetId="2">#REF!</definedName>
    <definedName name="apu_salida_tomacorriente">#REF!</definedName>
    <definedName name="apu_tablero_10_circuitos" localSheetId="1">#REF!</definedName>
    <definedName name="apu_tablero_10_circuitos" localSheetId="2">#REF!</definedName>
    <definedName name="apu_tablero_10_circuitos">#REF!</definedName>
    <definedName name="apu_toma_telefonico" localSheetId="1">#REF!</definedName>
    <definedName name="apu_toma_telefonico" localSheetId="2">#REF!</definedName>
    <definedName name="apu_toma_telefonico">#REF!</definedName>
    <definedName name="apu_ventilador" localSheetId="1">#REF!</definedName>
    <definedName name="apu_ventilador" localSheetId="2">#REF!</definedName>
    <definedName name="apu_ventilador">#REF!</definedName>
    <definedName name="apu_viga_amarre_sobre_muros15" localSheetId="1">#REF!</definedName>
    <definedName name="apu_viga_amarre_sobre_muros15" localSheetId="2">#REF!</definedName>
    <definedName name="apu_viga_amarre_sobre_muros15">#REF!</definedName>
    <definedName name="APU15.2">'[30]APU ADICIONALES 1'!$F$323</definedName>
    <definedName name="APU2.20">'[30]APU ADICIONALES 2'!#REF!</definedName>
    <definedName name="APU2.28">'[30]APU ADICIONALES 2'!#REF!</definedName>
    <definedName name="APU2.32">'[30]APU ADICIONALES 2'!#REF!</definedName>
    <definedName name="APU2.36">'[30]APU ADICIONALES 2'!#REF!</definedName>
    <definedName name="APU2.38">'[30]APU ADICIONALES 2'!#REF!</definedName>
    <definedName name="APU2.45">'[30]APU ADICIONALES 2'!#REF!</definedName>
    <definedName name="APU221.1" localSheetId="1">#REF!</definedName>
    <definedName name="APU221.1" localSheetId="2">#REF!</definedName>
    <definedName name="APU221.1">#REF!</definedName>
    <definedName name="APU221.2" localSheetId="1">#REF!</definedName>
    <definedName name="APU221.2" localSheetId="2">#REF!</definedName>
    <definedName name="APU221.2">#REF!</definedName>
    <definedName name="APUS">#REF!</definedName>
    <definedName name="APUSPR">[46]APU!$A$1:$H$65536</definedName>
    <definedName name="APUSPROPUESTA">[47]APU!$A$1:$H$65536</definedName>
    <definedName name="Aq" localSheetId="1">#REF!</definedName>
    <definedName name="Aq" localSheetId="2">#REF!</definedName>
    <definedName name="Aq">#REF!</definedName>
    <definedName name="aqaq" localSheetId="1" hidden="1">{"TAB1",#N/A,TRUE,"GENERAL";"TAB2",#N/A,TRUE,"GENERAL";"TAB3",#N/A,TRUE,"GENERAL";"TAB4",#N/A,TRUE,"GENERAL";"TAB5",#N/A,TRUE,"GENERAL"}</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aq_1" localSheetId="1" hidden="1">{"TAB1",#N/A,TRUE,"GENERAL";"TAB2",#N/A,TRUE,"GENERAL";"TAB3",#N/A,TRUE,"GENERAL";"TAB4",#N/A,TRUE,"GENERAL";"TAB5",#N/A,TRUE,"GENERAL"}</definedName>
    <definedName name="aqaq_1" localSheetId="2" hidden="1">{"TAB1",#N/A,TRUE,"GENERAL";"TAB2",#N/A,TRUE,"GENERAL";"TAB3",#N/A,TRUE,"GENERAL";"TAB4",#N/A,TRUE,"GENERAL";"TAB5",#N/A,TRUE,"GENERAL"}</definedName>
    <definedName name="aqaq_1" hidden="1">{"TAB1",#N/A,TRUE,"GENERAL";"TAB2",#N/A,TRUE,"GENERAL";"TAB3",#N/A,TRUE,"GENERAL";"TAB4",#N/A,TRUE,"GENERAL";"TAB5",#N/A,TRUE,"GENERAL"}</definedName>
    <definedName name="AQW" localSheetId="1">#REF!</definedName>
    <definedName name="AQW" localSheetId="2">#REF!</definedName>
    <definedName name="AQW">#REF!</definedName>
    <definedName name="Ar" localSheetId="1">#REF!</definedName>
    <definedName name="Ar" localSheetId="2">#REF!</definedName>
    <definedName name="Ar">#REF!</definedName>
    <definedName name="ARANCEL" localSheetId="1">#REF!</definedName>
    <definedName name="ARANCEL" localSheetId="2">#REF!</definedName>
    <definedName name="ARANCEL">#REF!</definedName>
    <definedName name="ARBO">#REF!</definedName>
    <definedName name="ARBOL" localSheetId="1">#REF!</definedName>
    <definedName name="ARBOL" localSheetId="2">#REF!</definedName>
    <definedName name="ARBOL">#REF!</definedName>
    <definedName name="arboles" localSheetId="1">#REF!</definedName>
    <definedName name="arboles" localSheetId="2">#REF!</definedName>
    <definedName name="arboles">#REF!</definedName>
    <definedName name="ARBORIZACION" localSheetId="1">#REF!</definedName>
    <definedName name="ARBORIZACION" localSheetId="2">#REF!</definedName>
    <definedName name="ARBORIZACION">#REF!</definedName>
    <definedName name="arbustos" localSheetId="1">#REF!</definedName>
    <definedName name="arbustos" localSheetId="2">#REF!</definedName>
    <definedName name="arbustos">#REF!</definedName>
    <definedName name="ARCO">[48]ARCO!$A$1:$F$202</definedName>
    <definedName name="ARE">[49]MATERIALES!$D$11</definedName>
    <definedName name="AREA" localSheetId="1">#REF!</definedName>
    <definedName name="AREA" localSheetId="2">#REF!</definedName>
    <definedName name="area">#REF!</definedName>
    <definedName name="AREA__M2">#REF!</definedName>
    <definedName name="Área_de_Cantidades">#REF!</definedName>
    <definedName name="_xlnm.Extract" localSheetId="1">#REF!</definedName>
    <definedName name="_xlnm.Extract" localSheetId="2">#REF!</definedName>
    <definedName name="_xlnm.Extract">#REF!</definedName>
    <definedName name="_xlnm.Print_Area" localSheetId="1">'NP-01'!$A$1:$W$68</definedName>
    <definedName name="_xlnm.Print_Area" localSheetId="2">'NP-02'!$A$1:$W$68</definedName>
    <definedName name="_xlnm.Print_Area">#REF!</definedName>
    <definedName name="AreaLimpiar" localSheetId="1">#REF!,#REF!,#REF!,#REF!,#REF!,#REF!,#REF!,#REF!,#REF!,#REF!</definedName>
    <definedName name="AreaLimpiar" localSheetId="2">#REF!,#REF!,#REF!,#REF!,#REF!,#REF!,#REF!,#REF!,#REF!,#REF!</definedName>
    <definedName name="AreaLimpiar">#REF!,#REF!,#REF!,#REF!,#REF!,#REF!,#REF!,#REF!,#REF!,#REF!</definedName>
    <definedName name="Areatotal" localSheetId="1">#REF!</definedName>
    <definedName name="Areatotal" localSheetId="2">#REF!</definedName>
    <definedName name="Areatotal">#REF!</definedName>
    <definedName name="Aref" localSheetId="1">#REF!</definedName>
    <definedName name="Aref" localSheetId="2">#REF!</definedName>
    <definedName name="Aref">#REF!</definedName>
    <definedName name="arena" localSheetId="1">#REF!</definedName>
    <definedName name="arena" localSheetId="2">#REF!</definedName>
    <definedName name="arena">#REF!</definedName>
    <definedName name="ARENA_BLANCA" localSheetId="1">#REF!</definedName>
    <definedName name="ARENA_BLANCA" localSheetId="2">#REF!</definedName>
    <definedName name="ARENA_BLANCA">#REF!</definedName>
    <definedName name="Arena_de_Fina_sello" localSheetId="1">#REF!</definedName>
    <definedName name="Arena_de_Fina_sello" localSheetId="2">#REF!</definedName>
    <definedName name="Arena_de_Fina_sello">#REF!</definedName>
    <definedName name="Arena_media_para_soporte" localSheetId="1">#REF!</definedName>
    <definedName name="Arena_media_para_soporte" localSheetId="2">#REF!</definedName>
    <definedName name="Arena_media_para_soporte">#REF!</definedName>
    <definedName name="ARENA_NEGRA" localSheetId="1">#REF!</definedName>
    <definedName name="ARENA_NEGRA" localSheetId="2">#REF!</definedName>
    <definedName name="ARENA_NEGRA">#REF!</definedName>
    <definedName name="ARENA_NEGRA_LAVADA" localSheetId="1">#REF!</definedName>
    <definedName name="ARENA_NEGRA_LAVADA" localSheetId="2">#REF!</definedName>
    <definedName name="ARENA_NEGRA_LAVADA">#REF!</definedName>
    <definedName name="ARENABLANCA" localSheetId="1">#REF!</definedName>
    <definedName name="ARENABLANCA" localSheetId="2">#REF!</definedName>
    <definedName name="ARENABLANCA">#REF!</definedName>
    <definedName name="ARENANEGRA" localSheetId="1">#REF!</definedName>
    <definedName name="ARENANEGRA" localSheetId="2">#REF!</definedName>
    <definedName name="ARENANEGRA">#REF!</definedName>
    <definedName name="arg" hidden="1">[50]MI!#REF!</definedName>
    <definedName name="ARGWERTHT" localSheetId="1">#REF!</definedName>
    <definedName name="ARGWERTHT" localSheetId="2">#REF!</definedName>
    <definedName name="ARGWERTHT">#REF!</definedName>
    <definedName name="Arial">#REF!</definedName>
    <definedName name="armuve">#N/A</definedName>
    <definedName name="ARP" localSheetId="1">#REF!</definedName>
    <definedName name="ARP" localSheetId="2">#REF!</definedName>
    <definedName name="ARP">#REF!</definedName>
    <definedName name="ARS" localSheetId="1">#REF!</definedName>
    <definedName name="ARS" localSheetId="2">#REF!</definedName>
    <definedName name="ARS">#REF!</definedName>
    <definedName name="As" localSheetId="1">#REF!</definedName>
    <definedName name="As" localSheetId="2">#REF!</definedName>
    <definedName name="As">#REF!</definedName>
    <definedName name="aSA">#REF!</definedName>
    <definedName name="ASB" localSheetId="1">[29]AASHTO!$A$8:$F$11</definedName>
    <definedName name="ASB" localSheetId="2">[29]AASHTO!$A$8:$F$11</definedName>
    <definedName name="ASB">#REF!</definedName>
    <definedName name="ASD" localSheetId="1" hidden="1">{"via1",#N/A,TRUE,"general";"via2",#N/A,TRUE,"general";"via3",#N/A,TRUE,"general"}</definedName>
    <definedName name="ASD" localSheetId="2" hidden="1">{"via1",#N/A,TRUE,"general";"via2",#N/A,TRUE,"general";"via3",#N/A,TRUE,"general"}</definedName>
    <definedName name="ASD" hidden="1">{"via1",#N/A,TRUE,"general";"via2",#N/A,TRUE,"general";"via3",#N/A,TRUE,"general"}</definedName>
    <definedName name="ASD_1" localSheetId="1" hidden="1">{"via1",#N/A,TRUE,"general";"via2",#N/A,TRUE,"general";"via3",#N/A,TRUE,"general"}</definedName>
    <definedName name="ASD_1" localSheetId="2" hidden="1">{"via1",#N/A,TRUE,"general";"via2",#N/A,TRUE,"general";"via3",#N/A,TRUE,"general"}</definedName>
    <definedName name="ASD_1" hidden="1">{"via1",#N/A,TRUE,"general";"via2",#N/A,TRUE,"general";"via3",#N/A,TRUE,"general"}</definedName>
    <definedName name="ASDA" localSheetId="1"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_1" localSheetId="1" hidden="1">{"via1",#N/A,TRUE,"general";"via2",#N/A,TRUE,"general";"via3",#N/A,TRUE,"general"}</definedName>
    <definedName name="ASDA_1" localSheetId="2" hidden="1">{"via1",#N/A,TRUE,"general";"via2",#N/A,TRUE,"general";"via3",#N/A,TRUE,"general"}</definedName>
    <definedName name="ASDA_1" hidden="1">{"via1",#N/A,TRUE,"general";"via2",#N/A,TRUE,"general";"via3",#N/A,TRUE,"general"}</definedName>
    <definedName name="ASDADDADADAD">#REF!</definedName>
    <definedName name="asdasd" localSheetId="1" hidden="1">{"TAB1",#N/A,TRUE,"GENERAL";"TAB2",#N/A,TRUE,"GENERAL";"TAB3",#N/A,TRUE,"GENERAL";"TAB4",#N/A,TRUE,"GENERAL";"TAB5",#N/A,TRUE,"GENERAL"}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asd_1" localSheetId="1" hidden="1">{"TAB1",#N/A,TRUE,"GENERAL";"TAB2",#N/A,TRUE,"GENERAL";"TAB3",#N/A,TRUE,"GENERAL";"TAB4",#N/A,TRUE,"GENERAL";"TAB5",#N/A,TRUE,"GENERAL"}</definedName>
    <definedName name="asdasd_1" localSheetId="2" hidden="1">{"TAB1",#N/A,TRUE,"GENERAL";"TAB2",#N/A,TRUE,"GENERAL";"TAB3",#N/A,TRUE,"GENERAL";"TAB4",#N/A,TRUE,"GENERAL";"TAB5",#N/A,TRUE,"GENERAL"}</definedName>
    <definedName name="asdasd_1" hidden="1">{"TAB1",#N/A,TRUE,"GENERAL";"TAB2",#N/A,TRUE,"GENERAL";"TAB3",#N/A,TRUE,"GENERAL";"TAB4",#N/A,TRUE,"GENERAL";"TAB5",#N/A,TRUE,"GENERAL"}</definedName>
    <definedName name="ASDDSF" localSheetId="1">#REF!</definedName>
    <definedName name="ASDDSF" localSheetId="2">#REF!</definedName>
    <definedName name="ASDDSF">#REF!</definedName>
    <definedName name="asdf" localSheetId="1" hidden="1">{"via1",#N/A,TRUE,"general";"via2",#N/A,TRUE,"general";"via3",#N/A,TRUE,"general"}</definedName>
    <definedName name="asdf" localSheetId="2" hidden="1">{"via1",#N/A,TRUE,"general";"via2",#N/A,TRUE,"general";"via3",#N/A,TRUE,"general"}</definedName>
    <definedName name="asdf" hidden="1">{"via1",#N/A,TRUE,"general";"via2",#N/A,TRUE,"general";"via3",#N/A,TRUE,"general"}</definedName>
    <definedName name="asdf_1" localSheetId="1" hidden="1">{"via1",#N/A,TRUE,"general";"via2",#N/A,TRUE,"general";"via3",#N/A,TRUE,"general"}</definedName>
    <definedName name="asdf_1" localSheetId="2" hidden="1">{"via1",#N/A,TRUE,"general";"via2",#N/A,TRUE,"general";"via3",#N/A,TRUE,"general"}</definedName>
    <definedName name="asdf_1" hidden="1">{"via1",#N/A,TRUE,"general";"via2",#N/A,TRUE,"general";"via3",#N/A,TRUE,"general"}</definedName>
    <definedName name="asdfa" localSheetId="1"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a_1" localSheetId="1" hidden="1">{"via1",#N/A,TRUE,"general";"via2",#N/A,TRUE,"general";"via3",#N/A,TRUE,"general"}</definedName>
    <definedName name="asdfa_1" localSheetId="2" hidden="1">{"via1",#N/A,TRUE,"general";"via2",#N/A,TRUE,"general";"via3",#N/A,TRUE,"general"}</definedName>
    <definedName name="asdfa_1" hidden="1">{"via1",#N/A,TRUE,"general";"via2",#N/A,TRUE,"general";"via3",#N/A,TRUE,"general"}</definedName>
    <definedName name="ASDFGHJKLÑ">#N/A</definedName>
    <definedName name="asdfñk" localSheetId="2">[51]!absc</definedName>
    <definedName name="asdfñk">[51]!absc</definedName>
    <definedName name="ASDVEBRY" localSheetId="1">#REF!</definedName>
    <definedName name="ASDVEBRY" localSheetId="2">#REF!</definedName>
    <definedName name="ASDVEBRY">#REF!</definedName>
    <definedName name="ASDVRWGNYT" localSheetId="1">#REF!</definedName>
    <definedName name="ASDVRWGNYT" localSheetId="2">#REF!</definedName>
    <definedName name="ASDVRWGNYT">#REF!</definedName>
    <definedName name="ASF" localSheetId="1">#REF!</definedName>
    <definedName name="ASF" localSheetId="2">#REF!</definedName>
    <definedName name="ASF">#REF!</definedName>
    <definedName name="ASFALTO" localSheetId="1">#REF!</definedName>
    <definedName name="ASFALTO" localSheetId="2">#REF!</definedName>
    <definedName name="ASFALTO">#REF!</definedName>
    <definedName name="asfasd" localSheetId="1" hidden="1">{"via1",#N/A,TRUE,"general";"via2",#N/A,TRUE,"general";"via3",#N/A,TRUE,"general"}</definedName>
    <definedName name="asfasd" localSheetId="2" hidden="1">{"via1",#N/A,TRUE,"general";"via2",#N/A,TRUE,"general";"via3",#N/A,TRUE,"general"}</definedName>
    <definedName name="asfasd" hidden="1">{"via1",#N/A,TRUE,"general";"via2",#N/A,TRUE,"general";"via3",#N/A,TRUE,"general"}</definedName>
    <definedName name="asfasd_1" localSheetId="1" hidden="1">{"via1",#N/A,TRUE,"general";"via2",#N/A,TRUE,"general";"via3",#N/A,TRUE,"general"}</definedName>
    <definedName name="asfasd_1" localSheetId="2" hidden="1">{"via1",#N/A,TRUE,"general";"via2",#N/A,TRUE,"general";"via3",#N/A,TRUE,"general"}</definedName>
    <definedName name="asfasd_1" hidden="1">{"via1",#N/A,TRUE,"general";"via2",#N/A,TRUE,"general";"via3",#N/A,TRUE,"general"}</definedName>
    <definedName name="asfasdl" localSheetId="1"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asdl_1" localSheetId="1" hidden="1">{"via1",#N/A,TRUE,"general";"via2",#N/A,TRUE,"general";"via3",#N/A,TRUE,"general"}</definedName>
    <definedName name="asfasdl_1" localSheetId="2" hidden="1">{"via1",#N/A,TRUE,"general";"via2",#N/A,TRUE,"general";"via3",#N/A,TRUE,"general"}</definedName>
    <definedName name="asfasdl_1" hidden="1">{"via1",#N/A,TRUE,"general";"via2",#N/A,TRUE,"general";"via3",#N/A,TRUE,"general"}</definedName>
    <definedName name="asfdfe" localSheetId="1" hidden="1">{#N/A,#N/A,TRUE,"INGENIERIA";#N/A,#N/A,TRUE,"COMPRAS";#N/A,#N/A,TRUE,"DIRECCION";#N/A,#N/A,TRUE,"RESUMEN"}</definedName>
    <definedName name="asfdfe" localSheetId="2" hidden="1">{#N/A,#N/A,TRUE,"INGENIERIA";#N/A,#N/A,TRUE,"COMPRAS";#N/A,#N/A,TRUE,"DIRECCION";#N/A,#N/A,TRUE,"RESUMEN"}</definedName>
    <definedName name="asfdfe" hidden="1">{#N/A,#N/A,TRUE,"INGENIERIA";#N/A,#N/A,TRUE,"COMPRAS";#N/A,#N/A,TRUE,"DIRECCION";#N/A,#N/A,TRUE,"RESUMEN"}</definedName>
    <definedName name="ASFDGFHGFTHJUYYIIYIJYIYUIYUIYU" localSheetId="1">#REF!</definedName>
    <definedName name="ASFDGFHGFTHJUYYIIYIJYIYUIYUIYU" localSheetId="2">#REF!</definedName>
    <definedName name="ASFDGFHGFTHJUYYIIYIJYIYUIYUIYU">#REF!</definedName>
    <definedName name="asff" localSheetId="1" hidden="1">{"TAB1",#N/A,TRUE,"GENERAL";"TAB2",#N/A,TRUE,"GENERAL";"TAB3",#N/A,TRUE,"GENERAL";"TAB4",#N/A,TRUE,"GENERAL";"TAB5",#N/A,TRUE,"GENERAL"}</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f_1" localSheetId="1" hidden="1">{"TAB1",#N/A,TRUE,"GENERAL";"TAB2",#N/A,TRUE,"GENERAL";"TAB3",#N/A,TRUE,"GENERAL";"TAB4",#N/A,TRUE,"GENERAL";"TAB5",#N/A,TRUE,"GENERAL"}</definedName>
    <definedName name="asff_1" localSheetId="2" hidden="1">{"TAB1",#N/A,TRUE,"GENERAL";"TAB2",#N/A,TRUE,"GENERAL";"TAB3",#N/A,TRUE,"GENERAL";"TAB4",#N/A,TRUE,"GENERAL";"TAB5",#N/A,TRUE,"GENERAL"}</definedName>
    <definedName name="asff_1" hidden="1">{"TAB1",#N/A,TRUE,"GENERAL";"TAB2",#N/A,TRUE,"GENERAL";"TAB3",#N/A,TRUE,"GENERAL";"TAB4",#N/A,TRUE,"GENERAL";"TAB5",#N/A,TRUE,"GENERAL"}</definedName>
    <definedName name="asfghjoi" localSheetId="1" hidden="1">{"via1",#N/A,TRUE,"general";"via2",#N/A,TRUE,"general";"via3",#N/A,TRUE,"general"}</definedName>
    <definedName name="asfghjoi" localSheetId="2" hidden="1">{"via1",#N/A,TRUE,"general";"via2",#N/A,TRUE,"general";"via3",#N/A,TRUE,"general"}</definedName>
    <definedName name="asfghjoi" hidden="1">{"via1",#N/A,TRUE,"general";"via2",#N/A,TRUE,"general";"via3",#N/A,TRUE,"general"}</definedName>
    <definedName name="asfghjoi_1" localSheetId="1" hidden="1">{"via1",#N/A,TRUE,"general";"via2",#N/A,TRUE,"general";"via3",#N/A,TRUE,"general"}</definedName>
    <definedName name="asfghjoi_1" localSheetId="2" hidden="1">{"via1",#N/A,TRUE,"general";"via2",#N/A,TRUE,"general";"via3",#N/A,TRUE,"general"}</definedName>
    <definedName name="asfghjoi_1" hidden="1">{"via1",#N/A,TRUE,"general";"via2",#N/A,TRUE,"general";"via3",#N/A,TRUE,"general"}</definedName>
    <definedName name="ASFVBYNU" localSheetId="1">#REF!</definedName>
    <definedName name="ASFVBYNU" localSheetId="2">#REF!</definedName>
    <definedName name="ASFVBYNU">#REF!</definedName>
    <definedName name="ASFVTRNYTNRVBEBYT" localSheetId="1">#REF!</definedName>
    <definedName name="ASFVTRNYTNRVBEBYT" localSheetId="2">#REF!</definedName>
    <definedName name="ASFVTRNYTNRVBEBYT">#REF!</definedName>
    <definedName name="ASOCIACION">#REF!</definedName>
    <definedName name="ASOCIACION1">#REF!</definedName>
    <definedName name="ASOCIACION2">#REF!</definedName>
    <definedName name="asojkdr" localSheetId="1" hidden="1">{"TAB1",#N/A,TRUE,"GENERAL";"TAB2",#N/A,TRUE,"GENERAL";"TAB3",#N/A,TRUE,"GENERAL";"TAB4",#N/A,TRUE,"GENERAL";"TAB5",#N/A,TRUE,"GENERAL"}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sojkdr_1" localSheetId="1" hidden="1">{"TAB1",#N/A,TRUE,"GENERAL";"TAB2",#N/A,TRUE,"GENERAL";"TAB3",#N/A,TRUE,"GENERAL";"TAB4",#N/A,TRUE,"GENERAL";"TAB5",#N/A,TRUE,"GENERAL"}</definedName>
    <definedName name="asojkdr_1" localSheetId="2" hidden="1">{"TAB1",#N/A,TRUE,"GENERAL";"TAB2",#N/A,TRUE,"GENERAL";"TAB3",#N/A,TRUE,"GENERAL";"TAB4",#N/A,TRUE,"GENERAL";"TAB5",#N/A,TRUE,"GENERAL"}</definedName>
    <definedName name="asojkdr_1" hidden="1">{"TAB1",#N/A,TRUE,"GENERAL";"TAB2",#N/A,TRUE,"GENERAL";"TAB3",#N/A,TRUE,"GENERAL";"TAB4",#N/A,TRUE,"GENERAL";"TAB5",#N/A,TRUE,"GENERAL"}</definedName>
    <definedName name="ass" localSheetId="2">[40]!absc</definedName>
    <definedName name="ass">[40]!absc</definedName>
    <definedName name="At" localSheetId="1">#REF!</definedName>
    <definedName name="At" localSheetId="2">#REF!</definedName>
    <definedName name="At">#REF!</definedName>
    <definedName name="Atp" localSheetId="1">#REF!</definedName>
    <definedName name="Atp" localSheetId="2">#REF!</definedName>
    <definedName name="Atp">#REF!</definedName>
    <definedName name="ATR">'[43]Datos Generales'!$B$15</definedName>
    <definedName name="Au" localSheetId="1">#REF!</definedName>
    <definedName name="Au" localSheetId="2">#REF!</definedName>
    <definedName name="Au">#REF!</definedName>
    <definedName name="AUI" localSheetId="1">#REF!</definedName>
    <definedName name="AUI" localSheetId="2">#REF!</definedName>
    <definedName name="AUI">#REF!</definedName>
    <definedName name="AUIBASE">[52]APU!$A:$H</definedName>
    <definedName name="AUIS" localSheetId="1">#REF!</definedName>
    <definedName name="AUIS" localSheetId="2">#REF!</definedName>
    <definedName name="AUIS">#REF!</definedName>
    <definedName name="AUM">#REF!</definedName>
    <definedName name="aur">#REF!</definedName>
    <definedName name="auto1" localSheetId="1">#REF!</definedName>
    <definedName name="auto1" localSheetId="2">#REF!</definedName>
    <definedName name="auto1">#REF!</definedName>
    <definedName name="auto123" localSheetId="1">#REF!</definedName>
    <definedName name="auto123" localSheetId="2">#REF!</definedName>
    <definedName name="auto123">#REF!</definedName>
    <definedName name="auto2" localSheetId="1">#REF!</definedName>
    <definedName name="auto2" localSheetId="2">#REF!</definedName>
    <definedName name="auto2">#REF!</definedName>
    <definedName name="AUTOMOTOR" localSheetId="1">#REF!</definedName>
    <definedName name="AUTOMOTOR" localSheetId="2">#REF!</definedName>
    <definedName name="AUTOMOTOR">#REF!</definedName>
    <definedName name="AUTOMOTOR1" localSheetId="1">#REF!</definedName>
    <definedName name="AUTOMOTOR1" localSheetId="2">#REF!</definedName>
    <definedName name="AUTOMOTOR1">#REF!</definedName>
    <definedName name="AuxAlim" localSheetId="1">#REF!</definedName>
    <definedName name="AuxAlim" localSheetId="2">#REF!</definedName>
    <definedName name="AuxAlim">#REF!</definedName>
    <definedName name="auxalimentacion" localSheetId="1">#REF!</definedName>
    <definedName name="auxalimentacion" localSheetId="2">#REF!</definedName>
    <definedName name="auxalimentacion">#REF!</definedName>
    <definedName name="AuxCom" localSheetId="1">#REF!</definedName>
    <definedName name="AuxCom" localSheetId="2">#REF!</definedName>
    <definedName name="AuxCom">#REF!</definedName>
    <definedName name="auxcomisariato" localSheetId="1">#REF!</definedName>
    <definedName name="auxcomisariato" localSheetId="2">#REF!</definedName>
    <definedName name="auxcomisariato">#REF!</definedName>
    <definedName name="AuxDot" localSheetId="1">#REF!</definedName>
    <definedName name="AuxDot" localSheetId="2">#REF!</definedName>
    <definedName name="AuxDot">#REF!</definedName>
    <definedName name="auxdotacion" localSheetId="1">#REF!</definedName>
    <definedName name="auxdotacion" localSheetId="2">#REF!</definedName>
    <definedName name="auxdotacion">#REF!</definedName>
    <definedName name="AuxHab" localSheetId="1">#REF!</definedName>
    <definedName name="AuxHab" localSheetId="2">#REF!</definedName>
    <definedName name="AuxHab">#REF!</definedName>
    <definedName name="auxhabi" localSheetId="1">#REF!</definedName>
    <definedName name="auxhabi" localSheetId="2">#REF!</definedName>
    <definedName name="auxhabi">#REF!</definedName>
    <definedName name="auxhabitacion" localSheetId="1">#REF!</definedName>
    <definedName name="auxhabitacion" localSheetId="2">#REF!</definedName>
    <definedName name="auxhabitacion">#REF!</definedName>
    <definedName name="auxtransporte" localSheetId="1">#REF!</definedName>
    <definedName name="auxtransporte" localSheetId="2">#REF!</definedName>
    <definedName name="auxtransporte">#REF!</definedName>
    <definedName name="AV">#REF!</definedName>
    <definedName name="Avance_por_item" localSheetId="1">#REF!,#REF!,#REF!,#REF!,#REF!,#REF!,#REF!,#REF!,#REF!,#REF!,#REF!,#REF!,#REF!,#REF!,#REF!,#REF!,#REF!,#REF!</definedName>
    <definedName name="Avance_por_item" localSheetId="2">#REF!,#REF!,#REF!,#REF!,#REF!,#REF!,#REF!,#REF!,#REF!,#REF!,#REF!,#REF!,#REF!,#REF!,#REF!,#REF!,#REF!,#REF!</definedName>
    <definedName name="Avance_por_item">#REF!,#REF!,#REF!,#REF!,#REF!,#REF!,#REF!,#REF!,#REF!,#REF!,#REF!,#REF!,#REF!,#REF!,#REF!,#REF!,#REF!,#REF!</definedName>
    <definedName name="Avances_Totales" localSheetId="1">#REF!,#REF!,#REF!,#REF!,#REF!,#REF!,#REF!,#REF!,#REF!,#REF!,#REF!,#REF!,#REF!,#REF!,#REF!,#REF!,#REF!,#REF!</definedName>
    <definedName name="Avances_Totales" localSheetId="2">#REF!,#REF!,#REF!,#REF!,#REF!,#REF!,#REF!,#REF!,#REF!,#REF!,#REF!,#REF!,#REF!,#REF!,#REF!,#REF!,#REF!,#REF!</definedName>
    <definedName name="Avances_Totales">#REF!,#REF!,#REF!,#REF!,#REF!,#REF!,#REF!,#REF!,#REF!,#REF!,#REF!,#REF!,#REF!,#REF!,#REF!,#REF!,#REF!,#REF!</definedName>
    <definedName name="AW" localSheetId="1">#REF!</definedName>
    <definedName name="AW" localSheetId="2">#REF!</definedName>
    <definedName name="AW">#REF!</definedName>
    <definedName name="Ax" localSheetId="1">#REF!</definedName>
    <definedName name="Ax" localSheetId="2">#REF!</definedName>
    <definedName name="Ax">#REF!</definedName>
    <definedName name="Ay" localSheetId="1">#REF!</definedName>
    <definedName name="Ay" localSheetId="2">#REF!</definedName>
    <definedName name="Ay">#REF!</definedName>
    <definedName name="AYU">[45]PRECIOS!$F$6</definedName>
    <definedName name="AYUDANTE" localSheetId="1">#REF!</definedName>
    <definedName name="AYUDANTE" localSheetId="2">#REF!</definedName>
    <definedName name="AYUDANTE">#REF!</definedName>
    <definedName name="azaz" localSheetId="1" hidden="1">{"TAB1",#N/A,TRUE,"GENERAL";"TAB2",#N/A,TRUE,"GENERAL";"TAB3",#N/A,TRUE,"GENERAL";"TAB4",#N/A,TRUE,"GENERAL";"TAB5",#N/A,TRUE,"GENERAL"}</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azaz_1" localSheetId="1" hidden="1">{"TAB1",#N/A,TRUE,"GENERAL";"TAB2",#N/A,TRUE,"GENERAL";"TAB3",#N/A,TRUE,"GENERAL";"TAB4",#N/A,TRUE,"GENERAL";"TAB5",#N/A,TRUE,"GENERAL"}</definedName>
    <definedName name="azaz_1" localSheetId="2" hidden="1">{"TAB1",#N/A,TRUE,"GENERAL";"TAB2",#N/A,TRUE,"GENERAL";"TAB3",#N/A,TRUE,"GENERAL";"TAB4",#N/A,TRUE,"GENERAL";"TAB5",#N/A,TRUE,"GENERAL"}</definedName>
    <definedName name="azaz_1" hidden="1">{"TAB1",#N/A,TRUE,"GENERAL";"TAB2",#N/A,TRUE,"GENERAL";"TAB3",#N/A,TRUE,"GENERAL";"TAB4",#N/A,TRUE,"GENERAL";"TAB5",#N/A,TRUE,"GENERAL"}</definedName>
    <definedName name="azulejo" localSheetId="1">#REF!</definedName>
    <definedName name="azulejo" localSheetId="2">#REF!</definedName>
    <definedName name="azulejo">#REF!</definedName>
    <definedName name="azulejo_azul">#REF!</definedName>
    <definedName name="azulejo_blanco">#REF!</definedName>
    <definedName name="azulejo_verde">#REF!</definedName>
    <definedName name="B" localSheetId="1">#REF!</definedName>
    <definedName name="B" localSheetId="2">#REF!</definedName>
    <definedName name="B" hidden="1">{"via1",#N/A,TRUE,"general";"via2",#N/A,TRUE,"general";"via3",#N/A,TRUE,"general"}</definedName>
    <definedName name="B.T1">#REF!</definedName>
    <definedName name="B_impresión_IM" localSheetId="1">#REF!</definedName>
    <definedName name="B_impresión_IM" localSheetId="2">#REF!</definedName>
    <definedName name="B_impresión_IM">#REF!</definedName>
    <definedName name="B_RACK">#REF!</definedName>
    <definedName name="B_T1">#REF!</definedName>
    <definedName name="Ba" localSheetId="1">#REF!</definedName>
    <definedName name="Ba" localSheetId="2">#REF!</definedName>
    <definedName name="Ba">#REF!</definedName>
    <definedName name="Bacinete_con_tapa_HF" localSheetId="1">#REF!</definedName>
    <definedName name="Bacinete_con_tapa_HF" localSheetId="2">#REF!</definedName>
    <definedName name="Bacinete_con_tapa_HF">#REF!</definedName>
    <definedName name="bajantell4">#REF!</definedName>
    <definedName name="bajantell41">#REF!</definedName>
    <definedName name="Bajo_L" localSheetId="1">#REF!</definedName>
    <definedName name="Bajo_L" localSheetId="2">#REF!</definedName>
    <definedName name="Bajo_L">#REF!</definedName>
    <definedName name="BALASTO" localSheetId="1">#REF!</definedName>
    <definedName name="BALASTO" localSheetId="2">#REF!</definedName>
    <definedName name="BALASTO">#REF!</definedName>
    <definedName name="baldosa" localSheetId="1">#REF!</definedName>
    <definedName name="baldosa" localSheetId="2">#REF!</definedName>
    <definedName name="baldosa">#REF!</definedName>
    <definedName name="BALDOSIN" localSheetId="1">#REF!</definedName>
    <definedName name="BALDOSIN" localSheetId="2">#REF!</definedName>
    <definedName name="BALDOSIN">#REF!</definedName>
    <definedName name="ballpvc4">#REF!</definedName>
    <definedName name="ballpvc41">#REF!</definedName>
    <definedName name="banca" localSheetId="1">#REF!</definedName>
    <definedName name="banca" localSheetId="2">#REF!</definedName>
    <definedName name="banca">#REF!</definedName>
    <definedName name="BANCA_EN_CONCRETO" localSheetId="1">#REF!</definedName>
    <definedName name="BANCA_EN_CONCRETO" localSheetId="2">#REF!</definedName>
    <definedName name="BANCA_EN_CONCRETO">#REF!</definedName>
    <definedName name="BARANDA_EN_LAMINA_Y_PLATINA_INCLUYE_PERNOS_ANCLAJE" localSheetId="1">#REF!</definedName>
    <definedName name="BARANDA_EN_LAMINA_Y_PLATINA_INCLUYE_PERNOS_ANCLAJE" localSheetId="2">#REF!</definedName>
    <definedName name="BARANDA_EN_LAMINA_Y_PLATINA_INCLUYE_PERNOS_ANCLAJE">#REF!</definedName>
    <definedName name="BARANDA_METALICA_SEGÚN_DISEÑO" localSheetId="1">#REF!</definedName>
    <definedName name="BARANDA_METALICA_SEGÚN_DISEÑO" localSheetId="2">#REF!</definedName>
    <definedName name="BARANDA_METALICA_SEGÚN_DISEÑO">#REF!</definedName>
    <definedName name="Barras_de_transferencia_de_carga_1" localSheetId="1">#REF!</definedName>
    <definedName name="Barras_de_transferencia_de_carga_1" localSheetId="2">#REF!</definedName>
    <definedName name="Barras_de_transferencia_de_carga_1">#REF!</definedName>
    <definedName name="Barras_de_transferencia_de_carga_1_1_4" localSheetId="1">#REF!</definedName>
    <definedName name="Barras_de_transferencia_de_carga_1_1_4" localSheetId="2">#REF!</definedName>
    <definedName name="Barras_de_transferencia_de_carga_1_1_4">#REF!</definedName>
    <definedName name="Barras_de_transferencia_de_carga_1_1_8" localSheetId="1">#REF!</definedName>
    <definedName name="Barras_de_transferencia_de_carga_1_1_8" localSheetId="2">#REF!</definedName>
    <definedName name="Barras_de_transferencia_de_carga_1_1_8">#REF!</definedName>
    <definedName name="Barras_de_union_de_5_8" localSheetId="1">#REF!</definedName>
    <definedName name="Barras_de_union_de_5_8" localSheetId="2">#REF!</definedName>
    <definedName name="Barras_de_union_de_5_8">#REF!</definedName>
    <definedName name="barrederas">#REF!</definedName>
    <definedName name="BARRIO_DIAMANTE">#REF!</definedName>
    <definedName name="BASE" localSheetId="1">#REF!</definedName>
    <definedName name="BASE" localSheetId="2">#REF!</definedName>
    <definedName name="BASE">#REF!</definedName>
    <definedName name="BASE_CON_RECEBO_COMPACTADO" localSheetId="1">#REF!</definedName>
    <definedName name="BASE_CON_RECEBO_COMPACTADO" localSheetId="2">#REF!</definedName>
    <definedName name="BASE_CON_RECEBO_COMPACTADO">#REF!</definedName>
    <definedName name="Base_datos_IM" localSheetId="1">#REF!</definedName>
    <definedName name="Base_datos_IM" localSheetId="2">#REF!</definedName>
    <definedName name="Base_datos_IM">#REF!</definedName>
    <definedName name="BASE_DE_DATOS">#REF!</definedName>
    <definedName name="BASE_RECEBOCOMPACTADO" localSheetId="1">#REF!</definedName>
    <definedName name="BASE_RECEBOCOMPACTADO" localSheetId="2">#REF!</definedName>
    <definedName name="BASE_RECEBOCOMPACTADO">#REF!</definedName>
    <definedName name="base1" localSheetId="1">#REF!</definedName>
    <definedName name="base1" localSheetId="2">#REF!</definedName>
    <definedName name="base1">#REF!</definedName>
    <definedName name="base2" localSheetId="1">#REF!</definedName>
    <definedName name="base2" localSheetId="2">#REF!</definedName>
    <definedName name="base2">#REF!</definedName>
    <definedName name="BASE22">#REF!</definedName>
    <definedName name="basedatos" localSheetId="1">#REF!</definedName>
    <definedName name="basedatos" localSheetId="2">#REF!</definedName>
    <definedName name="basedatos">#REF!</definedName>
    <definedName name="BASEDATOS2">#REF!</definedName>
    <definedName name="_xlnm.Database" localSheetId="1">#REF!</definedName>
    <definedName name="_xlnm.Database" localSheetId="2">#REF!</definedName>
    <definedName name="_xlnm.Database">#REF!</definedName>
    <definedName name="BaseDeDatos1" localSheetId="1">#REF!</definedName>
    <definedName name="BaseDeDatos1" localSheetId="2">#REF!</definedName>
    <definedName name="BaseDeDatos1">#REF!</definedName>
    <definedName name="basep" localSheetId="1">#REF!</definedName>
    <definedName name="basep" localSheetId="2">#REF!</definedName>
    <definedName name="basep">#REF!</definedName>
    <definedName name="Basica_Centro_costo_2001" localSheetId="1">#REF!</definedName>
    <definedName name="Basica_Centro_costo_2001" localSheetId="2">#REF!</definedName>
    <definedName name="Basica_Centro_costo_2001">#REF!</definedName>
    <definedName name="Basica_Facturacion_2001" localSheetId="1">#REF!</definedName>
    <definedName name="Basica_Facturacion_2001" localSheetId="2">#REF!</definedName>
    <definedName name="Basica_Facturacion_2001">#REF!</definedName>
    <definedName name="Basica_Reserva_2001" localSheetId="1">#REF!</definedName>
    <definedName name="Basica_Reserva_2001" localSheetId="2">#REF!</definedName>
    <definedName name="Basica_Reserva_2001">#REF!</definedName>
    <definedName name="BASICO">#REF!</definedName>
    <definedName name="Básico" localSheetId="1">#REF!</definedName>
    <definedName name="Básico" localSheetId="2">#REF!</definedName>
    <definedName name="Básico">#REF!</definedName>
    <definedName name="basicos">#REF!</definedName>
    <definedName name="basurero" localSheetId="1">#REF!</definedName>
    <definedName name="basurero" localSheetId="2">#REF!</definedName>
    <definedName name="basurero">#REF!</definedName>
    <definedName name="BASURERO_METALICO" localSheetId="1">#REF!</definedName>
    <definedName name="BASURERO_METALICO" localSheetId="2">#REF!</definedName>
    <definedName name="BASURERO_METALICO">#REF!</definedName>
    <definedName name="basurero1" localSheetId="1">#REF!</definedName>
    <definedName name="basurero1" localSheetId="2">#REF!</definedName>
    <definedName name="basurero1">#REF!</definedName>
    <definedName name="BASUREROS" localSheetId="1">#REF!</definedName>
    <definedName name="BASUREROS" localSheetId="2">#REF!</definedName>
    <definedName name="BASUREROS">#REF!</definedName>
    <definedName name="Bb" localSheetId="1">#REF!</definedName>
    <definedName name="Bb" localSheetId="2">#REF!</definedName>
    <definedName name="Bb">#REF!</definedName>
    <definedName name="BBA">'[24]Base Datos'!$B:$F</definedName>
    <definedName name="bbbbbb" localSheetId="1" hidden="1">{"via1",#N/A,TRUE,"general";"via2",#N/A,TRUE,"general";"via3",#N/A,TRUE,"general"}</definedName>
    <definedName name="bbbbbb" localSheetId="2" hidden="1">{"via1",#N/A,TRUE,"general";"via2",#N/A,TRUE,"general";"via3",#N/A,TRUE,"general"}</definedName>
    <definedName name="bbbbbb" hidden="1">{"via1",#N/A,TRUE,"general";"via2",#N/A,TRUE,"general";"via3",#N/A,TRUE,"general"}</definedName>
    <definedName name="bbbbbb_1" localSheetId="1" hidden="1">{"via1",#N/A,TRUE,"general";"via2",#N/A,TRUE,"general";"via3",#N/A,TRUE,"general"}</definedName>
    <definedName name="bbbbbb_1" localSheetId="2" hidden="1">{"via1",#N/A,TRUE,"general";"via2",#N/A,TRUE,"general";"via3",#N/A,TRUE,"general"}</definedName>
    <definedName name="bbbbbb_1" hidden="1">{"via1",#N/A,TRUE,"general";"via2",#N/A,TRUE,"general";"via3",#N/A,TRUE,"general"}</definedName>
    <definedName name="BBBBBBBBBBBBBBBBBBBBBBBBBBBBBBBB">#REF!</definedName>
    <definedName name="bbbbbh" localSheetId="1" hidden="1">{"TAB1",#N/A,TRUE,"GENERAL";"TAB2",#N/A,TRUE,"GENERAL";"TAB3",#N/A,TRUE,"GENERAL";"TAB4",#N/A,TRUE,"GENERAL";"TAB5",#N/A,TRUE,"GENERAL"}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bbbh_1" localSheetId="1" hidden="1">{"TAB1",#N/A,TRUE,"GENERAL";"TAB2",#N/A,TRUE,"GENERAL";"TAB3",#N/A,TRUE,"GENERAL";"TAB4",#N/A,TRUE,"GENERAL";"TAB5",#N/A,TRUE,"GENERAL"}</definedName>
    <definedName name="bbbbbh_1" localSheetId="2" hidden="1">{"TAB1",#N/A,TRUE,"GENERAL";"TAB2",#N/A,TRUE,"GENERAL";"TAB3",#N/A,TRUE,"GENERAL";"TAB4",#N/A,TRUE,"GENERAL";"TAB5",#N/A,TRUE,"GENERAL"}</definedName>
    <definedName name="bbbbbh_1" hidden="1">{"TAB1",#N/A,TRUE,"GENERAL";"TAB2",#N/A,TRUE,"GENERAL";"TAB3",#N/A,TRUE,"GENERAL";"TAB4",#N/A,TRUE,"GENERAL";"TAB5",#N/A,TRUE,"GENERAL"}</definedName>
    <definedName name="bbd" localSheetId="1"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bd_1" localSheetId="1" hidden="1">{"TAB1",#N/A,TRUE,"GENERAL";"TAB2",#N/A,TRUE,"GENERAL";"TAB3",#N/A,TRUE,"GENERAL";"TAB4",#N/A,TRUE,"GENERAL";"TAB5",#N/A,TRUE,"GENERAL"}</definedName>
    <definedName name="bbd_1" localSheetId="2" hidden="1">{"TAB1",#N/A,TRUE,"GENERAL";"TAB2",#N/A,TRUE,"GENERAL";"TAB3",#N/A,TRUE,"GENERAL";"TAB4",#N/A,TRUE,"GENERAL";"TAB5",#N/A,TRUE,"GENERAL"}</definedName>
    <definedName name="bbd_1" hidden="1">{"TAB1",#N/A,TRUE,"GENERAL";"TAB2",#N/A,TRUE,"GENERAL";"TAB3",#N/A,TRUE,"GENERAL";"TAB4",#N/A,TRUE,"GENERAL";"TAB5",#N/A,TRUE,"GENERAL"}</definedName>
    <definedName name="Bc" localSheetId="1">#REF!</definedName>
    <definedName name="Bc" localSheetId="2">#REF!</definedName>
    <definedName name="Bc">#REF!</definedName>
    <definedName name="BCXBDFG" localSheetId="1" hidden="1">{"TAB1",#N/A,TRUE,"GENERAL";"TAB2",#N/A,TRUE,"GENERAL";"TAB3",#N/A,TRUE,"GENERAL";"TAB4",#N/A,TRUE,"GENERAL";"TAB5",#N/A,TRUE,"GENERAL"}</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CXBDFG_1" localSheetId="1" hidden="1">{"TAB1",#N/A,TRUE,"GENERAL";"TAB2",#N/A,TRUE,"GENERAL";"TAB3",#N/A,TRUE,"GENERAL";"TAB4",#N/A,TRUE,"GENERAL";"TAB5",#N/A,TRUE,"GENERAL"}</definedName>
    <definedName name="BCXBDFG_1" localSheetId="2" hidden="1">{"TAB1",#N/A,TRUE,"GENERAL";"TAB2",#N/A,TRUE,"GENERAL";"TAB3",#N/A,TRUE,"GENERAL";"TAB4",#N/A,TRUE,"GENERAL";"TAB5",#N/A,TRUE,"GENERAL"}</definedName>
    <definedName name="BCXBDFG_1" hidden="1">{"TAB1",#N/A,TRUE,"GENERAL";"TAB2",#N/A,TRUE,"GENERAL";"TAB3",#N/A,TRUE,"GENERAL";"TAB4",#N/A,TRUE,"GENERAL";"TAB5",#N/A,TRUE,"GENERAL"}</definedName>
    <definedName name="Bd" localSheetId="1">#REF!</definedName>
    <definedName name="Bd" localSheetId="2">#REF!</definedName>
    <definedName name="Bd">#REF!</definedName>
    <definedName name="BD.CARC">#REF!</definedName>
    <definedName name="Bd__2">#REF!</definedName>
    <definedName name="Bd_2">[53]FACTORES!#REF!</definedName>
    <definedName name="Bd_3">[54]FACTORES!#REF!</definedName>
    <definedName name="BDD" localSheetId="1">#REF!</definedName>
    <definedName name="BDD" localSheetId="2">#REF!</definedName>
    <definedName name="BDD">#REF!</definedName>
    <definedName name="BDFB" localSheetId="1" hidden="1">{"via1",#N/A,TRUE,"general";"via2",#N/A,TRUE,"general";"via3",#N/A,TRUE,"general"}</definedName>
    <definedName name="BDFB" localSheetId="2" hidden="1">{"via1",#N/A,TRUE,"general";"via2",#N/A,TRUE,"general";"via3",#N/A,TRUE,"general"}</definedName>
    <definedName name="BDFB" hidden="1">{"via1",#N/A,TRUE,"general";"via2",#N/A,TRUE,"general";"via3",#N/A,TRUE,"general"}</definedName>
    <definedName name="BDFB_1" localSheetId="1" hidden="1">{"via1",#N/A,TRUE,"general";"via2",#N/A,TRUE,"general";"via3",#N/A,TRUE,"general"}</definedName>
    <definedName name="BDFB_1" localSheetId="2" hidden="1">{"via1",#N/A,TRUE,"general";"via2",#N/A,TRUE,"general";"via3",#N/A,TRUE,"general"}</definedName>
    <definedName name="BDFB_1" hidden="1">{"via1",#N/A,TRUE,"general";"via2",#N/A,TRUE,"general";"via3",#N/A,TRUE,"general"}</definedName>
    <definedName name="BDFGDG" localSheetId="1" hidden="1">{"TAB1",#N/A,TRUE,"GENERAL";"TAB2",#N/A,TRUE,"GENERAL";"TAB3",#N/A,TRUE,"GENERAL";"TAB4",#N/A,TRUE,"GENERAL";"TAB5",#N/A,TRUE,"GENERAL"}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DFGDG_1" localSheetId="1" hidden="1">{"TAB1",#N/A,TRUE,"GENERAL";"TAB2",#N/A,TRUE,"GENERAL";"TAB3",#N/A,TRUE,"GENERAL";"TAB4",#N/A,TRUE,"GENERAL";"TAB5",#N/A,TRUE,"GENERAL"}</definedName>
    <definedName name="BDFGDG_1" localSheetId="2" hidden="1">{"TAB1",#N/A,TRUE,"GENERAL";"TAB2",#N/A,TRUE,"GENERAL";"TAB3",#N/A,TRUE,"GENERAL";"TAB4",#N/A,TRUE,"GENERAL";"TAB5",#N/A,TRUE,"GENERAL"}</definedName>
    <definedName name="BDFGDG_1" hidden="1">{"TAB1",#N/A,TRUE,"GENERAL";"TAB2",#N/A,TRUE,"GENERAL";"TAB3",#N/A,TRUE,"GENERAL";"TAB4",#N/A,TRUE,"GENERAL";"TAB5",#N/A,TRUE,"GENERAL"}</definedName>
    <definedName name="BDLICITACION">[55]BD!$1:$1048576</definedName>
    <definedName name="be" localSheetId="1"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_1" localSheetId="1" hidden="1">{"TAB1",#N/A,TRUE,"GENERAL";"TAB2",#N/A,TRUE,"GENERAL";"TAB3",#N/A,TRUE,"GENERAL";"TAB4",#N/A,TRUE,"GENERAL";"TAB5",#N/A,TRUE,"GENERAL"}</definedName>
    <definedName name="be_1" localSheetId="2" hidden="1">{"TAB1",#N/A,TRUE,"GENERAL";"TAB2",#N/A,TRUE,"GENERAL";"TAB3",#N/A,TRUE,"GENERAL";"TAB4",#N/A,TRUE,"GENERAL";"TAB5",#N/A,TRUE,"GENERAL"}</definedName>
    <definedName name="be_1" hidden="1">{"TAB1",#N/A,TRUE,"GENERAL";"TAB2",#N/A,TRUE,"GENERAL";"TAB3",#N/A,TRUE,"GENERAL";"TAB4",#N/A,TRUE,"GENERAL";"TAB5",#N/A,TRUE,"GENERAL"}</definedName>
    <definedName name="Beg_Bal" localSheetId="1">#REF!</definedName>
    <definedName name="Beg_Bal" localSheetId="2">#REF!</definedName>
    <definedName name="Beg_Bal">#REF!</definedName>
    <definedName name="BENEF.UNIT." localSheetId="1">#REF!</definedName>
    <definedName name="BENEF.UNIT." localSheetId="2">#REF!</definedName>
    <definedName name="BENEF.UNIT.">#REF!</definedName>
    <definedName name="Bf" localSheetId="1">#REF!</definedName>
    <definedName name="Bf" localSheetId="2">#REF!</definedName>
    <definedName name="Bf">#REF!</definedName>
    <definedName name="bfnfv" localSheetId="1" hidden="1">{"TAB1",#N/A,TRUE,"GENERAL";"TAB2",#N/A,TRUE,"GENERAL";"TAB3",#N/A,TRUE,"GENERAL";"TAB4",#N/A,TRUE,"GENERAL";"TAB5",#N/A,TRUE,"GENERAL"}</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fnfv_1" localSheetId="1" hidden="1">{"TAB1",#N/A,TRUE,"GENERAL";"TAB2",#N/A,TRUE,"GENERAL";"TAB3",#N/A,TRUE,"GENERAL";"TAB4",#N/A,TRUE,"GENERAL";"TAB5",#N/A,TRUE,"GENERAL"}</definedName>
    <definedName name="bfnfv_1" localSheetId="2" hidden="1">{"TAB1",#N/A,TRUE,"GENERAL";"TAB2",#N/A,TRUE,"GENERAL";"TAB3",#N/A,TRUE,"GENERAL";"TAB4",#N/A,TRUE,"GENERAL";"TAB5",#N/A,TRUE,"GENERAL"}</definedName>
    <definedName name="bfnfv_1" hidden="1">{"TAB1",#N/A,TRUE,"GENERAL";"TAB2",#N/A,TRUE,"GENERAL";"TAB3",#N/A,TRUE,"GENERAL";"TAB4",#N/A,TRUE,"GENERAL";"TAB5",#N/A,TRUE,"GENERAL"}</definedName>
    <definedName name="Bg" localSheetId="1">#REF!</definedName>
    <definedName name="Bg" localSheetId="2">#REF!</definedName>
    <definedName name="Bg">#REF!</definedName>
    <definedName name="bgb" localSheetId="1"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b_1" localSheetId="1" hidden="1">{"TAB1",#N/A,TRUE,"GENERAL";"TAB2",#N/A,TRUE,"GENERAL";"TAB3",#N/A,TRUE,"GENERAL";"TAB4",#N/A,TRUE,"GENERAL";"TAB5",#N/A,TRUE,"GENERAL"}</definedName>
    <definedName name="bgb_1" localSheetId="2" hidden="1">{"TAB1",#N/A,TRUE,"GENERAL";"TAB2",#N/A,TRUE,"GENERAL";"TAB3",#N/A,TRUE,"GENERAL";"TAB4",#N/A,TRUE,"GENERAL";"TAB5",#N/A,TRUE,"GENERAL"}</definedName>
    <definedName name="bgb_1" hidden="1">{"TAB1",#N/A,TRUE,"GENERAL";"TAB2",#N/A,TRUE,"GENERAL";"TAB3",#N/A,TRUE,"GENERAL";"TAB4",#N/A,TRUE,"GENERAL";"TAB5",#N/A,TRUE,"GENERAL"}</definedName>
    <definedName name="BGDGFRT" localSheetId="1" hidden="1">{"via1",#N/A,TRUE,"general";"via2",#N/A,TRUE,"general";"via3",#N/A,TRUE,"general"}</definedName>
    <definedName name="BGDGFRT" localSheetId="2" hidden="1">{"via1",#N/A,TRUE,"general";"via2",#N/A,TRUE,"general";"via3",#N/A,TRUE,"general"}</definedName>
    <definedName name="BGDGFRT" hidden="1">{"via1",#N/A,TRUE,"general";"via2",#N/A,TRUE,"general";"via3",#N/A,TRUE,"general"}</definedName>
    <definedName name="BGDGFRT_1" localSheetId="1" hidden="1">{"via1",#N/A,TRUE,"general";"via2",#N/A,TRUE,"general";"via3",#N/A,TRUE,"general"}</definedName>
    <definedName name="BGDGFRT_1" localSheetId="2" hidden="1">{"via1",#N/A,TRUE,"general";"via2",#N/A,TRUE,"general";"via3",#N/A,TRUE,"general"}</definedName>
    <definedName name="BGDGFRT_1" hidden="1">{"via1",#N/A,TRUE,"general";"via2",#N/A,TRUE,"general";"via3",#N/A,TRUE,"general"}</definedName>
    <definedName name="BGFBFH" localSheetId="1"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FBFH_1" localSheetId="1" hidden="1">{"via1",#N/A,TRUE,"general";"via2",#N/A,TRUE,"general";"via3",#N/A,TRUE,"general"}</definedName>
    <definedName name="BGFBFH_1" localSheetId="2" hidden="1">{"via1",#N/A,TRUE,"general";"via2",#N/A,TRUE,"general";"via3",#N/A,TRUE,"general"}</definedName>
    <definedName name="BGFBFH_1" hidden="1">{"via1",#N/A,TRUE,"general";"via2",#N/A,TRUE,"general";"via3",#N/A,TRUE,"general"}</definedName>
    <definedName name="BGGG">#REF!</definedName>
    <definedName name="bgh">#REF!</definedName>
    <definedName name="BGT" localSheetId="1">#REF!</definedName>
    <definedName name="BGT" localSheetId="2">#REF!</definedName>
    <definedName name="BGT">#REF!</definedName>
    <definedName name="bgvfcdx" localSheetId="1" hidden="1">{"via1",#N/A,TRUE,"general";"via2",#N/A,TRUE,"general";"via3",#N/A,TRUE,"general"}</definedName>
    <definedName name="bgvfcdx" localSheetId="2" hidden="1">{"via1",#N/A,TRUE,"general";"via2",#N/A,TRUE,"general";"via3",#N/A,TRUE,"general"}</definedName>
    <definedName name="bgvfcdx" hidden="1">{"via1",#N/A,TRUE,"general";"via2",#N/A,TRUE,"general";"via3",#N/A,TRUE,"general"}</definedName>
    <definedName name="bgvfcdx_1" localSheetId="1" hidden="1">{"via1",#N/A,TRUE,"general";"via2",#N/A,TRUE,"general";"via3",#N/A,TRUE,"general"}</definedName>
    <definedName name="bgvfcdx_1" localSheetId="2" hidden="1">{"via1",#N/A,TRUE,"general";"via2",#N/A,TRUE,"general";"via3",#N/A,TRUE,"general"}</definedName>
    <definedName name="bgvfcdx_1" hidden="1">{"via1",#N/A,TRUE,"general";"via2",#N/A,TRUE,"general";"via3",#N/A,TRUE,"general"}</definedName>
    <definedName name="Bh" localSheetId="1">#REF!</definedName>
    <definedName name="Bh" localSheetId="2">#REF!</definedName>
    <definedName name="Bh">#REF!</definedName>
    <definedName name="BHT">#REF!</definedName>
    <definedName name="BHT_F" localSheetId="1">#REF!</definedName>
    <definedName name="BHT_F" localSheetId="2">#REF!</definedName>
    <definedName name="BHT_F">#REF!</definedName>
    <definedName name="Bi" localSheetId="1">#REF!</definedName>
    <definedName name="Bi" localSheetId="2">#REF!</definedName>
    <definedName name="Bi">#REF!</definedName>
    <definedName name="bimestre">'[56]ESTADO RED'!$E$8</definedName>
    <definedName name="BISAGRA" localSheetId="1">#REF!</definedName>
    <definedName name="BISAGRA" localSheetId="2">#REF!</definedName>
    <definedName name="BISAGRA">#REF!</definedName>
    <definedName name="Bisagra_3" localSheetId="1">#REF!</definedName>
    <definedName name="Bisagra_3" localSheetId="2">#REF!</definedName>
    <definedName name="Bisagra_3">#REF!</definedName>
    <definedName name="BISAGRAS_PARA_REJILLA_DESAGUE_ANDENES" localSheetId="1">#REF!</definedName>
    <definedName name="BISAGRAS_PARA_REJILLA_DESAGUE_ANDENES" localSheetId="2">#REF!</definedName>
    <definedName name="BISAGRAS_PARA_REJILLA_DESAGUE_ANDENES">#REF!</definedName>
    <definedName name="Bk" localSheetId="1">#REF!</definedName>
    <definedName name="Bk" localSheetId="2">#REF!</definedName>
    <definedName name="Bk">#REF!</definedName>
    <definedName name="BL">#REF!</definedName>
    <definedName name="blActividades">#REF!</definedName>
    <definedName name="blActividadesDiarias" localSheetId="1">#REF!</definedName>
    <definedName name="blActividadesDiarias" localSheetId="2">#REF!</definedName>
    <definedName name="blActividadesDiarias">#REF!</definedName>
    <definedName name="blAcumulado">#REF!</definedName>
    <definedName name="blCantidades" localSheetId="1">#REF!</definedName>
    <definedName name="blCantidades" localSheetId="2">#REF!</definedName>
    <definedName name="blCantidades">#REF!</definedName>
    <definedName name="blCantidades1" localSheetId="1">#REF!</definedName>
    <definedName name="blCantidades1" localSheetId="2">#REF!</definedName>
    <definedName name="blCantidades1">#REF!</definedName>
    <definedName name="blCantidades2" localSheetId="1">#REF!</definedName>
    <definedName name="blCantidades2" localSheetId="2">#REF!</definedName>
    <definedName name="blCantidades2">#REF!</definedName>
    <definedName name="blCapitulo2">[57]Cantidades!#REF!</definedName>
    <definedName name="blComentarioInf1" localSheetId="1">#REF!</definedName>
    <definedName name="blComentarioInf1" localSheetId="2">#REF!</definedName>
    <definedName name="blComentarioInf1">#REF!</definedName>
    <definedName name="blComentarioInf2" localSheetId="1">#REF!</definedName>
    <definedName name="blComentarioInf2" localSheetId="2">#REF!</definedName>
    <definedName name="blComentarioInf2">#REF!</definedName>
    <definedName name="blComentarioInf3">#REF!</definedName>
    <definedName name="blComentarioInf4">#REF!</definedName>
    <definedName name="blContratista">#REF!</definedName>
    <definedName name="blDuracion">#REF!</definedName>
    <definedName name="blEDia">#REF!</definedName>
    <definedName name="blEjecutado" localSheetId="1">#REF!</definedName>
    <definedName name="blEjecutado" localSheetId="2">#REF!</definedName>
    <definedName name="blEjecutado">#REF!</definedName>
    <definedName name="blEjecutadoPorcen" localSheetId="1">#REF!</definedName>
    <definedName name="blEjecutadoPorcen" localSheetId="2">#REF!</definedName>
    <definedName name="blEjecutadoPorcen">#REF!</definedName>
    <definedName name="blEqCantiInf1" localSheetId="1">#REF!</definedName>
    <definedName name="blEqCantiInf1" localSheetId="2">#REF!</definedName>
    <definedName name="blEqCantiInf1">#REF!</definedName>
    <definedName name="blEqCantiInf2" localSheetId="1">#REF!</definedName>
    <definedName name="blEqCantiInf2" localSheetId="2">#REF!</definedName>
    <definedName name="blEqCantiInf2">#REF!</definedName>
    <definedName name="blEqClaseInf1" localSheetId="1">#REF!</definedName>
    <definedName name="blEqClaseInf1" localSheetId="2">#REF!</definedName>
    <definedName name="blEqClaseInf1">#REF!</definedName>
    <definedName name="blEqClaseInf2" localSheetId="1">#REF!</definedName>
    <definedName name="blEqClaseInf2" localSheetId="2">#REF!</definedName>
    <definedName name="blEqClaseInf2">#REF!</definedName>
    <definedName name="blEqTiemiInf1" localSheetId="1">#REF!</definedName>
    <definedName name="blEqTiemiInf1" localSheetId="2">#REF!</definedName>
    <definedName name="blEqTiemiInf1">#REF!</definedName>
    <definedName name="blEqTiemiInf2" localSheetId="1">#REF!</definedName>
    <definedName name="blEqTiemiInf2" localSheetId="2">#REF!</definedName>
    <definedName name="blEqTiemiInf2">#REF!</definedName>
    <definedName name="blFechaInforme" localSheetId="1">#REF!</definedName>
    <definedName name="blFechaInforme" localSheetId="2">#REF!</definedName>
    <definedName name="blFechaInforme">#REF!</definedName>
    <definedName name="blFechaIni" localSheetId="1">_F10C4</definedName>
    <definedName name="blFechaIni" localSheetId="2">_F10C4</definedName>
    <definedName name="blFechaIni">_F10C4</definedName>
    <definedName name="blFechaInicio" localSheetId="1">#REF!</definedName>
    <definedName name="blFechaInicio" localSheetId="2">#REF!</definedName>
    <definedName name="blFechaInicio">#REF!</definedName>
    <definedName name="blFechaTermina">#REF!</definedName>
    <definedName name="blFisE">#REF!</definedName>
    <definedName name="blFisico" localSheetId="1">#REF!</definedName>
    <definedName name="blFisico" localSheetId="2">#REF!</definedName>
    <definedName name="blFisico">#REF!</definedName>
    <definedName name="blFisP">#REF!</definedName>
    <definedName name="blFrente">#REF!</definedName>
    <definedName name="blHoraEqInf1" localSheetId="1">#REF!</definedName>
    <definedName name="blHoraEqInf1" localSheetId="2">#REF!</definedName>
    <definedName name="blHoraEqInf1">#REF!</definedName>
    <definedName name="blHoraEqInf2" localSheetId="1">#REF!</definedName>
    <definedName name="blHoraEqInf2" localSheetId="2">#REF!</definedName>
    <definedName name="blHoraEqInf2">#REF!</definedName>
    <definedName name="blHoraPerIntInf" localSheetId="1">#REF!</definedName>
    <definedName name="blHoraPerIntInf" localSheetId="2">#REF!</definedName>
    <definedName name="blHoraPerIntInf">#REF!</definedName>
    <definedName name="blHoraPerObraInf" localSheetId="1">#REF!</definedName>
    <definedName name="blHoraPerObraInf" localSheetId="2">#REF!</definedName>
    <definedName name="blHoraPerObraInf">#REF!</definedName>
    <definedName name="blHorasHombre">'[58]Semana 2'!$C$87</definedName>
    <definedName name="blHorasLluviaInf" localSheetId="1">#REF!</definedName>
    <definedName name="blHorasLluviaInf" localSheetId="2">#REF!</definedName>
    <definedName name="blHorasLluviaInf">#REF!</definedName>
    <definedName name="blImagen1" localSheetId="1">#REF!</definedName>
    <definedName name="blImagen1" localSheetId="2">#REF!</definedName>
    <definedName name="blImagen1">#REF!</definedName>
    <definedName name="blImagen2" localSheetId="1">#REF!</definedName>
    <definedName name="blImagen2" localSheetId="2">#REF!</definedName>
    <definedName name="blImagen2">#REF!</definedName>
    <definedName name="blImagen3">#REF!</definedName>
    <definedName name="blImagen4">#REF!</definedName>
    <definedName name="blLuvia">#REF!</definedName>
    <definedName name="blNivelTarea">#REF!</definedName>
    <definedName name="blNombreArchivo" localSheetId="1">#REF!</definedName>
    <definedName name="blNombreArchivo" localSheetId="2">#REF!</definedName>
    <definedName name="blNombreArchivo">#REF!</definedName>
    <definedName name="blObjeto">#REF!</definedName>
    <definedName name="blObservaciones">#REF!</definedName>
    <definedName name="blObservacionesInf" localSheetId="1">#REF!</definedName>
    <definedName name="blObservacionesInf" localSheetId="2">#REF!</definedName>
    <definedName name="blObservacionesInf">#REF!</definedName>
    <definedName name="BLOQUE" localSheetId="1">#REF!</definedName>
    <definedName name="BLOQUE" localSheetId="2">#REF!</definedName>
    <definedName name="BLOQUE">#REF!</definedName>
    <definedName name="BLOQUE_DE_ARCILLA_H5">#REF!</definedName>
    <definedName name="blPDT" localSheetId="1">#REF!</definedName>
    <definedName name="blPDT" localSheetId="2">#REF!</definedName>
    <definedName name="blPDT">#REF!</definedName>
    <definedName name="blPerAdmiCantInf" localSheetId="1">#REF!</definedName>
    <definedName name="blPerAdmiCantInf" localSheetId="2">#REF!</definedName>
    <definedName name="blPerAdmiCantInf">#REF!</definedName>
    <definedName name="blPerAdmiTiemInf" localSheetId="1">#REF!</definedName>
    <definedName name="blPerAdmiTiemInf" localSheetId="2">#REF!</definedName>
    <definedName name="blPerAdmiTiemInf">#REF!</definedName>
    <definedName name="blPerObraCantInf" localSheetId="1">#REF!</definedName>
    <definedName name="blPerObraCantInf" localSheetId="2">#REF!</definedName>
    <definedName name="blPerObraCantInf">#REF!</definedName>
    <definedName name="blPerObraTiemInf" localSheetId="1">#REF!</definedName>
    <definedName name="blPerObraTiemInf" localSheetId="2">#REF!</definedName>
    <definedName name="blPerObraTiemInf">#REF!</definedName>
    <definedName name="blPersonalAdminInf" localSheetId="1">#REF!</definedName>
    <definedName name="blPersonalAdminInf" localSheetId="2">#REF!</definedName>
    <definedName name="blPersonalAdminInf">#REF!</definedName>
    <definedName name="blPersonalObraInf" localSheetId="1">#REF!</definedName>
    <definedName name="blPersonalObraInf" localSheetId="2">#REF!</definedName>
    <definedName name="blPersonalObraInf">#REF!</definedName>
    <definedName name="BLPH1" localSheetId="1" hidden="1">#REF!</definedName>
    <definedName name="BLPH1" localSheetId="2" hidden="1">#REF!</definedName>
    <definedName name="BLPH1" hidden="1">#REF!</definedName>
    <definedName name="BLPH10" hidden="1">[59]Teknion!$F$7</definedName>
    <definedName name="BLPH11" hidden="1">'[59]Samas Groep'!$A$7</definedName>
    <definedName name="BLPH12" hidden="1">'[59]Samas Groep'!$F$7</definedName>
    <definedName name="BLPH2" hidden="1">#REF!</definedName>
    <definedName name="BLPH3" hidden="1">#REF!</definedName>
    <definedName name="BLPH4" hidden="1">#REF!</definedName>
    <definedName name="BLPH5" hidden="1">'[59]Hon Industries'!$A$7</definedName>
    <definedName name="BLPH6" hidden="1">'[59]Hon Industries'!$F$7</definedName>
    <definedName name="BLPH7" hidden="1">'[59]Herman Miller'!$A$7</definedName>
    <definedName name="BLPH8" hidden="1">'[59]Herman Miller'!$F$7</definedName>
    <definedName name="BLPH9" hidden="1">[59]Teknion!$A$7</definedName>
    <definedName name="blPreE">#REF!</definedName>
    <definedName name="blPreP">#REF!</definedName>
    <definedName name="blPrimera">#REF!</definedName>
    <definedName name="blPrimeraActividad">#REF!</definedName>
    <definedName name="blProgramadoPesos" localSheetId="1">#REF!</definedName>
    <definedName name="blProgramadoPesos" localSheetId="2">#REF!</definedName>
    <definedName name="blProgramadoPesos">#REF!</definedName>
    <definedName name="blReferencia">#REF!</definedName>
    <definedName name="blReferenciaInforme" localSheetId="1">#REF!</definedName>
    <definedName name="blReferenciaInforme" localSheetId="2">#REF!</definedName>
    <definedName name="blReferenciaInforme">#REF!</definedName>
    <definedName name="blUltima">#REF!</definedName>
    <definedName name="blUltimaActividad">#REF!</definedName>
    <definedName name="blValorAcumulado">#REF!</definedName>
    <definedName name="blValorEjecutado">#REF!</definedName>
    <definedName name="blValorTotal">#REF!</definedName>
    <definedName name="Bm" localSheetId="1">#REF!</definedName>
    <definedName name="Bm" localSheetId="2">#REF!</definedName>
    <definedName name="Bm">#REF!</definedName>
    <definedName name="Bn" localSheetId="1">#REF!</definedName>
    <definedName name="Bn" localSheetId="2">#REF!</definedName>
    <definedName name="Bn">#REF!</definedName>
    <definedName name="BNB" localSheetId="1">#REF!</definedName>
    <definedName name="BNB" localSheetId="2">#REF!</definedName>
    <definedName name="BNB">#REF!</definedName>
    <definedName name="bnm">#REF!</definedName>
    <definedName name="BNUEVOS">'[60]HOJA BASE'!$A$1122:$BQ$2020</definedName>
    <definedName name="BOLA1">[31]MATERIALES!#REF!</definedName>
    <definedName name="BOLA15">[31]MATERIALES!#REF!</definedName>
    <definedName name="BOLA1T">[31]UNITARIOS_PROYECTO!#REF!</definedName>
    <definedName name="bola2">[31]MATERIALES!#REF!</definedName>
    <definedName name="bola25">[31]MATERIALES!#REF!</definedName>
    <definedName name="bola2t">[31]UNITARIOS_PROYECTO!#REF!</definedName>
    <definedName name="bola3" localSheetId="1">#REF!</definedName>
    <definedName name="bola3" localSheetId="2">#REF!</definedName>
    <definedName name="bola3">#REF!</definedName>
    <definedName name="Bolsa">[61]Validaciones!$B$3:$B$4</definedName>
    <definedName name="Bombas" localSheetId="1">#REF!</definedName>
    <definedName name="Bombas" localSheetId="2">#REF!</definedName>
    <definedName name="Bombas">#REF!</definedName>
    <definedName name="Bombillo_Ahorrador" localSheetId="1">#REF!</definedName>
    <definedName name="Bombillo_Ahorrador" localSheetId="2">#REF!</definedName>
    <definedName name="Bombillo_Ahorrador">#REF!</definedName>
    <definedName name="BOMBILLO_AHORRADOR_DE_ENEGIA_110_V_100W" localSheetId="1">#REF!</definedName>
    <definedName name="BOMBILLO_AHORRADOR_DE_ENEGIA_110_V_100W" localSheetId="2">#REF!</definedName>
    <definedName name="BOMBILLO_AHORRADOR_DE_ENEGIA_110_V_100W">#REF!</definedName>
    <definedName name="BONO" localSheetId="1">#REF!</definedName>
    <definedName name="BONO" localSheetId="2">#REF!</definedName>
    <definedName name="BONO">#REF!</definedName>
    <definedName name="BOQUERON">#REF!</definedName>
    <definedName name="BORDE_O_FILO_PARA_GRADAS_ANTIDEZLIZANTE" localSheetId="1">#REF!</definedName>
    <definedName name="BORDE_O_FILO_PARA_GRADAS_ANTIDEZLIZANTE" localSheetId="2">#REF!</definedName>
    <definedName name="BORDE_O_FILO_PARA_GRADAS_ANTIDEZLIZANTE">#REF!</definedName>
    <definedName name="BORDE1">#REF!</definedName>
    <definedName name="BORDE2">#REF!</definedName>
    <definedName name="BORDE3">#REF!</definedName>
    <definedName name="BORDER1" localSheetId="1">#REF!</definedName>
    <definedName name="BORDER1" localSheetId="2">#REF!</definedName>
    <definedName name="BORDER1">#REF!</definedName>
    <definedName name="BORDET" localSheetId="1">#REF!</definedName>
    <definedName name="BORDET" localSheetId="2">#REF!</definedName>
    <definedName name="BORDET">#REF!</definedName>
    <definedName name="bordillo" localSheetId="1">#REF!</definedName>
    <definedName name="bordillo" localSheetId="2">#REF!</definedName>
    <definedName name="bordillo">#REF!</definedName>
    <definedName name="BORNERA_PARA_CONEXIONES_CABLE_No_6_X_9_SECCIONES" localSheetId="1">#REF!</definedName>
    <definedName name="BORNERA_PARA_CONEXIONES_CABLE_No_6_X_9_SECCIONES" localSheetId="2">#REF!</definedName>
    <definedName name="BORNERA_PARA_CONEXIONES_CABLE_No_6_X_9_SECCIONES">#REF!</definedName>
    <definedName name="BORSHE" localSheetId="1">#REF!</definedName>
    <definedName name="BORSHE" localSheetId="2">#REF!</definedName>
    <definedName name="BORSHE">#REF!</definedName>
    <definedName name="BORSUM" localSheetId="1">#REF!</definedName>
    <definedName name="BORSUM" localSheetId="2">#REF!</definedName>
    <definedName name="BORSUM">#REF!</definedName>
    <definedName name="boxes" localSheetId="1">#REF!</definedName>
    <definedName name="boxes" localSheetId="2">#REF!</definedName>
    <definedName name="boxes">#REF!</definedName>
    <definedName name="BQ" localSheetId="1">#REF!</definedName>
    <definedName name="BQ" localSheetId="2">#REF!</definedName>
    <definedName name="BQ">#REF!</definedName>
    <definedName name="br" localSheetId="1" hidden="1">{"TAB1",#N/A,TRUE,"GENERAL";"TAB2",#N/A,TRUE,"GENERAL";"TAB3",#N/A,TRUE,"GENERAL";"TAB4",#N/A,TRUE,"GENERAL";"TAB5",#N/A,TRUE,"GENERAL"}</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_1" localSheetId="1" hidden="1">{"TAB1",#N/A,TRUE,"GENERAL";"TAB2",#N/A,TRUE,"GENERAL";"TAB3",#N/A,TRUE,"GENERAL";"TAB4",#N/A,TRUE,"GENERAL";"TAB5",#N/A,TRUE,"GENERAL"}</definedName>
    <definedName name="br_1" localSheetId="2" hidden="1">{"TAB1",#N/A,TRUE,"GENERAL";"TAB2",#N/A,TRUE,"GENERAL";"TAB3",#N/A,TRUE,"GENERAL";"TAB4",#N/A,TRUE,"GENERAL";"TAB5",#N/A,TRUE,"GENERAL"}</definedName>
    <definedName name="br_1" hidden="1">{"TAB1",#N/A,TRUE,"GENERAL";"TAB2",#N/A,TRUE,"GENERAL";"TAB3",#N/A,TRUE,"GENERAL";"TAB4",#N/A,TRUE,"GENERAL";"TAB5",#N/A,TRUE,"GENERAL"}</definedName>
    <definedName name="BREAKER" localSheetId="1">#REF!</definedName>
    <definedName name="BREAKER" localSheetId="2">#REF!</definedName>
    <definedName name="BREAKER">#REF!</definedName>
    <definedName name="BREAKER_ENCHUFABLE_MONOPOLAR_DE_1X15" localSheetId="1">#REF!</definedName>
    <definedName name="BREAKER_ENCHUFABLE_MONOPOLAR_DE_1X15" localSheetId="2">#REF!</definedName>
    <definedName name="BREAKER_ENCHUFABLE_MONOPOLAR_DE_1X15">#REF!</definedName>
    <definedName name="BREAKER_ENCHUFABLE_MONOPOLAR_DE_1X20" localSheetId="1">#REF!</definedName>
    <definedName name="BREAKER_ENCHUFABLE_MONOPOLAR_DE_1X20" localSheetId="2">#REF!</definedName>
    <definedName name="BREAKER_ENCHUFABLE_MONOPOLAR_DE_1X20">#REF!</definedName>
    <definedName name="BREAKER_ENCHUFABLE_MONOPOLAR_DE_1X40" localSheetId="1">#REF!</definedName>
    <definedName name="BREAKER_ENCHUFABLE_MONOPOLAR_DE_1X40" localSheetId="2">#REF!</definedName>
    <definedName name="BREAKER_ENCHUFABLE_MONOPOLAR_DE_1X40">#REF!</definedName>
    <definedName name="BREAKERS" localSheetId="1">#REF!</definedName>
    <definedName name="BREAKERS" localSheetId="2">#REF!</definedName>
    <definedName name="BREAKERS">#REF!</definedName>
    <definedName name="Breakers_Switches" localSheetId="1">#REF!</definedName>
    <definedName name="Breakers_Switches" localSheetId="2">#REF!</definedName>
    <definedName name="Breakers_Switches">#REF!</definedName>
    <definedName name="Breakers_y_Switches" localSheetId="1">#REF!</definedName>
    <definedName name="Breakers_y_Switches" localSheetId="2">#REF!</definedName>
    <definedName name="Breakers_y_Switches">#REF!</definedName>
    <definedName name="BS_Data_Col" hidden="1">#REF!</definedName>
    <definedName name="bsb" localSheetId="1" hidden="1">{"via1",#N/A,TRUE,"general";"via2",#N/A,TRUE,"general";"via3",#N/A,TRUE,"general"}</definedName>
    <definedName name="bsb" localSheetId="2" hidden="1">{"via1",#N/A,TRUE,"general";"via2",#N/A,TRUE,"general";"via3",#N/A,TRUE,"general"}</definedName>
    <definedName name="bsb" hidden="1">{"via1",#N/A,TRUE,"general";"via2",#N/A,TRUE,"general";"via3",#N/A,TRUE,"general"}</definedName>
    <definedName name="bsb_1" localSheetId="1" hidden="1">{"via1",#N/A,TRUE,"general";"via2",#N/A,TRUE,"general";"via3",#N/A,TRUE,"general"}</definedName>
    <definedName name="bsb_1" localSheetId="2" hidden="1">{"via1",#N/A,TRUE,"general";"via2",#N/A,TRUE,"general";"via3",#N/A,TRUE,"general"}</definedName>
    <definedName name="bsb_1" hidden="1">{"via1",#N/A,TRUE,"general";"via2",#N/A,TRUE,"general";"via3",#N/A,TRUE,"general"}</definedName>
    <definedName name="BSpb" hidden="1">#REF!</definedName>
    <definedName name="bspoi" localSheetId="1" hidden="1">{"TAB1",#N/A,TRUE,"GENERAL";"TAB2",#N/A,TRUE,"GENERAL";"TAB3",#N/A,TRUE,"GENERAL";"TAB4",#N/A,TRUE,"GENERAL";"TAB5",#N/A,TRUE,"GENERAL"}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poi_1" localSheetId="1" hidden="1">{"TAB1",#N/A,TRUE,"GENERAL";"TAB2",#N/A,TRUE,"GENERAL";"TAB3",#N/A,TRUE,"GENERAL";"TAB4",#N/A,TRUE,"GENERAL";"TAB5",#N/A,TRUE,"GENERAL"}</definedName>
    <definedName name="bspoi_1" localSheetId="2" hidden="1">{"TAB1",#N/A,TRUE,"GENERAL";"TAB2",#N/A,TRUE,"GENERAL";"TAB3",#N/A,TRUE,"GENERAL";"TAB4",#N/A,TRUE,"GENERAL";"TAB5",#N/A,TRUE,"GENERAL"}</definedName>
    <definedName name="bspoi_1" hidden="1">{"TAB1",#N/A,TRUE,"GENERAL";"TAB2",#N/A,TRUE,"GENERAL";"TAB3",#N/A,TRUE,"GENERAL";"TAB4",#N/A,TRUE,"GENERAL";"TAB5",#N/A,TRUE,"GENERAL"}</definedName>
    <definedName name="BSW" localSheetId="1">#REF!</definedName>
    <definedName name="BSW" localSheetId="2">#REF!</definedName>
    <definedName name="BSW">#REF!</definedName>
    <definedName name="bt" localSheetId="1" hidden="1">{"via1",#N/A,TRUE,"general";"via2",#N/A,TRUE,"general";"via3",#N/A,TRUE,"general"}</definedName>
    <definedName name="bt" localSheetId="2" hidden="1">{"via1",#N/A,TRUE,"general";"via2",#N/A,TRUE,"general";"via3",#N/A,TRUE,"general"}</definedName>
    <definedName name="bt" hidden="1">{"via1",#N/A,TRUE,"general";"via2",#N/A,TRUE,"general";"via3",#N/A,TRUE,"general"}</definedName>
    <definedName name="bt_1" localSheetId="1" hidden="1">{"via1",#N/A,TRUE,"general";"via2",#N/A,TRUE,"general";"via3",#N/A,TRUE,"general"}</definedName>
    <definedName name="bt_1" localSheetId="2" hidden="1">{"via1",#N/A,TRUE,"general";"via2",#N/A,TRUE,"general";"via3",#N/A,TRUE,"general"}</definedName>
    <definedName name="bt_1" hidden="1">{"via1",#N/A,TRUE,"general";"via2",#N/A,TRUE,"general";"via3",#N/A,TRUE,"general"}</definedName>
    <definedName name="BTYJHTR" localSheetId="1" hidden="1">{"TAB1",#N/A,TRUE,"GENERAL";"TAB2",#N/A,TRUE,"GENERAL";"TAB3",#N/A,TRUE,"GENERAL";"TAB4",#N/A,TRUE,"GENERAL";"TAB5",#N/A,TRUE,"GENERAL"}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TYJHTR_1" localSheetId="1" hidden="1">{"TAB1",#N/A,TRUE,"GENERAL";"TAB2",#N/A,TRUE,"GENERAL";"TAB3",#N/A,TRUE,"GENERAL";"TAB4",#N/A,TRUE,"GENERAL";"TAB5",#N/A,TRUE,"GENERAL"}</definedName>
    <definedName name="BTYJHTR_1" localSheetId="2" hidden="1">{"TAB1",#N/A,TRUE,"GENERAL";"TAB2",#N/A,TRUE,"GENERAL";"TAB3",#N/A,TRUE,"GENERAL";"TAB4",#N/A,TRUE,"GENERAL";"TAB5",#N/A,TRUE,"GENERAL"}</definedName>
    <definedName name="BTYJHTR_1" hidden="1">{"TAB1",#N/A,TRUE,"GENERAL";"TAB2",#N/A,TRUE,"GENERAL";"TAB3",#N/A,TRUE,"GENERAL";"TAB4",#N/A,TRUE,"GENERAL";"TAB5",#N/A,TRUE,"GENERAL"}</definedName>
    <definedName name="BuiltIn_Print_Area" localSheetId="1">#REF!</definedName>
    <definedName name="BuiltIn_Print_Area" localSheetId="2">#REF!</definedName>
    <definedName name="BuiltIn_Print_Area">#REF!</definedName>
    <definedName name="BuiltIn_Print_Area___0" localSheetId="1">#REF!</definedName>
    <definedName name="BuiltIn_Print_Area___0" localSheetId="2">#REF!</definedName>
    <definedName name="BuiltIn_Print_Area___0">#REF!</definedName>
    <definedName name="BuiltIn_Print_Area___0___0">#REF!</definedName>
    <definedName name="BuiltIn_Print_Area___0___0___0___0">#REF!</definedName>
    <definedName name="BuiltIn_Print_Area___0___0___0___0___0">#REF!</definedName>
    <definedName name="BuiltIn_Print_Area___2">#REF!</definedName>
    <definedName name="BuiltIn_Print_Area___4">#REF!</definedName>
    <definedName name="BuiltIn_Print_Area___5">#REF!</definedName>
    <definedName name="BuiltIn_Print_Area___6">#REF!</definedName>
    <definedName name="BuiltIn_Print_Area___7">#REF!</definedName>
    <definedName name="BuiltIn_Print_Area___8">#REF!</definedName>
    <definedName name="BuiltIn_Print_Titles">#REF!</definedName>
    <definedName name="BuiltIn_Print_Titles___0">#REF!</definedName>
    <definedName name="BuiltIn_Print_Titles___0___0">#REF!</definedName>
    <definedName name="BuiltIn_Print_Titles___2">#REF!</definedName>
    <definedName name="BuiltIn_Print_Titles___4">#REF!</definedName>
    <definedName name="BuiltIn_Print_Titles___5">#REF!</definedName>
    <definedName name="Buje_1__1_2" localSheetId="1">#REF!</definedName>
    <definedName name="Buje_1__1_2" localSheetId="2">#REF!</definedName>
    <definedName name="Buje_1__1_2">#REF!</definedName>
    <definedName name="Buje_1__3_4" localSheetId="1">#REF!</definedName>
    <definedName name="Buje_1__3_4" localSheetId="2">#REF!</definedName>
    <definedName name="Buje_1__3_4">#REF!</definedName>
    <definedName name="BUJE2X1">[31]MATERIALES!#REF!</definedName>
    <definedName name="BUJEPRE215">[31]MATERIALES!#REF!</definedName>
    <definedName name="BUJEPRE325">[31]MATERIALES!#REF!</definedName>
    <definedName name="BUJEPRE62" localSheetId="1">#REF!</definedName>
    <definedName name="BUJEPRE62" localSheetId="2">#REF!</definedName>
    <definedName name="BUJEPRE62">#REF!</definedName>
    <definedName name="BUJEPRE63" localSheetId="1">#REF!</definedName>
    <definedName name="BUJEPRE63" localSheetId="2">#REF!</definedName>
    <definedName name="BUJEPRE63">#REF!</definedName>
    <definedName name="BUSCARV__MEM._CANT_JAC__A2_I2">'[62]MEM. CANT JAC'!$A$2:$I$2</definedName>
    <definedName name="bustos">[63]Hoja1!$G$10</definedName>
    <definedName name="bvbc" localSheetId="1" hidden="1">{"TAB1",#N/A,TRUE,"GENERAL";"TAB2",#N/A,TRUE,"GENERAL";"TAB3",#N/A,TRUE,"GENERAL";"TAB4",#N/A,TRUE,"GENERAL";"TAB5",#N/A,TRUE,"GENERAL"}</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bc_1" localSheetId="1" hidden="1">{"TAB1",#N/A,TRUE,"GENERAL";"TAB2",#N/A,TRUE,"GENERAL";"TAB3",#N/A,TRUE,"GENERAL";"TAB4",#N/A,TRUE,"GENERAL";"TAB5",#N/A,TRUE,"GENERAL"}</definedName>
    <definedName name="bvbc_1" localSheetId="2" hidden="1">{"TAB1",#N/A,TRUE,"GENERAL";"TAB2",#N/A,TRUE,"GENERAL";"TAB3",#N/A,TRUE,"GENERAL";"TAB4",#N/A,TRUE,"GENERAL";"TAB5",#N/A,TRUE,"GENERAL"}</definedName>
    <definedName name="bvbc_1" hidden="1">{"TAB1",#N/A,TRUE,"GENERAL";"TAB2",#N/A,TRUE,"GENERAL";"TAB3",#N/A,TRUE,"GENERAL";"TAB4",#N/A,TRUE,"GENERAL";"TAB5",#N/A,TRUE,"GENERAL"}</definedName>
    <definedName name="bvcb" localSheetId="1" hidden="1">{"via1",#N/A,TRUE,"general";"via2",#N/A,TRUE,"general";"via3",#N/A,TRUE,"general"}</definedName>
    <definedName name="bvcb" localSheetId="2" hidden="1">{"via1",#N/A,TRUE,"general";"via2",#N/A,TRUE,"general";"via3",#N/A,TRUE,"general"}</definedName>
    <definedName name="bvcb" hidden="1">{"via1",#N/A,TRUE,"general";"via2",#N/A,TRUE,"general";"via3",#N/A,TRUE,"general"}</definedName>
    <definedName name="bvcb_1" localSheetId="1" hidden="1">{"via1",#N/A,TRUE,"general";"via2",#N/A,TRUE,"general";"via3",#N/A,TRUE,"general"}</definedName>
    <definedName name="bvcb_1" localSheetId="2" hidden="1">{"via1",#N/A,TRUE,"general";"via2",#N/A,TRUE,"general";"via3",#N/A,TRUE,"general"}</definedName>
    <definedName name="bvcb_1" hidden="1">{"via1",#N/A,TRUE,"general";"via2",#N/A,TRUE,"general";"via3",#N/A,TRUE,"general"}</definedName>
    <definedName name="bvn" localSheetId="1"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vn_1" localSheetId="1" hidden="1">{"via1",#N/A,TRUE,"general";"via2",#N/A,TRUE,"general";"via3",#N/A,TRUE,"general"}</definedName>
    <definedName name="bvn_1" localSheetId="2" hidden="1">{"via1",#N/A,TRUE,"general";"via2",#N/A,TRUE,"general";"via3",#N/A,TRUE,"general"}</definedName>
    <definedName name="bvn_1" hidden="1">{"via1",#N/A,TRUE,"general";"via2",#N/A,TRUE,"general";"via3",#N/A,TRUE,"general"}</definedName>
    <definedName name="bw">#REF!</definedName>
    <definedName name="by" localSheetId="1" hidden="1">{"via1",#N/A,TRUE,"general";"via2",#N/A,TRUE,"general";"via3",#N/A,TRUE,"general"}</definedName>
    <definedName name="by" localSheetId="2" hidden="1">{"via1",#N/A,TRUE,"general";"via2",#N/A,TRUE,"general";"via3",#N/A,TRUE,"general"}</definedName>
    <definedName name="by" hidden="1">{"via1",#N/A,TRUE,"general";"via2",#N/A,TRUE,"general";"via3",#N/A,TRUE,"general"}</definedName>
    <definedName name="by_1" localSheetId="1" hidden="1">{"via1",#N/A,TRUE,"general";"via2",#N/A,TRUE,"general";"via3",#N/A,TRUE,"general"}</definedName>
    <definedName name="by_1" localSheetId="2" hidden="1">{"via1",#N/A,TRUE,"general";"via2",#N/A,TRUE,"general";"via3",#N/A,TRUE,"general"}</definedName>
    <definedName name="by_1" hidden="1">{"via1",#N/A,TRUE,"general";"via2",#N/A,TRUE,"general";"via3",#N/A,TRUE,"general"}</definedName>
    <definedName name="C._C." localSheetId="1">#REF!</definedName>
    <definedName name="C._C." localSheetId="2">#REF!</definedName>
    <definedName name="C._C.">#REF!</definedName>
    <definedName name="C.1" localSheetId="1">#REF!</definedName>
    <definedName name="C.1" localSheetId="2">#REF!</definedName>
    <definedName name="C.1">#REF!</definedName>
    <definedName name="C.10" localSheetId="1">#REF!</definedName>
    <definedName name="C.10" localSheetId="2">#REF!</definedName>
    <definedName name="C.10">#REF!</definedName>
    <definedName name="C.11" localSheetId="1">#REF!</definedName>
    <definedName name="C.11" localSheetId="2">#REF!</definedName>
    <definedName name="C.11">#REF!</definedName>
    <definedName name="C.2" localSheetId="1">#REF!</definedName>
    <definedName name="C.2" localSheetId="2">#REF!</definedName>
    <definedName name="C.2">#REF!</definedName>
    <definedName name="C.3" localSheetId="1">#REF!</definedName>
    <definedName name="C.3" localSheetId="2">#REF!</definedName>
    <definedName name="C.3">#REF!</definedName>
    <definedName name="C.4" localSheetId="1">#REF!</definedName>
    <definedName name="C.4" localSheetId="2">#REF!</definedName>
    <definedName name="C.4">#REF!</definedName>
    <definedName name="C.5" localSheetId="1">#REF!</definedName>
    <definedName name="C.5" localSheetId="2">#REF!</definedName>
    <definedName name="C.5">#REF!</definedName>
    <definedName name="C.6" localSheetId="1">#REF!</definedName>
    <definedName name="C.6" localSheetId="2">#REF!</definedName>
    <definedName name="C.6">#REF!</definedName>
    <definedName name="C.7" localSheetId="1">#REF!</definedName>
    <definedName name="C.7" localSheetId="2">#REF!</definedName>
    <definedName name="C.7">#REF!</definedName>
    <definedName name="C.8" localSheetId="1">#REF!</definedName>
    <definedName name="C.8" localSheetId="2">#REF!</definedName>
    <definedName name="C.8">#REF!</definedName>
    <definedName name="C.9" localSheetId="1">#REF!</definedName>
    <definedName name="C.9" localSheetId="2">#REF!</definedName>
    <definedName name="C.9">#REF!</definedName>
    <definedName name="C.A">[64]UNIT.!#REF!</definedName>
    <definedName name="C.CLAV">#REF!</definedName>
    <definedName name="C.FON">#REF!</definedName>
    <definedName name="C.FOND">#REF!</definedName>
    <definedName name="C.LOM">#REF!</definedName>
    <definedName name="C.RAS">#REF!</definedName>
    <definedName name="C.TERR">#REF!</definedName>
    <definedName name="C_" localSheetId="1">#REF!</definedName>
    <definedName name="C_" localSheetId="2">#REF!</definedName>
    <definedName name="C_">#REF!</definedName>
    <definedName name="C_2121">#REF!</definedName>
    <definedName name="C_LOM">#REF!</definedName>
    <definedName name="ca" localSheetId="1">#REF!</definedName>
    <definedName name="ca" localSheetId="2">#REF!</definedName>
    <definedName name="Ca">#REF!</definedName>
    <definedName name="CA1.6">[30]PREACTA1!$N$49</definedName>
    <definedName name="CA3.1">[30]PREACTA1!#REF!</definedName>
    <definedName name="CA3.3">[30]PREACTA1!#REF!</definedName>
    <definedName name="CA3.5">[30]PREACTA1!#REF!</definedName>
    <definedName name="CA3.6">[30]PREACTA1!#REF!</definedName>
    <definedName name="CA3.7">[30]PREACTA1!#REF!</definedName>
    <definedName name="CA3.8">[30]PREACTA1!#REF!</definedName>
    <definedName name="CA3.9">[30]PREACTA1!#REF!</definedName>
    <definedName name="CA5.9">'[30]PREACTA 2'!$N$713</definedName>
    <definedName name="CA6.10.1">[30]PREACTA1!#REF!</definedName>
    <definedName name="CA6.20.1">[30]PREACTA1!#REF!</definedName>
    <definedName name="CA6.21">[30]PREACTA1!#REF!</definedName>
    <definedName name="CA6.22">[30]PREACTA1!#REF!</definedName>
    <definedName name="CA6.23">[30]PREACTA1!#REF!</definedName>
    <definedName name="CA6.24">[30]PREACTA1!#REF!</definedName>
    <definedName name="CA6.25">[30]PREACTA1!#REF!</definedName>
    <definedName name="CA6.26">[30]PREACTA1!#REF!</definedName>
    <definedName name="CA6.27">[30]PREACTA1!#REF!</definedName>
    <definedName name="CA6.28">[30]PREACTA1!#REF!</definedName>
    <definedName name="CA6.29">[30]PREACTA1!#REF!</definedName>
    <definedName name="CA6.30">[30]PREACTA1!#REF!</definedName>
    <definedName name="CA6.31">[30]PREACTA1!#REF!</definedName>
    <definedName name="CA6.32">[30]PREACTA1!#REF!</definedName>
    <definedName name="CA6.33">[30]PREACTA1!#REF!</definedName>
    <definedName name="CA6.34">[30]PREACTA1!#REF!</definedName>
    <definedName name="CA6.35">[30]PREACTA1!#REF!</definedName>
    <definedName name="CA6.36">[30]PREACTA1!#REF!</definedName>
    <definedName name="CA6.37">[30]PREACTA1!#REF!</definedName>
    <definedName name="CA6.38">[30]PREACTA1!#REF!</definedName>
    <definedName name="CA6.39">[30]PREACTA1!#REF!</definedName>
    <definedName name="CA6.40">[30]PREACTA1!#REF!</definedName>
    <definedName name="CA6.41">[30]PREACTA1!#REF!</definedName>
    <definedName name="CA6.42">[30]PREACTA1!#REF!</definedName>
    <definedName name="CA6.43">[30]PREACTA1!#REF!</definedName>
    <definedName name="CA6.44">[30]PREACTA1!#REF!</definedName>
    <definedName name="CA6.45">[30]PREACTA1!#REF!</definedName>
    <definedName name="CA6.46">[30]PREACTA1!#REF!</definedName>
    <definedName name="CA6.47">[30]PREACTA1!#REF!</definedName>
    <definedName name="CA6.9.1">[30]PREACTA1!#REF!</definedName>
    <definedName name="CABALLETE" localSheetId="1">#REF!</definedName>
    <definedName name="CABALLETE" localSheetId="2">#REF!</definedName>
    <definedName name="CABALLETE">#REF!</definedName>
    <definedName name="CABALLETE_PARA_TEJA_TERMOACUSTICA" localSheetId="1">#REF!</definedName>
    <definedName name="CABALLETE_PARA_TEJA_TERMOACUSTICA" localSheetId="2">#REF!</definedName>
    <definedName name="CABALLETE_PARA_TEJA_TERMOACUSTICA">#REF!</definedName>
    <definedName name="caballetet1">#REF!</definedName>
    <definedName name="CABLE__No._6_AWG_THHN" localSheetId="1">#REF!</definedName>
    <definedName name="CABLE__No._6_AWG_THHN" localSheetId="2">#REF!</definedName>
    <definedName name="CABLE__No._6_AWG_THHN">#REF!</definedName>
    <definedName name="CABLE_COBRE_DESNUDO_AWG_NO._2" localSheetId="1">#REF!</definedName>
    <definedName name="CABLE_COBRE_DESNUDO_AWG_NO._2" localSheetId="2">#REF!</definedName>
    <definedName name="CABLE_COBRE_DESNUDO_AWG_NO._2">#REF!</definedName>
    <definedName name="CABLE_COBRE_DESNUDO_NO_4" localSheetId="1">#REF!</definedName>
    <definedName name="CABLE_COBRE_DESNUDO_NO_4" localSheetId="2">#REF!</definedName>
    <definedName name="CABLE_COBRE_DESNUDO_NO_4">#REF!</definedName>
    <definedName name="CABLE_COBRE_DESNUDO_NO_6" localSheetId="1">#REF!</definedName>
    <definedName name="CABLE_COBRE_DESNUDO_NO_6" localSheetId="2">#REF!</definedName>
    <definedName name="CABLE_COBRE_DESNUDO_NO_6">#REF!</definedName>
    <definedName name="CABLE_DE_ALUMINIO_NO_4" localSheetId="1">#REF!</definedName>
    <definedName name="CABLE_DE_ALUMINIO_NO_4" localSheetId="2">#REF!</definedName>
    <definedName name="CABLE_DE_ALUMINIO_NO_4">#REF!</definedName>
    <definedName name="CABLE_DE_ALUMINIO_NO_6" localSheetId="1">#REF!</definedName>
    <definedName name="CABLE_DE_ALUMINIO_NO_6" localSheetId="2">#REF!</definedName>
    <definedName name="CABLE_DE_ALUMINIO_NO_6">#REF!</definedName>
    <definedName name="CABLE_DE_COBRE_AISLADO_NO_8" localSheetId="1">#REF!</definedName>
    <definedName name="CABLE_DE_COBRE_AISLADO_NO_8" localSheetId="2">#REF!</definedName>
    <definedName name="CABLE_DE_COBRE_AISLADO_NO_8">#REF!</definedName>
    <definedName name="CABLE_DE_COBRE_AISLASDO_2_AWG" localSheetId="1">#REF!</definedName>
    <definedName name="CABLE_DE_COBRE_AISLASDO_2_AWG" localSheetId="2">#REF!</definedName>
    <definedName name="CABLE_DE_COBRE_AISLASDO_2_AWG">#REF!</definedName>
    <definedName name="CABLE_DE_COBRE_DESNUDO_SEMIDURO_No._4" localSheetId="1">#REF!</definedName>
    <definedName name="CABLE_DE_COBRE_DESNUDO_SEMIDURO_No._4" localSheetId="2">#REF!</definedName>
    <definedName name="CABLE_DE_COBRE_DESNUDO_SEMIDURO_No._4">#REF!</definedName>
    <definedName name="CABLE_DE_COBRE_FLEXIBLE" localSheetId="1">#REF!</definedName>
    <definedName name="CABLE_DE_COBRE_FLEXIBLE" localSheetId="2">#REF!</definedName>
    <definedName name="CABLE_DE_COBRE_FLEXIBLE">#REF!</definedName>
    <definedName name="Cable_de_cobre_THHN_No._6" localSheetId="1">#REF!</definedName>
    <definedName name="Cable_de_cobre_THHN_No._6" localSheetId="2">#REF!</definedName>
    <definedName name="Cable_de_cobre_THHN_No._6">#REF!</definedName>
    <definedName name="CABLE_DE_CONTROL_VHICULAR" localSheetId="1">#REF!</definedName>
    <definedName name="CABLE_DE_CONTROL_VHICULAR" localSheetId="2">#REF!</definedName>
    <definedName name="CABLE_DE_CONTROL_VHICULAR">#REF!</definedName>
    <definedName name="Cable_desnudo_1_0" localSheetId="1">#REF!</definedName>
    <definedName name="Cable_desnudo_1_0" localSheetId="2">#REF!</definedName>
    <definedName name="Cable_desnudo_1_0">#REF!</definedName>
    <definedName name="CABLE_DESNUDO_1_0_AWG" localSheetId="1">#REF!</definedName>
    <definedName name="CABLE_DESNUDO_1_0_AWG" localSheetId="2">#REF!</definedName>
    <definedName name="CABLE_DESNUDO_1_0_AWG">#REF!</definedName>
    <definedName name="CABLE_ENCAUCHETADO" localSheetId="1">#REF!</definedName>
    <definedName name="CABLE_ENCAUCHETADO" localSheetId="2">#REF!</definedName>
    <definedName name="CABLE_ENCAUCHETADO">#REF!</definedName>
    <definedName name="CABLE_N°_6_AWG_THHN" localSheetId="1">#REF!</definedName>
    <definedName name="CABLE_N°_6_AWG_THHN" localSheetId="2">#REF!</definedName>
    <definedName name="CABLE_N°_6_AWG_THHN">#REF!</definedName>
    <definedName name="CABLE_RETENIDA_1_4" localSheetId="1">#REF!</definedName>
    <definedName name="CABLE_RETENIDA_1_4" localSheetId="2">#REF!</definedName>
    <definedName name="CABLE_RETENIDA_1_4">#REF!</definedName>
    <definedName name="CABLE_RETENIDA_3_8" localSheetId="1">#REF!</definedName>
    <definedName name="CABLE_RETENIDA_3_8" localSheetId="2">#REF!</definedName>
    <definedName name="CABLE_RETENIDA_3_8">#REF!</definedName>
    <definedName name="CABLE_THW__No_1_0" localSheetId="1">#REF!</definedName>
    <definedName name="CABLE_THW__No_1_0" localSheetId="2">#REF!</definedName>
    <definedName name="CABLE_THW__No_1_0">#REF!</definedName>
    <definedName name="Cableado" localSheetId="1">#REF!</definedName>
    <definedName name="Cableado" localSheetId="2">#REF!</definedName>
    <definedName name="Cableado">#REF!</definedName>
    <definedName name="cabletensor">[31]MATERIALES!#REF!</definedName>
    <definedName name="CADENERO" localSheetId="1">#REF!</definedName>
    <definedName name="CADENERO" localSheetId="2">#REF!</definedName>
    <definedName name="CADENERO">#REF!</definedName>
    <definedName name="CAGUAN">#REF!</definedName>
    <definedName name="CAJA" localSheetId="1">#REF!</definedName>
    <definedName name="CAJA" localSheetId="2">#REF!</definedName>
    <definedName name="CAJA">#REF!</definedName>
    <definedName name="CAJA_CONDUIT_PVC_DE_2__X_4" localSheetId="1">#REF!</definedName>
    <definedName name="CAJA_CONDUIT_PVC_DE_2__X_4" localSheetId="2">#REF!</definedName>
    <definedName name="CAJA_CONDUIT_PVC_DE_2__X_4">#REF!</definedName>
    <definedName name="CAJA_DE__CONCRETO_30_30_INSPECCION" localSheetId="1">#REF!</definedName>
    <definedName name="CAJA_DE__CONCRETO_30_30_INSPECCION" localSheetId="2">#REF!</definedName>
    <definedName name="CAJA_DE__CONCRETO_30_30_INSPECCION">#REF!</definedName>
    <definedName name="Caja_en_concreto_30x30" localSheetId="1">#REF!</definedName>
    <definedName name="Caja_en_concreto_30x30" localSheetId="2">#REF!</definedName>
    <definedName name="Caja_en_concreto_30x30">#REF!</definedName>
    <definedName name="CAJA_GALVANIZADA_DE_2__X_4" localSheetId="1">#REF!</definedName>
    <definedName name="CAJA_GALVANIZADA_DE_2__X_4" localSheetId="2">#REF!</definedName>
    <definedName name="CAJA_GALVANIZADA_DE_2__X_4">#REF!</definedName>
    <definedName name="CAJA_OCTOGONAL" localSheetId="1">#REF!</definedName>
    <definedName name="CAJA_OCTOGONAL" localSheetId="2">#REF!</definedName>
    <definedName name="CAJA_OCTOGONAL">#REF!</definedName>
    <definedName name="CAJA_OCTOGONAL_GALVANIZADA" localSheetId="1">#REF!</definedName>
    <definedName name="CAJA_OCTOGONAL_GALVANIZADA" localSheetId="2">#REF!</definedName>
    <definedName name="CAJA_OCTOGONAL_GALVANIZADA">#REF!</definedName>
    <definedName name="CAJA_SENCILLA_PVC_2_x_4" localSheetId="1">#REF!</definedName>
    <definedName name="CAJA_SENCILLA_PVC_2_x_4" localSheetId="2">#REF!</definedName>
    <definedName name="CAJA_SENCILLA_PVC_2_x_4">#REF!</definedName>
    <definedName name="caja40">#REF!</definedName>
    <definedName name="caja401">#REF!</definedName>
    <definedName name="caja4cir">#REF!</definedName>
    <definedName name="caja4cir1">#REF!</definedName>
    <definedName name="caja60">#REF!</definedName>
    <definedName name="caja601">#REF!</definedName>
    <definedName name="CAJAPURGA" localSheetId="1">#REF!</definedName>
    <definedName name="CAJAPURGA" localSheetId="2">#REF!</definedName>
    <definedName name="CAJAPURGA">#REF!</definedName>
    <definedName name="cajaventosa" localSheetId="1">#REF!</definedName>
    <definedName name="cajaventosa" localSheetId="2">#REF!</definedName>
    <definedName name="cajaventosa">#REF!</definedName>
    <definedName name="CajDol1" localSheetId="1">#REF!</definedName>
    <definedName name="CajDol1" localSheetId="2">#REF!</definedName>
    <definedName name="CajDol1">#REF!</definedName>
    <definedName name="CajDol10" localSheetId="1">#REF!</definedName>
    <definedName name="CajDol10" localSheetId="2">#REF!</definedName>
    <definedName name="CajDol10">#REF!</definedName>
    <definedName name="CajDol11" localSheetId="1">#REF!</definedName>
    <definedName name="CajDol11" localSheetId="2">#REF!</definedName>
    <definedName name="CajDol11">#REF!</definedName>
    <definedName name="CajDol12" localSheetId="1">#REF!</definedName>
    <definedName name="CajDol12" localSheetId="2">#REF!</definedName>
    <definedName name="CajDol12">#REF!</definedName>
    <definedName name="CajDol2" localSheetId="1">#REF!</definedName>
    <definedName name="CajDol2" localSheetId="2">#REF!</definedName>
    <definedName name="CajDol2">#REF!</definedName>
    <definedName name="CajDol3" localSheetId="1">#REF!</definedName>
    <definedName name="CajDol3" localSheetId="2">#REF!</definedName>
    <definedName name="CajDol3">#REF!</definedName>
    <definedName name="CajDol4" localSheetId="1">#REF!</definedName>
    <definedName name="CajDol4" localSheetId="2">#REF!</definedName>
    <definedName name="CajDol4">#REF!</definedName>
    <definedName name="CajDol5" localSheetId="1">#REF!</definedName>
    <definedName name="CajDol5" localSheetId="2">#REF!</definedName>
    <definedName name="CajDol5">#REF!</definedName>
    <definedName name="CajDol6" localSheetId="1">#REF!</definedName>
    <definedName name="CajDol6" localSheetId="2">#REF!</definedName>
    <definedName name="CajDol6">#REF!</definedName>
    <definedName name="CajDol7" localSheetId="1">#REF!</definedName>
    <definedName name="CajDol7" localSheetId="2">#REF!</definedName>
    <definedName name="CajDol7">#REF!</definedName>
    <definedName name="CajDol8" localSheetId="1">#REF!</definedName>
    <definedName name="CajDol8" localSheetId="2">#REF!</definedName>
    <definedName name="CajDol8">#REF!</definedName>
    <definedName name="CajDol9" localSheetId="1">#REF!</definedName>
    <definedName name="CajDol9" localSheetId="2">#REF!</definedName>
    <definedName name="CajDol9">#REF!</definedName>
    <definedName name="CAJILLA_SOPORTE_GALVANIZADA_INCRUSTAR" localSheetId="1">#REF!</definedName>
    <definedName name="CAJILLA_SOPORTE_GALVANIZADA_INCRUSTAR" localSheetId="2">#REF!</definedName>
    <definedName name="CAJILLA_SOPORTE_GALVANIZADA_INCRUSTAR">#REF!</definedName>
    <definedName name="CAJPU" localSheetId="1">#REF!</definedName>
    <definedName name="CAJPU" localSheetId="2">#REF!</definedName>
    <definedName name="CAJPU">#REF!</definedName>
    <definedName name="CAJVEN" localSheetId="1">#REF!</definedName>
    <definedName name="CAJVEN" localSheetId="2">#REF!</definedName>
    <definedName name="CAJVEN">#REF!</definedName>
    <definedName name="CALLES_15_Y_17B">#REF!</definedName>
    <definedName name="CALLES_20_Y_21">#REF!</definedName>
    <definedName name="CAM_CAIDA">#REF!</definedName>
    <definedName name="CAM_DOLAR">'[65]#¡REF'!$U$17</definedName>
    <definedName name="CAMABAJA" localSheetId="1">#REF!</definedName>
    <definedName name="CAMABAJA" localSheetId="2">#REF!</definedName>
    <definedName name="CAMABAJA">#REF!</definedName>
    <definedName name="CaMad">#REF!</definedName>
    <definedName name="CAMARAS">'[66]PRESUPUESTO '!#REF!</definedName>
    <definedName name="CAMBIO_DEL_DÓLAR">#REF!</definedName>
    <definedName name="CaMet">#REF!</definedName>
    <definedName name="Camioneta_D_300" localSheetId="1">#REF!</definedName>
    <definedName name="Camioneta_D_300" localSheetId="2">#REF!</definedName>
    <definedName name="Camioneta_D_300">#REF!</definedName>
    <definedName name="CAMP">#REF!</definedName>
    <definedName name="campamento">#REF!</definedName>
    <definedName name="CAMPO" localSheetId="1">#REF!</definedName>
    <definedName name="CAMPO" localSheetId="2">#REF!</definedName>
    <definedName name="CAMPO">#REF!</definedName>
    <definedName name="CAMPOS">[42]Main_Tanques!$E$76:$E$77</definedName>
    <definedName name="CANAL_PVC_AMAZONAS" localSheetId="1">#REF!</definedName>
    <definedName name="CANAL_PVC_AMAZONAS" localSheetId="2">#REF!</definedName>
    <definedName name="CANAL_PVC_AMAZONAS">#REF!</definedName>
    <definedName name="canchas_multifuncional" localSheetId="1">#REF!</definedName>
    <definedName name="canchas_multifuncional" localSheetId="2">#REF!</definedName>
    <definedName name="canchas_multifuncional">#REF!</definedName>
    <definedName name="CANCHAS_MULTIPLES_POLIDEPORTIVOS" localSheetId="1">#REF!</definedName>
    <definedName name="CANCHAS_MULTIPLES_POLIDEPORTIVOS" localSheetId="2">#REF!</definedName>
    <definedName name="CANCHAS_MULTIPLES_POLIDEPORTIVOS">#REF!</definedName>
    <definedName name="Candado" localSheetId="1">#REF!</definedName>
    <definedName name="Candado" localSheetId="2">#REF!</definedName>
    <definedName name="Candado">#REF!</definedName>
    <definedName name="CANT" localSheetId="1">#REF!</definedName>
    <definedName name="CANT" localSheetId="2">#REF!</definedName>
    <definedName name="CANT">#REF!</definedName>
    <definedName name="CANT1.1" localSheetId="1">#REF!</definedName>
    <definedName name="CANT1.1" localSheetId="2">#REF!</definedName>
    <definedName name="CANT1.1">#REF!</definedName>
    <definedName name="CANT1.2" localSheetId="1">#REF!</definedName>
    <definedName name="CANT1.2" localSheetId="2">#REF!</definedName>
    <definedName name="CANT1.2">#REF!</definedName>
    <definedName name="CANT1.3" localSheetId="1">#REF!</definedName>
    <definedName name="CANT1.3" localSheetId="2">#REF!</definedName>
    <definedName name="CANT1.3">#REF!</definedName>
    <definedName name="CANT1.5" localSheetId="1">#REF!</definedName>
    <definedName name="CANT1.5" localSheetId="2">#REF!</definedName>
    <definedName name="CANT1.5">#REF!</definedName>
    <definedName name="CANT1.6" localSheetId="1">#REF!</definedName>
    <definedName name="CANT1.6" localSheetId="2">#REF!</definedName>
    <definedName name="CANT1.6">#REF!</definedName>
    <definedName name="CANT1.7" localSheetId="1">#REF!</definedName>
    <definedName name="CANT1.7" localSheetId="2">#REF!</definedName>
    <definedName name="CANT1.7">#REF!</definedName>
    <definedName name="CANT1.9" localSheetId="1">#REF!</definedName>
    <definedName name="CANT1.9" localSheetId="2">#REF!</definedName>
    <definedName name="CANT1.9">#REF!</definedName>
    <definedName name="CANT2.11" localSheetId="1">#REF!</definedName>
    <definedName name="CANT2.11" localSheetId="2">#REF!</definedName>
    <definedName name="CANT2.11">#REF!</definedName>
    <definedName name="CANT2.12" localSheetId="1">#REF!</definedName>
    <definedName name="CANT2.12" localSheetId="2">#REF!</definedName>
    <definedName name="CANT2.12">#REF!</definedName>
    <definedName name="CANT2.2" localSheetId="1">#REF!</definedName>
    <definedName name="CANT2.2" localSheetId="2">#REF!</definedName>
    <definedName name="CANT2.2">#REF!</definedName>
    <definedName name="CANT2.3" localSheetId="1">#REF!</definedName>
    <definedName name="CANT2.3" localSheetId="2">#REF!</definedName>
    <definedName name="CANT2.3">#REF!</definedName>
    <definedName name="CANT2.4" localSheetId="1">#REF!</definedName>
    <definedName name="CANT2.4" localSheetId="2">#REF!</definedName>
    <definedName name="CANT2.4">#REF!</definedName>
    <definedName name="CANT8.1" localSheetId="1">#REF!</definedName>
    <definedName name="CANT8.1" localSheetId="2">#REF!</definedName>
    <definedName name="CANT8.1">#REF!</definedName>
    <definedName name="CANT8.2" localSheetId="1">#REF!</definedName>
    <definedName name="CANT8.2" localSheetId="2">#REF!</definedName>
    <definedName name="CANT8.2">#REF!</definedName>
    <definedName name="CANT8.3" localSheetId="1">#REF!</definedName>
    <definedName name="CANT8.3" localSheetId="2">#REF!</definedName>
    <definedName name="CANT8.3">#REF!</definedName>
    <definedName name="CANT8.4" localSheetId="1">#REF!</definedName>
    <definedName name="CANT8.4" localSheetId="2">#REF!</definedName>
    <definedName name="CANT8.4">#REF!</definedName>
    <definedName name="CANT8.5" localSheetId="1">#REF!</definedName>
    <definedName name="CANT8.5" localSheetId="2">#REF!</definedName>
    <definedName name="CANT8.5">#REF!</definedName>
    <definedName name="CANT8.6" localSheetId="1">#REF!</definedName>
    <definedName name="CANT8.6" localSheetId="2">#REF!</definedName>
    <definedName name="CANT8.6">#REF!</definedName>
    <definedName name="CANT8.7" localSheetId="1">#REF!</definedName>
    <definedName name="CANT8.7" localSheetId="2">#REF!</definedName>
    <definedName name="CANT8.7">#REF!</definedName>
    <definedName name="Cantidad" localSheetId="1">#REF!</definedName>
    <definedName name="Cantidad" localSheetId="2">#REF!</definedName>
    <definedName name="Cantidad">#REF!</definedName>
    <definedName name="Cantidad_Rack">#REF!</definedName>
    <definedName name="Cantidades">#REF!</definedName>
    <definedName name="CantObraDefinitiva" localSheetId="1" hidden="1">{"SUMINISTRO E INSTALACIÓN CANALETAS L=7.50"}</definedName>
    <definedName name="CantObraDefinitiva" localSheetId="2" hidden="1">{"SUMINISTRO E INSTALACIÓN CANALETAS L=7.50"}</definedName>
    <definedName name="CantObraDefinitiva" hidden="1">{"SUMINISTRO E INSTALACIÓN CANALETAS L=7.50"}</definedName>
    <definedName name="CAOLIN" localSheetId="1">#REF!</definedName>
    <definedName name="CAOLIN" localSheetId="2">#REF!</definedName>
    <definedName name="CAOLIN">#REF!</definedName>
    <definedName name="CAP" localSheetId="1">#REF!</definedName>
    <definedName name="CAP" localSheetId="2">#REF!</definedName>
    <definedName name="CAP">#REF!</definedName>
    <definedName name="CAPAC._HSE" localSheetId="1">#REF!</definedName>
    <definedName name="CAPAC._HSE" localSheetId="2">#REF!</definedName>
    <definedName name="CAPAC._HSE">#REF!</definedName>
    <definedName name="Capitalpb" hidden="1">#REF!</definedName>
    <definedName name="CapitalStructure" hidden="1">#REF!</definedName>
    <definedName name="Caracte" localSheetId="2">[67]!absc</definedName>
    <definedName name="Caracte">[67]!absc</definedName>
    <definedName name="CARGA" localSheetId="1">#REF!</definedName>
    <definedName name="CARGA" localSheetId="2">#REF!</definedName>
    <definedName name="CARGA">#REF!</definedName>
    <definedName name="CARGADOR" localSheetId="1">#REF!</definedName>
    <definedName name="CARGADOR" localSheetId="2">#REF!</definedName>
    <definedName name="CARGADOR">#REF!</definedName>
    <definedName name="Cargador_930" localSheetId="1">#REF!</definedName>
    <definedName name="Cargador_930" localSheetId="2">#REF!</definedName>
    <definedName name="Cargador_930">#REF!</definedName>
    <definedName name="Cargador_930k" localSheetId="1">#REF!</definedName>
    <definedName name="Cargador_930k" localSheetId="2">#REF!</definedName>
    <definedName name="Cargador_930k">#REF!</definedName>
    <definedName name="CARGO01">#REF!</definedName>
    <definedName name="CARGO02">#REF!</definedName>
    <definedName name="CARGO03">#REF!</definedName>
    <definedName name="CARGO1">#REF!</definedName>
    <definedName name="CARGO2">#REF!</definedName>
    <definedName name="CARGO3">#REF!</definedName>
    <definedName name="CARGOS" localSheetId="1">#REF!</definedName>
    <definedName name="CARGOS" localSheetId="2">#REF!</definedName>
    <definedName name="CARGOS">#REF!</definedName>
    <definedName name="carlos" localSheetId="1">MODULO10.auto_abrir</definedName>
    <definedName name="carlos" localSheetId="2">[0]!MODULO10.auto_abrir</definedName>
    <definedName name="carlos">MODULO10.auto_abrir</definedName>
    <definedName name="CARPINTERO" localSheetId="1">#REF!</definedName>
    <definedName name="CARPINTERO" localSheetId="2">#REF!</definedName>
    <definedName name="CARPINTERO">#REF!</definedName>
    <definedName name="CARRERA_17">#REF!</definedName>
    <definedName name="CARROTANQUE" localSheetId="1">#REF!</definedName>
    <definedName name="CARROTANQUE" localSheetId="2">#REF!</definedName>
    <definedName name="CARROTANQUE">#REF!</definedName>
    <definedName name="Carrotanque_de_agua__1000_Galones" localSheetId="1">#REF!</definedName>
    <definedName name="Carrotanque_de_agua__1000_Galones" localSheetId="2">#REF!</definedName>
    <definedName name="Carrotanque_de_agua__1000_Galones">#REF!</definedName>
    <definedName name="CASCASCACAA">#REF!</definedName>
    <definedName name="Cashpb" hidden="1">#REF!</definedName>
    <definedName name="CASQ">[68]FACTORES!#REF!</definedName>
    <definedName name="casq1">[69]FACTORES!#REF!</definedName>
    <definedName name="CATÓDICA">#REF!</definedName>
    <definedName name="CAUCHO_PARA_SILLA_Y_160x110" localSheetId="1">#REF!</definedName>
    <definedName name="CAUCHO_PARA_SILLA_Y_160x110" localSheetId="2">#REF!</definedName>
    <definedName name="CAUCHO_PARA_SILLA_Y_160x110">#REF!</definedName>
    <definedName name="CAUCHO_PARA_SILLA_Y_200x110" localSheetId="1">#REF!</definedName>
    <definedName name="CAUCHO_PARA_SILLA_Y_200x110" localSheetId="2">#REF!</definedName>
    <definedName name="CAUCHO_PARA_SILLA_Y_200x110">#REF!</definedName>
    <definedName name="CAUCHO_PARA_SILLA_Y_250x110" localSheetId="1">#REF!</definedName>
    <definedName name="CAUCHO_PARA_SILLA_Y_250x110" localSheetId="2">#REF!</definedName>
    <definedName name="CAUCHO_PARA_SILLA_Y_250x110">#REF!</definedName>
    <definedName name="CAUCHO_PARA_SILLA_Y_250x160" localSheetId="1">#REF!</definedName>
    <definedName name="CAUCHO_PARA_SILLA_Y_250x160" localSheetId="2">#REF!</definedName>
    <definedName name="CAUCHO_PARA_SILLA_Y_250x160">#REF!</definedName>
    <definedName name="CAUCHO_PARA_SILLA_Y_315x110" localSheetId="1">#REF!</definedName>
    <definedName name="CAUCHO_PARA_SILLA_Y_315x110" localSheetId="2">#REF!</definedName>
    <definedName name="CAUCHO_PARA_SILLA_Y_315x110">#REF!</definedName>
    <definedName name="causa">#REF!</definedName>
    <definedName name="CB" localSheetId="1">#REF!</definedName>
    <definedName name="CB" localSheetId="2">#REF!</definedName>
    <definedName name="CB">#REF!</definedName>
    <definedName name="CBLES" localSheetId="1">#REF!</definedName>
    <definedName name="CBLES" localSheetId="2">#REF!</definedName>
    <definedName name="CBLES">#REF!</definedName>
    <definedName name="CBLES1" localSheetId="1">#REF!</definedName>
    <definedName name="CBLES1" localSheetId="2">#REF!</definedName>
    <definedName name="CBLES1">#REF!</definedName>
    <definedName name="CBRDISEÑO" localSheetId="1">#REF!</definedName>
    <definedName name="CBRDISEÑO" localSheetId="2">#REF!</definedName>
    <definedName name="CBRDISEÑO">#REF!</definedName>
    <definedName name="CBWorkbookPriority" hidden="1">-1602700874</definedName>
    <definedName name="cc" localSheetId="1">#REF!</definedName>
    <definedName name="cc" localSheetId="2">#REF!</definedName>
    <definedName name="cc">#REF!</definedName>
    <definedName name="CC5091_EE3270">#REF!</definedName>
    <definedName name="CC5091_EE3270_03">#REF!</definedName>
    <definedName name="CC5092_3890">#REF!</definedName>
    <definedName name="CC5092_EE3270">#REF!</definedName>
    <definedName name="CC5092_EE3390">#REF!</definedName>
    <definedName name="CC5092_EE3890">#REF!</definedName>
    <definedName name="CC5093_EE3270">#REF!</definedName>
    <definedName name="CC5094_EE2210">'[70]5094-2003'!$G$13</definedName>
    <definedName name="CC5094_EE3270">'[70]5094-2003'!$G$17</definedName>
    <definedName name="CC5094_EE3890">'[70]5094-2003'!$G$28</definedName>
    <definedName name="CC5095_EE2420">#REF!</definedName>
    <definedName name="CC5095_EE3890">#REF!</definedName>
    <definedName name="CC5098_EE2030">#REF!</definedName>
    <definedName name="CC5098_EE2210">#REF!</definedName>
    <definedName name="CC5098_EE3270">#REF!</definedName>
    <definedName name="CC5098_EE3890">#REF!</definedName>
    <definedName name="ccc">[71]CUADRILLAS!$D$24</definedName>
    <definedName name="cccc" localSheetId="1">#REF!</definedName>
    <definedName name="cccc" localSheetId="2">#REF!</definedName>
    <definedName name="cccc">#REF!</definedName>
    <definedName name="ccccc" localSheetId="1" hidden="1">{"TAB1",#N/A,TRUE,"GENERAL";"TAB2",#N/A,TRUE,"GENERAL";"TAB3",#N/A,TRUE,"GENERAL";"TAB4",#N/A,TRUE,"GENERAL";"TAB5",#N/A,TRUE,"GENERAL"}</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_1" localSheetId="1" hidden="1">{"TAB1",#N/A,TRUE,"GENERAL";"TAB2",#N/A,TRUE,"GENERAL";"TAB3",#N/A,TRUE,"GENERAL";"TAB4",#N/A,TRUE,"GENERAL";"TAB5",#N/A,TRUE,"GENERAL"}</definedName>
    <definedName name="ccccc_1" localSheetId="2" hidden="1">{"TAB1",#N/A,TRUE,"GENERAL";"TAB2",#N/A,TRUE,"GENERAL";"TAB3",#N/A,TRUE,"GENERAL";"TAB4",#N/A,TRUE,"GENERAL";"TAB5",#N/A,TRUE,"GENERAL"}</definedName>
    <definedName name="ccccc_1" hidden="1">{"TAB1",#N/A,TRUE,"GENERAL";"TAB2",#N/A,TRUE,"GENERAL";"TAB3",#N/A,TRUE,"GENERAL";"TAB4",#N/A,TRUE,"GENERAL";"TAB5",#N/A,TRUE,"GENERAL"}</definedName>
    <definedName name="CCCCCC" localSheetId="1">#REF!</definedName>
    <definedName name="CCCCCC" localSheetId="2">#REF!</definedName>
    <definedName name="CCCCCC">#REF!</definedName>
    <definedName name="CCCCCCCCCCCCCCCCCCCCCC">'[72]MEMORIAS DE CALCULO'!#REF!</definedName>
    <definedName name="ccccccccccccccccccccccccccccccccccccccccccccccccccccccccccccccccccccccccccccccccccccccccccccccccccccccccccccccccccccccccccccccccccccccccccccccccccccccccccccccccccccccccccccccccccccccccccccccccccccccccccccccccccccccccccccccccccccccccccccccccccccccccccccccc">#REF!</definedName>
    <definedName name="CCT" localSheetId="1">#REF!</definedName>
    <definedName name="CCT" localSheetId="2">#REF!</definedName>
    <definedName name="CCT">#REF!</definedName>
    <definedName name="CCTO122" localSheetId="1">#REF!</definedName>
    <definedName name="CCTO122" localSheetId="2">#REF!</definedName>
    <definedName name="CCTO122">#REF!</definedName>
    <definedName name="CCTO1225" localSheetId="1">#REF!</definedName>
    <definedName name="CCTO1225" localSheetId="2">#REF!</definedName>
    <definedName name="CCTO1225">#REF!</definedName>
    <definedName name="ccto123" localSheetId="1">#REF!</definedName>
    <definedName name="ccto123" localSheetId="2">#REF!</definedName>
    <definedName name="ccto123">#REF!</definedName>
    <definedName name="CCTO1235" localSheetId="1">#REF!</definedName>
    <definedName name="CCTO1235" localSheetId="2">#REF!</definedName>
    <definedName name="CCTO1235">#REF!</definedName>
    <definedName name="CCTO124" localSheetId="1">#REF!</definedName>
    <definedName name="CCTO124" localSheetId="2">#REF!</definedName>
    <definedName name="CCTO124">#REF!</definedName>
    <definedName name="CCTO1254" localSheetId="1">#REF!</definedName>
    <definedName name="CCTO1254" localSheetId="2">#REF!</definedName>
    <definedName name="CCTO1254">#REF!</definedName>
    <definedName name="CCTO12545" localSheetId="1">#REF!</definedName>
    <definedName name="CCTO12545" localSheetId="2">#REF!</definedName>
    <definedName name="CCTO12545">#REF!</definedName>
    <definedName name="CCTO133" localSheetId="1">#REF!</definedName>
    <definedName name="CCTO133" localSheetId="2">#REF!</definedName>
    <definedName name="CCTO133">#REF!</definedName>
    <definedName name="CCTO134" localSheetId="1">#REF!</definedName>
    <definedName name="CCTO134" localSheetId="2">#REF!</definedName>
    <definedName name="CCTO134">#REF!</definedName>
    <definedName name="CCTO135" localSheetId="1">#REF!</definedName>
    <definedName name="CCTO135" localSheetId="2">#REF!</definedName>
    <definedName name="CCTO135">#REF!</definedName>
    <definedName name="CCTO136" localSheetId="1">#REF!</definedName>
    <definedName name="CCTO136" localSheetId="2">#REF!</definedName>
    <definedName name="CCTO136">#REF!</definedName>
    <definedName name="CCTO147" localSheetId="1">#REF!</definedName>
    <definedName name="CCTO147" localSheetId="2">#REF!</definedName>
    <definedName name="CCTO147">#REF!</definedName>
    <definedName name="CCTO148" localSheetId="1">#REF!</definedName>
    <definedName name="CCTO148" localSheetId="2">#REF!</definedName>
    <definedName name="CCTO148">#REF!</definedName>
    <definedName name="ccto210" localSheetId="1">#REF!</definedName>
    <definedName name="ccto210" localSheetId="2">#REF!</definedName>
    <definedName name="ccto210">#REF!</definedName>
    <definedName name="ccto2500">[31]BASICOS!$D$75</definedName>
    <definedName name="CCTOP" localSheetId="1">#REF!</definedName>
    <definedName name="CCTOP" localSheetId="2">#REF!</definedName>
    <definedName name="CCTOP">#REF!</definedName>
    <definedName name="cctotapa" localSheetId="1">#REF!</definedName>
    <definedName name="cctotapa" localSheetId="2">#REF!</definedName>
    <definedName name="cctotapa">#REF!</definedName>
    <definedName name="ccuuaa">#REF!</definedName>
    <definedName name="cd" localSheetId="1">#REF!</definedName>
    <definedName name="cd" localSheetId="2">#REF!</definedName>
    <definedName name="cd">#REF!</definedName>
    <definedName name="cdcdc" localSheetId="1" hidden="1">{"via1",#N/A,TRUE,"general";"via2",#N/A,TRUE,"general";"via3",#N/A,TRUE,"general"}</definedName>
    <definedName name="cdcdc" localSheetId="2" hidden="1">{"via1",#N/A,TRUE,"general";"via2",#N/A,TRUE,"general";"via3",#N/A,TRUE,"general"}</definedName>
    <definedName name="cdcdc" hidden="1">{"via1",#N/A,TRUE,"general";"via2",#N/A,TRUE,"general";"via3",#N/A,TRUE,"general"}</definedName>
    <definedName name="cdcdc_1" localSheetId="1" hidden="1">{"via1",#N/A,TRUE,"general";"via2",#N/A,TRUE,"general";"via3",#N/A,TRUE,"general"}</definedName>
    <definedName name="cdcdc_1" localSheetId="2" hidden="1">{"via1",#N/A,TRUE,"general";"via2",#N/A,TRUE,"general";"via3",#N/A,TRUE,"general"}</definedName>
    <definedName name="cdcdc_1" hidden="1">{"via1",#N/A,TRUE,"general";"via2",#N/A,TRUE,"general";"via3",#N/A,TRUE,"general"}</definedName>
    <definedName name="CDctrl" localSheetId="1">#REF!</definedName>
    <definedName name="CDctrl" localSheetId="2">#REF!</definedName>
    <definedName name="CDctrl">#REF!</definedName>
    <definedName name="CDE" localSheetId="1">#REF!</definedName>
    <definedName name="CDE" localSheetId="2">#REF!</definedName>
    <definedName name="CDE">#REF!</definedName>
    <definedName name="cdfgrtfd" localSheetId="1" hidden="1">#REF!</definedName>
    <definedName name="cdfgrtfd" localSheetId="2" hidden="1">#REF!</definedName>
    <definedName name="cdfgrtfd" hidden="1">#REF!</definedName>
    <definedName name="cdir">#REF!</definedName>
    <definedName name="CDIRECTO">#REF!</definedName>
    <definedName name="CDP">[73]Precios!$D$248</definedName>
    <definedName name="cds" localSheetId="1" hidden="1">{#N/A,#N/A,FALSE,"sumi ";#N/A,#N/A,FALSE,"RESUMEN"}</definedName>
    <definedName name="cds" localSheetId="2" hidden="1">{#N/A,#N/A,FALSE,"sumi ";#N/A,#N/A,FALSE,"RESUMEN"}</definedName>
    <definedName name="cds" hidden="1">{#N/A,#N/A,FALSE,"sumi ";#N/A,#N/A,FALSE,"RESUMEN"}</definedName>
    <definedName name="Ce" localSheetId="1">#REF!</definedName>
    <definedName name="Ce" localSheetId="2">#REF!</definedName>
    <definedName name="Ce">#REF!</definedName>
    <definedName name="CEBLANCO" localSheetId="1">#REF!</definedName>
    <definedName name="CEBLANCO" localSheetId="2">#REF!</definedName>
    <definedName name="CEBLANCO">#REF!</definedName>
    <definedName name="ceerf" localSheetId="1" hidden="1">{"TAB1",#N/A,TRUE,"GENERAL";"TAB2",#N/A,TRUE,"GENERAL";"TAB3",#N/A,TRUE,"GENERAL";"TAB4",#N/A,TRUE,"GENERAL";"TAB5",#N/A,TRUE,"GENERAL"}</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erf_1" localSheetId="1" hidden="1">{"TAB1",#N/A,TRUE,"GENERAL";"TAB2",#N/A,TRUE,"GENERAL";"TAB3",#N/A,TRUE,"GENERAL";"TAB4",#N/A,TRUE,"GENERAL";"TAB5",#N/A,TRUE,"GENERAL"}</definedName>
    <definedName name="ceerf_1" localSheetId="2" hidden="1">{"TAB1",#N/A,TRUE,"GENERAL";"TAB2",#N/A,TRUE,"GENERAL";"TAB3",#N/A,TRUE,"GENERAL";"TAB4",#N/A,TRUE,"GENERAL";"TAB5",#N/A,TRUE,"GENERAL"}</definedName>
    <definedName name="ceerf_1" hidden="1">{"TAB1",#N/A,TRUE,"GENERAL";"TAB2",#N/A,TRUE,"GENERAL";"TAB3",#N/A,TRUE,"GENERAL";"TAB4",#N/A,TRUE,"GENERAL";"TAB5",#N/A,TRUE,"GENERAL"}</definedName>
    <definedName name="CEGRIS">[49]MATERIALES!$D$10</definedName>
    <definedName name="CEL_A">'[74]FORMATO SOCIAL'!$BE$1,'[74]FORMATO SOCIAL'!$BC$1,'[74]FORMATO SOCIAL'!$BA$1,'[74]FORMATO SOCIAL'!$AY$1,'[74]FORMATO SOCIAL'!$AW$1,'[74]FORMATO SOCIAL'!$AU$1,'[74]FORMATO SOCIAL'!$AS$1,'[74]FORMATO SOCIAL'!$AQ$1,'[74]FORMATO SOCIAL'!$AO$1,'[74]FORMATO SOCIAL'!$AM$1,'[74]FORMATO SOCIAL'!$AK$1,'[74]FORMATO SOCIAL'!$AI$1,'[74]FORMATO SOCIAL'!$AG$1,'[74]FORMATO SOCIAL'!$AE$1,'[74]FORMATO SOCIAL'!$AC$1,'[74]FORMATO SOCIAL'!$AA$1,'[74]FORMATO SOCIAL'!$Y$1,'[74]FORMATO SOCIAL'!$W$1,'[74]FORMATO SOCIAL'!$U$1,'[74]FORMATO SOCIAL'!$S$1,'[74]FORMATO SOCIAL'!$Q$1,'[74]FORMATO SOCIAL'!$O$1,'[74]FORMATO SOCIAL'!$M$1,'[74]FORMATO SOCIAL'!$K$1,'[74]FORMATO SOCIAL'!$I$1,'[74]FORMATO SOCIAL'!$G$1,'[74]FORMATO SOCIAL'!$E$1,'[74]FORMATO SOCIAL'!$C$1</definedName>
    <definedName name="cem" localSheetId="1">#REF!</definedName>
    <definedName name="cem" localSheetId="2">#REF!</definedName>
    <definedName name="cem">#REF!</definedName>
    <definedName name="CEMENTO" localSheetId="1">[75]Insum!$A$3:$H$63</definedName>
    <definedName name="CEMENTO" localSheetId="2">[75]Insum!$A$3:$H$63</definedName>
    <definedName name="CEMENTO">#REF!</definedName>
    <definedName name="cemento_blanco" localSheetId="1">#REF!</definedName>
    <definedName name="cemento_blanco" localSheetId="2">#REF!</definedName>
    <definedName name="cemento_blanco">#REF!</definedName>
    <definedName name="CEMENTO_GRIS" localSheetId="1">#REF!</definedName>
    <definedName name="CEMENTO_GRIS" localSheetId="2">#REF!</definedName>
    <definedName name="CEMENTO_GRIS">#REF!</definedName>
    <definedName name="CEMENTO_GRIS_POR_KG" localSheetId="1">#REF!</definedName>
    <definedName name="CEMENTO_GRIS_POR_KG" localSheetId="2">#REF!</definedName>
    <definedName name="CEMENTO_GRIS_POR_KG">#REF!</definedName>
    <definedName name="Cemento_KG" localSheetId="1">#REF!</definedName>
    <definedName name="Cemento_KG" localSheetId="2">#REF!</definedName>
    <definedName name="Cemento_KG">#REF!</definedName>
    <definedName name="CEMENTO_KG_M3" localSheetId="1">#REF!</definedName>
    <definedName name="CEMENTO_KG_M3" localSheetId="2">#REF!</definedName>
    <definedName name="CEMENTO_KG_M3">#REF!</definedName>
    <definedName name="Cemento_x_kg" localSheetId="1">#REF!</definedName>
    <definedName name="Cemento_x_kg" localSheetId="2">#REF!</definedName>
    <definedName name="Cemento_x_kg">#REF!</definedName>
    <definedName name="CEMENTOBLANCO" localSheetId="1">#REF!</definedName>
    <definedName name="CEMENTOBLANCO" localSheetId="2">#REF!</definedName>
    <definedName name="CEMENTOBLANCO">#REF!</definedName>
    <definedName name="CEMENTOGRIS" localSheetId="1">#REF!</definedName>
    <definedName name="CEMENTOGRIS" localSheetId="2">#REF!</definedName>
    <definedName name="CEMENTOGRIS">#REF!</definedName>
    <definedName name="CERAMICA" localSheetId="1">#REF!</definedName>
    <definedName name="CERAMICA" localSheetId="2">#REF!</definedName>
    <definedName name="CERAMICA">#REF!</definedName>
    <definedName name="CERAMICA_PARA_BAÑOS_Y_MESONES" localSheetId="1">#REF!</definedName>
    <definedName name="CERAMICA_PARA_BAÑOS_Y_MESONES" localSheetId="2">#REF!</definedName>
    <definedName name="CERAMICA_PARA_BAÑOS_Y_MESONES">#REF!</definedName>
    <definedName name="CERAMICA_PARA_PISOS_TRAFICO_5_ANTIDESLIZANTE" localSheetId="1">#REF!</definedName>
    <definedName name="CERAMICA_PARA_PISOS_TRAFICO_5_ANTIDESLIZANTE" localSheetId="2">#REF!</definedName>
    <definedName name="CERAMICA_PARA_PISOS_TRAFICO_5_ANTIDESLIZANTE">#REF!</definedName>
    <definedName name="ceramica_trafico_5_antideslizante" localSheetId="1">#REF!</definedName>
    <definedName name="ceramica_trafico_5_antideslizante" localSheetId="2">#REF!</definedName>
    <definedName name="ceramica_trafico_5_antideslizante">#REF!</definedName>
    <definedName name="CERAMICATRAF5" localSheetId="1">#REF!</definedName>
    <definedName name="CERAMICATRAF5" localSheetId="2">#REF!</definedName>
    <definedName name="CERAMICATRAF5">#REF!</definedName>
    <definedName name="CERCHA_METALICA_EN_ANGULO" localSheetId="1">#REF!</definedName>
    <definedName name="CERCHA_METALICA_EN_ANGULO" localSheetId="2">#REF!</definedName>
    <definedName name="CERCHA_METALICA_EN_ANGULO">#REF!</definedName>
    <definedName name="CERCHA_METALICA_SEGÚN_DISEÑOS_INCLUYE_PLATINAS" localSheetId="1">#REF!</definedName>
    <definedName name="CERCHA_METALICA_SEGÚN_DISEÑOS_INCLUYE_PLATINAS" localSheetId="2">#REF!</definedName>
    <definedName name="CERCHA_METALICA_SEGÚN_DISEÑOS_INCLUYE_PLATINAS">#REF!</definedName>
    <definedName name="CERRADURA" localSheetId="1">#REF!</definedName>
    <definedName name="CERRADURA" localSheetId="2">#REF!</definedName>
    <definedName name="CERRADURA">#REF!</definedName>
    <definedName name="CERRADURA_DE_SOBREPONER" localSheetId="1">#REF!</definedName>
    <definedName name="CERRADURA_DE_SOBREPONER" localSheetId="2">#REF!</definedName>
    <definedName name="CERRADURA_DE_SOBREPONER">#REF!</definedName>
    <definedName name="cerradura1">#REF!</definedName>
    <definedName name="CERRAJERO" localSheetId="1">#REF!</definedName>
    <definedName name="CERRAJERO" localSheetId="2">#REF!</definedName>
    <definedName name="CERRAJERO">#REF!</definedName>
    <definedName name="cert">#REF!</definedName>
    <definedName name="CESPEDON" localSheetId="1">#REF!</definedName>
    <definedName name="CESPEDON" localSheetId="2">#REF!</definedName>
    <definedName name="CESPEDON">#REF!</definedName>
    <definedName name="Cf" localSheetId="1">#REF!</definedName>
    <definedName name="Cf" localSheetId="2">#REF!</definedName>
    <definedName name="Cf">#REF!</definedName>
    <definedName name="Cg" localSheetId="1">#REF!</definedName>
    <definedName name="Cg" localSheetId="2">#REF!</definedName>
    <definedName name="Cg">#REF!</definedName>
    <definedName name="CGDI01" localSheetId="1">#REF!</definedName>
    <definedName name="CGDI01" localSheetId="2">#REF!</definedName>
    <definedName name="CGDI01">#REF!</definedName>
    <definedName name="CGDI02" localSheetId="1">#REF!</definedName>
    <definedName name="CGDI02" localSheetId="2">#REF!</definedName>
    <definedName name="CGDI02">#REF!</definedName>
    <definedName name="CGDI03" localSheetId="1">#REF!</definedName>
    <definedName name="CGDI03" localSheetId="2">#REF!</definedName>
    <definedName name="CGDI03">#REF!</definedName>
    <definedName name="CGDI04" localSheetId="1">#REF!</definedName>
    <definedName name="CGDI04" localSheetId="2">#REF!</definedName>
    <definedName name="CGDI04">#REF!</definedName>
    <definedName name="CGDI05" localSheetId="1">#REF!</definedName>
    <definedName name="CGDI05" localSheetId="2">#REF!</definedName>
    <definedName name="CGDI05">#REF!</definedName>
    <definedName name="CGDI06" localSheetId="1">#REF!</definedName>
    <definedName name="CGDI06" localSheetId="2">#REF!</definedName>
    <definedName name="CGDI06">#REF!</definedName>
    <definedName name="CGDI07" localSheetId="1">#REF!</definedName>
    <definedName name="CGDI07" localSheetId="2">#REF!</definedName>
    <definedName name="CGDI07">#REF!</definedName>
    <definedName name="CGDI08" localSheetId="1">#REF!</definedName>
    <definedName name="CGDI08" localSheetId="2">#REF!</definedName>
    <definedName name="CGDI08">#REF!</definedName>
    <definedName name="CGEX01" localSheetId="1">#REF!</definedName>
    <definedName name="CGEX01" localSheetId="2">#REF!</definedName>
    <definedName name="CGEX01">#REF!</definedName>
    <definedName name="CGEX02" localSheetId="1">#REF!</definedName>
    <definedName name="CGEX02" localSheetId="2">#REF!</definedName>
    <definedName name="CGEX02">#REF!</definedName>
    <definedName name="CGEX031" localSheetId="1">#REF!</definedName>
    <definedName name="CGEX031" localSheetId="2">#REF!</definedName>
    <definedName name="CGEX031">#REF!</definedName>
    <definedName name="CGEX04" localSheetId="1">#REF!</definedName>
    <definedName name="CGEX04" localSheetId="2">#REF!</definedName>
    <definedName name="CGEX04">#REF!</definedName>
    <definedName name="CGFI011" localSheetId="1">#REF!</definedName>
    <definedName name="CGFI011" localSheetId="2">#REF!</definedName>
    <definedName name="CGFI011">#REF!</definedName>
    <definedName name="CGFI012" localSheetId="1">#REF!</definedName>
    <definedName name="CGFI012" localSheetId="2">#REF!</definedName>
    <definedName name="CGFI012">#REF!</definedName>
    <definedName name="CGFI021" localSheetId="1">#REF!</definedName>
    <definedName name="CGFI021" localSheetId="2">#REF!</definedName>
    <definedName name="CGFI021">#REF!</definedName>
    <definedName name="CGFI022" localSheetId="1">#REF!</definedName>
    <definedName name="CGFI022" localSheetId="2">#REF!</definedName>
    <definedName name="CGFI022">#REF!</definedName>
    <definedName name="CGFI023" localSheetId="1">#REF!</definedName>
    <definedName name="CGFI023" localSheetId="2">#REF!</definedName>
    <definedName name="CGFI023">#REF!</definedName>
    <definedName name="CGFI024" localSheetId="1">#REF!</definedName>
    <definedName name="CGFI024" localSheetId="2">#REF!</definedName>
    <definedName name="CGFI024">#REF!</definedName>
    <definedName name="CGFI031" localSheetId="1">#REF!</definedName>
    <definedName name="CGFI031" localSheetId="2">#REF!</definedName>
    <definedName name="CGFI031">#REF!</definedName>
    <definedName name="CGFI032" localSheetId="1">#REF!</definedName>
    <definedName name="CGFI032" localSheetId="2">#REF!</definedName>
    <definedName name="CGFI032">#REF!</definedName>
    <definedName name="CGFI0331" localSheetId="1">#REF!</definedName>
    <definedName name="CGFI0331" localSheetId="2">#REF!</definedName>
    <definedName name="CGFI0331">#REF!</definedName>
    <definedName name="CGFI0332" localSheetId="1">#REF!</definedName>
    <definedName name="CGFI0332" localSheetId="2">#REF!</definedName>
    <definedName name="CGFI0332">#REF!</definedName>
    <definedName name="CGFI0333" localSheetId="1">#REF!</definedName>
    <definedName name="CGFI0333" localSheetId="2">#REF!</definedName>
    <definedName name="CGFI0333">#REF!</definedName>
    <definedName name="CGFI0334" localSheetId="1">#REF!</definedName>
    <definedName name="CGFI0334" localSheetId="2">#REF!</definedName>
    <definedName name="CGFI0334">#REF!</definedName>
    <definedName name="CGFI0335" localSheetId="1">#REF!</definedName>
    <definedName name="CGFI0335" localSheetId="2">#REF!</definedName>
    <definedName name="CGFI0335">#REF!</definedName>
    <definedName name="CGFI0341" localSheetId="1">#REF!</definedName>
    <definedName name="CGFI0341" localSheetId="2">#REF!</definedName>
    <definedName name="CGFI0341">#REF!</definedName>
    <definedName name="CGFI0343" localSheetId="1">#REF!</definedName>
    <definedName name="CGFI0343" localSheetId="2">#REF!</definedName>
    <definedName name="CGFI0343">#REF!</definedName>
    <definedName name="CGFI0344" localSheetId="1">#REF!</definedName>
    <definedName name="CGFI0344" localSheetId="2">#REF!</definedName>
    <definedName name="CGFI0344">#REF!</definedName>
    <definedName name="CGPR01" localSheetId="1">#REF!</definedName>
    <definedName name="CGPR01" localSheetId="2">#REF!</definedName>
    <definedName name="CGPR01">#REF!</definedName>
    <definedName name="CGPR021" localSheetId="1">#REF!</definedName>
    <definedName name="CGPR021" localSheetId="2">#REF!</definedName>
    <definedName name="CGPR021">#REF!</definedName>
    <definedName name="CGPR022" localSheetId="1">#REF!</definedName>
    <definedName name="CGPR022" localSheetId="2">#REF!</definedName>
    <definedName name="CGPR022">#REF!</definedName>
    <definedName name="CGPR023" localSheetId="1">#REF!</definedName>
    <definedName name="CGPR023" localSheetId="2">#REF!</definedName>
    <definedName name="CGPR023">#REF!</definedName>
    <definedName name="CGPR024" localSheetId="1">#REF!</definedName>
    <definedName name="CGPR024" localSheetId="2">#REF!</definedName>
    <definedName name="CGPR024">#REF!</definedName>
    <definedName name="CGPR031" localSheetId="1">#REF!</definedName>
    <definedName name="CGPR031" localSheetId="2">#REF!</definedName>
    <definedName name="CGPR031">#REF!</definedName>
    <definedName name="CGPR032" localSheetId="1">#REF!</definedName>
    <definedName name="CGPR032" localSheetId="2">#REF!</definedName>
    <definedName name="CGPR032">#REF!</definedName>
    <definedName name="CGPR0331" localSheetId="1">#REF!</definedName>
    <definedName name="CGPR0331" localSheetId="2">#REF!</definedName>
    <definedName name="CGPR0331">#REF!</definedName>
    <definedName name="CGPR0332" localSheetId="1">#REF!</definedName>
    <definedName name="CGPR0332" localSheetId="2">#REF!</definedName>
    <definedName name="CGPR0332">#REF!</definedName>
    <definedName name="CGPR0333" localSheetId="1">#REF!</definedName>
    <definedName name="CGPR0333" localSheetId="2">#REF!</definedName>
    <definedName name="CGPR0333">#REF!</definedName>
    <definedName name="CGPR041" localSheetId="1">#REF!</definedName>
    <definedName name="CGPR041" localSheetId="2">#REF!</definedName>
    <definedName name="CGPR041">#REF!</definedName>
    <definedName name="CGPR042" localSheetId="1">#REF!</definedName>
    <definedName name="CGPR042" localSheetId="2">#REF!</definedName>
    <definedName name="CGPR042">#REF!</definedName>
    <definedName name="CGPR043" localSheetId="1">#REF!</definedName>
    <definedName name="CGPR043" localSheetId="2">#REF!</definedName>
    <definedName name="CGPR043">#REF!</definedName>
    <definedName name="CGPR051" localSheetId="1">#REF!</definedName>
    <definedName name="CGPR051" localSheetId="2">#REF!</definedName>
    <definedName name="CGPR051">#REF!</definedName>
    <definedName name="CGPR052" localSheetId="1">#REF!</definedName>
    <definedName name="CGPR052" localSheetId="2">#REF!</definedName>
    <definedName name="CGPR052">#REF!</definedName>
    <definedName name="CGPR0531" localSheetId="1">#REF!</definedName>
    <definedName name="CGPR0531" localSheetId="2">#REF!</definedName>
    <definedName name="CGPR0531">#REF!</definedName>
    <definedName name="CGPR0532" localSheetId="1">#REF!</definedName>
    <definedName name="CGPR0532" localSheetId="2">#REF!</definedName>
    <definedName name="CGPR0532">#REF!</definedName>
    <definedName name="CGPR0533" localSheetId="1">#REF!</definedName>
    <definedName name="CGPR0533" localSheetId="2">#REF!</definedName>
    <definedName name="CGPR0533">#REF!</definedName>
    <definedName name="CGPR0534" localSheetId="1">#REF!</definedName>
    <definedName name="CGPR0534" localSheetId="2">#REF!</definedName>
    <definedName name="CGPR0534">#REF!</definedName>
    <definedName name="CGPR0541" localSheetId="1">#REF!</definedName>
    <definedName name="CGPR0541" localSheetId="2">#REF!</definedName>
    <definedName name="CGPR0541">#REF!</definedName>
    <definedName name="CGPR0542" localSheetId="1">#REF!</definedName>
    <definedName name="CGPR0542" localSheetId="2">#REF!</definedName>
    <definedName name="CGPR0542">#REF!</definedName>
    <definedName name="CGPR0543" localSheetId="1">#REF!</definedName>
    <definedName name="CGPR0543" localSheetId="2">#REF!</definedName>
    <definedName name="CGPR0543">#REF!</definedName>
    <definedName name="CGPR061" localSheetId="1">#REF!</definedName>
    <definedName name="CGPR061" localSheetId="2">#REF!</definedName>
    <definedName name="CGPR061">#REF!</definedName>
    <definedName name="CGPR062" localSheetId="1">#REF!</definedName>
    <definedName name="CGPR062" localSheetId="2">#REF!</definedName>
    <definedName name="CGPR062">#REF!</definedName>
    <definedName name="CGPR0621" localSheetId="1">#REF!</definedName>
    <definedName name="CGPR0621" localSheetId="2">#REF!</definedName>
    <definedName name="CGPR0621">#REF!</definedName>
    <definedName name="CGPR0622" localSheetId="1">#REF!</definedName>
    <definedName name="CGPR0622" localSheetId="2">#REF!</definedName>
    <definedName name="CGPR0622">#REF!</definedName>
    <definedName name="CGPR0631" localSheetId="1">#REF!</definedName>
    <definedName name="CGPR0631" localSheetId="2">#REF!</definedName>
    <definedName name="CGPR0631">#REF!</definedName>
    <definedName name="CGPR0632" localSheetId="1">#REF!</definedName>
    <definedName name="CGPR0632" localSheetId="2">#REF!</definedName>
    <definedName name="CGPR0632">#REF!</definedName>
    <definedName name="CGPR0633" localSheetId="1">#REF!</definedName>
    <definedName name="CGPR0633" localSheetId="2">#REF!</definedName>
    <definedName name="CGPR0633">#REF!</definedName>
    <definedName name="CGPR0641" localSheetId="1">#REF!</definedName>
    <definedName name="CGPR0641" localSheetId="2">#REF!</definedName>
    <definedName name="CGPR0641">#REF!</definedName>
    <definedName name="CGPR0642" localSheetId="1">#REF!</definedName>
    <definedName name="CGPR0642" localSheetId="2">#REF!</definedName>
    <definedName name="CGPR0642">#REF!</definedName>
    <definedName name="CGPR0643" localSheetId="1">#REF!</definedName>
    <definedName name="CGPR0643" localSheetId="2">#REF!</definedName>
    <definedName name="CGPR0643">#REF!</definedName>
    <definedName name="CGRF01" localSheetId="1">#REF!</definedName>
    <definedName name="CGRF01" localSheetId="2">#REF!</definedName>
    <definedName name="CGRF01">#REF!</definedName>
    <definedName name="CGRF02" localSheetId="1">#REF!</definedName>
    <definedName name="CGRF02" localSheetId="2">#REF!</definedName>
    <definedName name="CGRF02">#REF!</definedName>
    <definedName name="CGRF031" localSheetId="1">#REF!</definedName>
    <definedName name="CGRF031" localSheetId="2">#REF!</definedName>
    <definedName name="CGRF031">#REF!</definedName>
    <definedName name="CGRF032" localSheetId="1">#REF!</definedName>
    <definedName name="CGRF032" localSheetId="2">#REF!</definedName>
    <definedName name="CGRF032">#REF!</definedName>
    <definedName name="CGRF0331" localSheetId="1">#REF!</definedName>
    <definedName name="CGRF0331" localSheetId="2">#REF!</definedName>
    <definedName name="CGRF0331">#REF!</definedName>
    <definedName name="CGRF0332" localSheetId="1">#REF!</definedName>
    <definedName name="CGRF0332" localSheetId="2">#REF!</definedName>
    <definedName name="CGRF0332">#REF!</definedName>
    <definedName name="CGRF0333" localSheetId="1">#REF!</definedName>
    <definedName name="CGRF0333" localSheetId="2">#REF!</definedName>
    <definedName name="CGRF0333">#REF!</definedName>
    <definedName name="CGRF0334" localSheetId="1">#REF!</definedName>
    <definedName name="CGRF0334" localSheetId="2">#REF!</definedName>
    <definedName name="CGRF0334">#REF!</definedName>
    <definedName name="CGRF0335" localSheetId="1">#REF!</definedName>
    <definedName name="CGRF0335" localSheetId="2">#REF!</definedName>
    <definedName name="CGRF0335">#REF!</definedName>
    <definedName name="CGRF0336" localSheetId="1">#REF!</definedName>
    <definedName name="CGRF0336" localSheetId="2">#REF!</definedName>
    <definedName name="CGRF0336">#REF!</definedName>
    <definedName name="CGRF0337" localSheetId="1">#REF!</definedName>
    <definedName name="CGRF0337" localSheetId="2">#REF!</definedName>
    <definedName name="CGRF0337">#REF!</definedName>
    <definedName name="CGRF0338" localSheetId="1">#REF!</definedName>
    <definedName name="CGRF0338" localSheetId="2">#REF!</definedName>
    <definedName name="CGRF0338">#REF!</definedName>
    <definedName name="CGRF0341" localSheetId="1">#REF!</definedName>
    <definedName name="CGRF0341" localSheetId="2">#REF!</definedName>
    <definedName name="CGRF0341">#REF!</definedName>
    <definedName name="CGRF0342" localSheetId="1">#REF!</definedName>
    <definedName name="CGRF0342" localSheetId="2">#REF!</definedName>
    <definedName name="CGRF0342">#REF!</definedName>
    <definedName name="CGRF0343" localSheetId="1">#REF!</definedName>
    <definedName name="CGRF0343" localSheetId="2">#REF!</definedName>
    <definedName name="CGRF0343">#REF!</definedName>
    <definedName name="CGRF041" localSheetId="1">#REF!</definedName>
    <definedName name="CGRF041" localSheetId="2">#REF!</definedName>
    <definedName name="CGRF041">#REF!</definedName>
    <definedName name="CGRF042" localSheetId="1">#REF!</definedName>
    <definedName name="CGRF042" localSheetId="2">#REF!</definedName>
    <definedName name="CGRF042">#REF!</definedName>
    <definedName name="CGRF0431" localSheetId="1">#REF!</definedName>
    <definedName name="CGRF0431" localSheetId="2">#REF!</definedName>
    <definedName name="CGRF0431">#REF!</definedName>
    <definedName name="CGRF0432" localSheetId="1">#REF!</definedName>
    <definedName name="CGRF0432" localSheetId="2">#REF!</definedName>
    <definedName name="CGRF0432">#REF!</definedName>
    <definedName name="CGRF0433" localSheetId="1">#REF!</definedName>
    <definedName name="CGRF0433" localSheetId="2">#REF!</definedName>
    <definedName name="CGRF0433">#REF!</definedName>
    <definedName name="CGRF0441" localSheetId="1">#REF!</definedName>
    <definedName name="CGRF0441" localSheetId="2">#REF!</definedName>
    <definedName name="CGRF0441">#REF!</definedName>
    <definedName name="CGRF0442" localSheetId="1">#REF!</definedName>
    <definedName name="CGRF0442" localSheetId="2">#REF!</definedName>
    <definedName name="CGRF0442">#REF!</definedName>
    <definedName name="CGRF0443" localSheetId="1">#REF!</definedName>
    <definedName name="CGRF0443" localSheetId="2">#REF!</definedName>
    <definedName name="CGRF0443">#REF!</definedName>
    <definedName name="CGSM01" localSheetId="1">#REF!</definedName>
    <definedName name="CGSM01" localSheetId="2">#REF!</definedName>
    <definedName name="CGSM01">#REF!</definedName>
    <definedName name="CGSM02" localSheetId="1">#REF!</definedName>
    <definedName name="CGSM02" localSheetId="2">#REF!</definedName>
    <definedName name="CGSM02">#REF!</definedName>
    <definedName name="CGSM03" localSheetId="1">#REF!</definedName>
    <definedName name="CGSM03" localSheetId="2">#REF!</definedName>
    <definedName name="CGSM03">#REF!</definedName>
    <definedName name="CGSM04" localSheetId="1">#REF!</definedName>
    <definedName name="CGSM04" localSheetId="2">#REF!</definedName>
    <definedName name="CGSM04">#REF!</definedName>
    <definedName name="CGSM05" localSheetId="1">#REF!</definedName>
    <definedName name="CGSM05" localSheetId="2">#REF!</definedName>
    <definedName name="CGSM05">#REF!</definedName>
    <definedName name="CGSO011" localSheetId="1">#REF!</definedName>
    <definedName name="CGSO011" localSheetId="2">#REF!</definedName>
    <definedName name="CGSO011">#REF!</definedName>
    <definedName name="CGSO012" localSheetId="1">#REF!</definedName>
    <definedName name="CGSO012" localSheetId="2">#REF!</definedName>
    <definedName name="CGSO012">#REF!</definedName>
    <definedName name="CGSO013" localSheetId="1">#REF!</definedName>
    <definedName name="CGSO013" localSheetId="2">#REF!</definedName>
    <definedName name="CGSO013">#REF!</definedName>
    <definedName name="CGSO014" localSheetId="1">#REF!</definedName>
    <definedName name="CGSO014" localSheetId="2">#REF!</definedName>
    <definedName name="CGSO014">#REF!</definedName>
    <definedName name="CGSO02" localSheetId="1">#REF!</definedName>
    <definedName name="CGSO02" localSheetId="2">#REF!</definedName>
    <definedName name="CGSO02">#REF!</definedName>
    <definedName name="CGSO031" localSheetId="1">#REF!</definedName>
    <definedName name="CGSO031" localSheetId="2">#REF!</definedName>
    <definedName name="CGSO031">#REF!</definedName>
    <definedName name="CGSO032" localSheetId="1">#REF!</definedName>
    <definedName name="CGSO032" localSheetId="2">#REF!</definedName>
    <definedName name="CGSO032">#REF!</definedName>
    <definedName name="CGSO033" localSheetId="1">#REF!</definedName>
    <definedName name="CGSO033" localSheetId="2">#REF!</definedName>
    <definedName name="CGSO033">#REF!</definedName>
    <definedName name="CGSO034" localSheetId="1">#REF!</definedName>
    <definedName name="CGSO034" localSheetId="2">#REF!</definedName>
    <definedName name="CGSO034">#REF!</definedName>
    <definedName name="CGSO041" localSheetId="1">#REF!</definedName>
    <definedName name="CGSO041" localSheetId="2">#REF!</definedName>
    <definedName name="CGSO041">#REF!</definedName>
    <definedName name="CGSO042" localSheetId="1">#REF!</definedName>
    <definedName name="CGSO042" localSheetId="2">#REF!</definedName>
    <definedName name="CGSO042">#REF!</definedName>
    <definedName name="CGSO043" localSheetId="1">#REF!</definedName>
    <definedName name="CGSO043" localSheetId="2">#REF!</definedName>
    <definedName name="CGSO043">#REF!</definedName>
    <definedName name="CGSO044" localSheetId="1">#REF!</definedName>
    <definedName name="CGSO044" localSheetId="2">#REF!</definedName>
    <definedName name="CGSO044">#REF!</definedName>
    <definedName name="CGSO051" localSheetId="1">#REF!</definedName>
    <definedName name="CGSO051" localSheetId="2">#REF!</definedName>
    <definedName name="CGSO051">#REF!</definedName>
    <definedName name="CGSO052" localSheetId="1">#REF!</definedName>
    <definedName name="CGSO052" localSheetId="2">#REF!</definedName>
    <definedName name="CGSO052">#REF!</definedName>
    <definedName name="CGSO053" localSheetId="1">#REF!</definedName>
    <definedName name="CGSO053" localSheetId="2">#REF!</definedName>
    <definedName name="CGSO053">#REF!</definedName>
    <definedName name="CGSO054" localSheetId="1">#REF!</definedName>
    <definedName name="CGSO054" localSheetId="2">#REF!</definedName>
    <definedName name="CGSO054">#REF!</definedName>
    <definedName name="CGSO055" localSheetId="1">#REF!</definedName>
    <definedName name="CGSO055" localSheetId="2">#REF!</definedName>
    <definedName name="CGSO055">#REF!</definedName>
    <definedName name="CGSO061" localSheetId="1">#REF!</definedName>
    <definedName name="CGSO061" localSheetId="2">#REF!</definedName>
    <definedName name="CGSO061">#REF!</definedName>
    <definedName name="CGSO062" localSheetId="1">#REF!</definedName>
    <definedName name="CGSO062" localSheetId="2">#REF!</definedName>
    <definedName name="CGSO062">#REF!</definedName>
    <definedName name="CGSO063" localSheetId="1">#REF!</definedName>
    <definedName name="CGSO063" localSheetId="2">#REF!</definedName>
    <definedName name="CGSO063">#REF!</definedName>
    <definedName name="CGSO064" localSheetId="1">#REF!</definedName>
    <definedName name="CGSO064" localSheetId="2">#REF!</definedName>
    <definedName name="CGSO064">#REF!</definedName>
    <definedName name="CGTR011" localSheetId="1">#REF!</definedName>
    <definedName name="CGTR011" localSheetId="2">#REF!</definedName>
    <definedName name="CGTR011">#REF!</definedName>
    <definedName name="CGTR012" localSheetId="1">#REF!</definedName>
    <definedName name="CGTR012" localSheetId="2">#REF!</definedName>
    <definedName name="CGTR012">#REF!</definedName>
    <definedName name="CGTR021" localSheetId="1">#REF!</definedName>
    <definedName name="CGTR021" localSheetId="2">#REF!</definedName>
    <definedName name="CGTR021">#REF!</definedName>
    <definedName name="CGTR022" localSheetId="1">#REF!</definedName>
    <definedName name="CGTR022" localSheetId="2">#REF!</definedName>
    <definedName name="CGTR022">#REF!</definedName>
    <definedName name="CGTR023" localSheetId="1">#REF!</definedName>
    <definedName name="CGTR023" localSheetId="2">#REF!</definedName>
    <definedName name="CGTR023">#REF!</definedName>
    <definedName name="CGTR031" localSheetId="1">#REF!</definedName>
    <definedName name="CGTR031" localSheetId="2">#REF!</definedName>
    <definedName name="CGTR031">#REF!</definedName>
    <definedName name="CGTR032" localSheetId="1">#REF!</definedName>
    <definedName name="CGTR032" localSheetId="2">#REF!</definedName>
    <definedName name="CGTR032">#REF!</definedName>
    <definedName name="CGTR033" localSheetId="1">#REF!</definedName>
    <definedName name="CGTR033" localSheetId="2">#REF!</definedName>
    <definedName name="CGTR033">#REF!</definedName>
    <definedName name="CGTR034" localSheetId="1">#REF!</definedName>
    <definedName name="CGTR034" localSheetId="2">#REF!</definedName>
    <definedName name="CGTR034">#REF!</definedName>
    <definedName name="CGTR035" localSheetId="1">#REF!</definedName>
    <definedName name="CGTR035" localSheetId="2">#REF!</definedName>
    <definedName name="CGTR035">#REF!</definedName>
    <definedName name="CGTR036" localSheetId="1">#REF!</definedName>
    <definedName name="CGTR036" localSheetId="2">#REF!</definedName>
    <definedName name="CGTR036">#REF!</definedName>
    <definedName name="CGTR037" localSheetId="1">#REF!</definedName>
    <definedName name="CGTR037" localSheetId="2">#REF!</definedName>
    <definedName name="CGTR037">#REF!</definedName>
    <definedName name="CGTR038" localSheetId="1">#REF!</definedName>
    <definedName name="CGTR038" localSheetId="2">#REF!</definedName>
    <definedName name="CGTR038">#REF!</definedName>
    <definedName name="CGTR039" localSheetId="1">#REF!</definedName>
    <definedName name="CGTR039" localSheetId="2">#REF!</definedName>
    <definedName name="CGTR039">#REF!</definedName>
    <definedName name="CGTR041" localSheetId="1">#REF!</definedName>
    <definedName name="CGTR041" localSheetId="2">#REF!</definedName>
    <definedName name="CGTR041">#REF!</definedName>
    <definedName name="CGTR042" localSheetId="1">#REF!</definedName>
    <definedName name="CGTR042" localSheetId="2">#REF!</definedName>
    <definedName name="CGTR042">#REF!</definedName>
    <definedName name="CGTR043" localSheetId="1">#REF!</definedName>
    <definedName name="CGTR043" localSheetId="2">#REF!</definedName>
    <definedName name="CGTR043">#REF!</definedName>
    <definedName name="CGTR044" localSheetId="1">#REF!</definedName>
    <definedName name="CGTR044" localSheetId="2">#REF!</definedName>
    <definedName name="CGTR044">#REF!</definedName>
    <definedName name="CGTR051" localSheetId="1">#REF!</definedName>
    <definedName name="CGTR051" localSheetId="2">#REF!</definedName>
    <definedName name="CGTR051">#REF!</definedName>
    <definedName name="Ch" localSheetId="1">#REF!</definedName>
    <definedName name="Ch" localSheetId="2">#REF!</definedName>
    <definedName name="Ch">#REF!</definedName>
    <definedName name="Change_in_Cash" hidden="1">#REF!</definedName>
    <definedName name="CHAPA" localSheetId="1">#REF!</definedName>
    <definedName name="CHAPA" localSheetId="2">#REF!</definedName>
    <definedName name="CHAPA">#REF!</definedName>
    <definedName name="CHAPA_INAFER_C_222" localSheetId="1">#REF!</definedName>
    <definedName name="CHAPA_INAFER_C_222" localSheetId="2">#REF!</definedName>
    <definedName name="CHAPA_INAFER_C_222">#REF!</definedName>
    <definedName name="CHAZO_METALICO_3_8" localSheetId="1">#REF!</definedName>
    <definedName name="CHAZO_METALICO_3_8" localSheetId="2">#REF!</definedName>
    <definedName name="CHAZO_METALICO_3_8">#REF!</definedName>
    <definedName name="CHAZOS_EXPANSIVO_5_8_X_2_1_2" localSheetId="1">#REF!</definedName>
    <definedName name="CHAZOS_EXPANSIVO_5_8_X_2_1_2" localSheetId="2">#REF!</definedName>
    <definedName name="CHAZOS_EXPANSIVO_5_8_X_2_1_2">#REF!</definedName>
    <definedName name="Check_to_Cash" hidden="1">#REF!</definedName>
    <definedName name="CHEQU" localSheetId="1">#REF!</definedName>
    <definedName name="CHEQU" localSheetId="2">#REF!</definedName>
    <definedName name="CHEQU">#REF!</definedName>
    <definedName name="CHEQUE_CORTINA_1" localSheetId="1">#REF!</definedName>
    <definedName name="CHEQUE_CORTINA_1" localSheetId="2">#REF!</definedName>
    <definedName name="CHEQUE_CORTINA_1">#REF!</definedName>
    <definedName name="CHEQUE12" localSheetId="1">#REF!</definedName>
    <definedName name="CHEQUE12" localSheetId="2">#REF!</definedName>
    <definedName name="CHEQUE12">#REF!</definedName>
    <definedName name="CHEQUE34" localSheetId="1">#REF!</definedName>
    <definedName name="CHEQUE34" localSheetId="2">#REF!</definedName>
    <definedName name="CHEQUE34">#REF!</definedName>
    <definedName name="CHEQUEO_1_2" localSheetId="1">#REF!</definedName>
    <definedName name="CHEQUEO_1_2" localSheetId="2">#REF!</definedName>
    <definedName name="CHEQUEO_1_2">#REF!</definedName>
    <definedName name="CHINA" localSheetId="1">#REF!</definedName>
    <definedName name="CHINA" localSheetId="2">#REF!</definedName>
    <definedName name="CHINA">#REF!</definedName>
    <definedName name="CHK_PU" localSheetId="1">#REF!</definedName>
    <definedName name="CHK_PU" localSheetId="2">#REF!</definedName>
    <definedName name="CHK_PU">#REF!</definedName>
    <definedName name="chorote" localSheetId="1">#REF!</definedName>
    <definedName name="chorote" localSheetId="2">#REF!</definedName>
    <definedName name="chorote">#REF!</definedName>
    <definedName name="CHP" localSheetId="1">#REF!</definedName>
    <definedName name="CHP" localSheetId="2">#REF!</definedName>
    <definedName name="CHP">#REF!</definedName>
    <definedName name="CHUILA">'[76]trafos acad'!#REF!</definedName>
    <definedName name="Ci" localSheetId="1">#REF!</definedName>
    <definedName name="Ci" localSheetId="2">#REF!</definedName>
    <definedName name="Ci">#REF!</definedName>
    <definedName name="CICLOPEO" localSheetId="1">#REF!</definedName>
    <definedName name="CICLOPEO" localSheetId="2">#REF!</definedName>
    <definedName name="CICLOPEO">#REF!</definedName>
    <definedName name="CICLOPEO2500">[31]UNITARIOS_PROYECTO!#REF!</definedName>
    <definedName name="cieloraso">#REF!</definedName>
    <definedName name="cieloraso1">#REF!</definedName>
    <definedName name="CieRa">#REF!</definedName>
    <definedName name="CILIND">[77]TUBERIA!$AE$10:$AE$14</definedName>
    <definedName name="cindir">#REF!</definedName>
    <definedName name="cinta" localSheetId="1">#REF!</definedName>
    <definedName name="cinta" localSheetId="2">#REF!</definedName>
    <definedName name="cinta">#REF!</definedName>
    <definedName name="CINTA_AISLANTE" localSheetId="1">#REF!</definedName>
    <definedName name="CINTA_AISLANTE" localSheetId="2">#REF!</definedName>
    <definedName name="CINTA_AISLANTE">#REF!</definedName>
    <definedName name="CINTA_BAND_IT_3_4__x_70_cm._Y_HEBILLA_BAND_IT_3_4" localSheetId="1">#REF!</definedName>
    <definedName name="CINTA_BAND_IT_3_4__x_70_cm._Y_HEBILLA_BAND_IT_3_4" localSheetId="2">#REF!</definedName>
    <definedName name="CINTA_BAND_IT_3_4__x_70_cm._Y_HEBILLA_BAND_IT_3_4">#REF!</definedName>
    <definedName name="CINTA_BAND_IT_5_8__ROLLO" localSheetId="1">#REF!</definedName>
    <definedName name="CINTA_BAND_IT_5_8__ROLLO" localSheetId="2">#REF!</definedName>
    <definedName name="CINTA_BAND_IT_5_8__ROLLO">#REF!</definedName>
    <definedName name="CINTA_TEFLON" localSheetId="1">#REF!</definedName>
    <definedName name="CINTA_TEFLON" localSheetId="2">#REF!</definedName>
    <definedName name="CINTA_TEFLON">#REF!</definedName>
    <definedName name="cinta_teflón">#REF!</definedName>
    <definedName name="CINTA_V_15" localSheetId="1">#REF!</definedName>
    <definedName name="CINTA_V_15" localSheetId="2">#REF!</definedName>
    <definedName name="CINTA_V_15">#REF!</definedName>
    <definedName name="CINTA20">[31]MATERIALES!#REF!</definedName>
    <definedName name="CINTAPVC" localSheetId="1">#REF!</definedName>
    <definedName name="CINTAPVC" localSheetId="2">#REF!</definedName>
    <definedName name="CINTAPVC">#REF!</definedName>
    <definedName name="CINTAPVC20">[31]MATERIALES!#REF!</definedName>
    <definedName name="cintas_metricas">#REF!</definedName>
    <definedName name="CINTASEÑA" localSheetId="1">#REF!</definedName>
    <definedName name="CINTASEÑA" localSheetId="2">#REF!</definedName>
    <definedName name="CINTASEÑA">#REF!</definedName>
    <definedName name="Cintilla_de_Poliuretano" localSheetId="1">#REF!</definedName>
    <definedName name="Cintilla_de_Poliuretano" localSheetId="2">#REF!</definedName>
    <definedName name="Cintilla_de_Poliuretano">#REF!</definedName>
    <definedName name="CIRCUITOS" localSheetId="1">#REF!</definedName>
    <definedName name="CIRCUITOS" localSheetId="2">#REF!</definedName>
    <definedName name="CIRCUITOS">#REF!</definedName>
    <definedName name="CISNEROS" localSheetId="1">#REF!</definedName>
    <definedName name="CISNEROS" localSheetId="2">#REF!</definedName>
    <definedName name="CISNEROS">#REF!</definedName>
    <definedName name="Ciudad">'[78]FIRMAS y DATOS'!$F:$F</definedName>
    <definedName name="Cj" localSheetId="1">#REF!</definedName>
    <definedName name="Cj" localSheetId="2">#REF!</definedName>
    <definedName name="Cj">#REF!</definedName>
    <definedName name="cjsa" localSheetId="1" hidden="1">#REF!</definedName>
    <definedName name="cjsa" localSheetId="2" hidden="1">#REF!</definedName>
    <definedName name="cjsa" hidden="1">#REF!</definedName>
    <definedName name="Ck" localSheetId="1">#REF!</definedName>
    <definedName name="Ck" localSheetId="2">#REF!</definedName>
    <definedName name="Ck">#REF!</definedName>
    <definedName name="CL" localSheetId="1">#REF!</definedName>
    <definedName name="CL" localSheetId="2">#REF!</definedName>
    <definedName name="CL">#REF!</definedName>
    <definedName name="clase">#REF!</definedName>
    <definedName name="clasea" localSheetId="1">#REF!</definedName>
    <definedName name="clasea" localSheetId="2">#REF!</definedName>
    <definedName name="clasea">#REF!</definedName>
    <definedName name="claseb" localSheetId="1">#REF!</definedName>
    <definedName name="claseb" localSheetId="2">#REF!</definedName>
    <definedName name="claseb">#REF!</definedName>
    <definedName name="ClaseOfer">[61]Validaciones!$K$3:$K$12</definedName>
    <definedName name="clavo" localSheetId="1">#REF!</definedName>
    <definedName name="clavo" localSheetId="2">#REF!</definedName>
    <definedName name="clavo">#REF!</definedName>
    <definedName name="CLAVOS" localSheetId="1">#REF!</definedName>
    <definedName name="CLAVOS" localSheetId="2">#REF!</definedName>
    <definedName name="CLAVOS">#REF!</definedName>
    <definedName name="cldCoordinador">[79]Formato!$J$43</definedName>
    <definedName name="cldDepartamento">[79]Formato!$E$43</definedName>
    <definedName name="cldResumen">[79]Formato!$C$44</definedName>
    <definedName name="CLEVA">'[76]trafos acad'!#REF!</definedName>
    <definedName name="Cliente">#REF!</definedName>
    <definedName name="Cll" localSheetId="1">#REF!</definedName>
    <definedName name="Cll" localSheetId="2">#REF!</definedName>
    <definedName name="Cll">#REF!</definedName>
    <definedName name="CLUSTER_AC">#REF!</definedName>
    <definedName name="CLUSTER_AD">#REF!</definedName>
    <definedName name="CLUSTER_D">#REF!</definedName>
    <definedName name="CLUSTER_Z">#REF!</definedName>
    <definedName name="CM" localSheetId="1">#REF!</definedName>
    <definedName name="CM" localSheetId="2">#REF!</definedName>
    <definedName name="Cm">#REF!</definedName>
    <definedName name="cmf" localSheetId="1">#REF!</definedName>
    <definedName name="cmf" localSheetId="2">#REF!</definedName>
    <definedName name="cmf">#REF!</definedName>
    <definedName name="CMIBLE" localSheetId="1">#REF!</definedName>
    <definedName name="CMIBLE" localSheetId="2">#REF!</definedName>
    <definedName name="CMIBLE">#REF!</definedName>
    <definedName name="CMIBLE1" localSheetId="1">#REF!</definedName>
    <definedName name="CMIBLE1" localSheetId="2">#REF!</definedName>
    <definedName name="CMIBLE1">#REF!</definedName>
    <definedName name="Cn" localSheetId="1">#REF!</definedName>
    <definedName name="Cn" localSheetId="2">#REF!</definedName>
    <definedName name="Cn">#REF!</definedName>
    <definedName name="Cñ" localSheetId="1">#REF!</definedName>
    <definedName name="Cñ" localSheetId="2">#REF!</definedName>
    <definedName name="Cñ">#REF!</definedName>
    <definedName name="CO" localSheetId="1">#REF!</definedName>
    <definedName name="CO" localSheetId="2">#REF!</definedName>
    <definedName name="Co">#REF!</definedName>
    <definedName name="COCO8" localSheetId="1">#REF!</definedName>
    <definedName name="COCO8" localSheetId="2">#REF!</definedName>
    <definedName name="COCO8">#REF!</definedName>
    <definedName name="Cod" localSheetId="1">#REF!</definedName>
    <definedName name="Cod" localSheetId="2">#REF!</definedName>
    <definedName name="Cod">#REF!</definedName>
    <definedName name="CodActEco" localSheetId="1">#REF!</definedName>
    <definedName name="CodActEco" localSheetId="2">#REF!</definedName>
    <definedName name="CodActEco">#REF!</definedName>
    <definedName name="CodAPU">[61]Validaciones!$AR$3:$AR$185</definedName>
    <definedName name="codigo" localSheetId="1">#REF!,#REF!</definedName>
    <definedName name="codigo" localSheetId="2">#REF!,#REF!</definedName>
    <definedName name="codigo">#REF!,#REF!</definedName>
    <definedName name="Codigo_M.Obra">#REF!</definedName>
    <definedName name="CodigoInversion" localSheetId="1">#REF!</definedName>
    <definedName name="CodigoInversion" localSheetId="2">#REF!</definedName>
    <definedName name="CodigoInversion">#REF!</definedName>
    <definedName name="CodigoProyecto" localSheetId="1">#REF!</definedName>
    <definedName name="CodigoProyecto" localSheetId="2">#REF!</definedName>
    <definedName name="CodigoProyecto">#REF!</definedName>
    <definedName name="Codigos" localSheetId="1">#REF!</definedName>
    <definedName name="Codigos" localSheetId="2">#REF!</definedName>
    <definedName name="Codigos">#REF!</definedName>
    <definedName name="codo__gran_radio_45°_4__Presion" localSheetId="1">#REF!</definedName>
    <definedName name="codo__gran_radio_45°_4__Presion" localSheetId="2">#REF!</definedName>
    <definedName name="codo__gran_radio_45°_4__Presion">#REF!</definedName>
    <definedName name="CODO__PRESION_PVC_1" localSheetId="1">#REF!</definedName>
    <definedName name="CODO__PRESION_PVC_1" localSheetId="2">#REF!</definedName>
    <definedName name="CODO__PRESION_PVC_1">#REF!</definedName>
    <definedName name="CODO_45___3__GRAN_RADIO_C_x_E" localSheetId="1">#REF!</definedName>
    <definedName name="CODO_45___3__GRAN_RADIO_C_x_E" localSheetId="2">#REF!</definedName>
    <definedName name="CODO_45___3__GRAN_RADIO_C_x_E">#REF!</definedName>
    <definedName name="CODO_45___3__P.V.C" localSheetId="1">#REF!</definedName>
    <definedName name="CODO_45___3__P.V.C" localSheetId="2">#REF!</definedName>
    <definedName name="CODO_45___3__P.V.C">#REF!</definedName>
    <definedName name="CODO_45__2__P.V.C" localSheetId="1">#REF!</definedName>
    <definedName name="CODO_45__2__P.V.C" localSheetId="2">#REF!</definedName>
    <definedName name="CODO_45__2__P.V.C">#REF!</definedName>
    <definedName name="CODO_45_PVC_1" localSheetId="1">#REF!</definedName>
    <definedName name="CODO_45_PVC_1" localSheetId="2">#REF!</definedName>
    <definedName name="CODO_45_PVC_1">#REF!</definedName>
    <definedName name="CODO_45_PVC_1_2" localSheetId="1">#REF!</definedName>
    <definedName name="CODO_45_PVC_1_2" localSheetId="2">#REF!</definedName>
    <definedName name="CODO_45_PVC_1_2">#REF!</definedName>
    <definedName name="Codo_45°_PVC_6" localSheetId="1">#REF!</definedName>
    <definedName name="Codo_45°_PVC_6" localSheetId="2">#REF!</definedName>
    <definedName name="Codo_45°_PVC_6">#REF!</definedName>
    <definedName name="CODO_90___3__GRAN_RADIO_C_x_E" localSheetId="1">#REF!</definedName>
    <definedName name="CODO_90___3__GRAN_RADIO_C_x_E" localSheetId="2">#REF!</definedName>
    <definedName name="CODO_90___3__GRAN_RADIO_C_x_E">#REF!</definedName>
    <definedName name="CODO_90___3__P.V.C" localSheetId="1">#REF!</definedName>
    <definedName name="CODO_90___3__P.V.C" localSheetId="2">#REF!</definedName>
    <definedName name="CODO_90___3__P.V.C">#REF!</definedName>
    <definedName name="CODO_90_PRESION_CPVC_DE_1_2" localSheetId="1">#REF!</definedName>
    <definedName name="CODO_90_PRESION_CPVC_DE_1_2" localSheetId="2">#REF!</definedName>
    <definedName name="CODO_90_PRESION_CPVC_DE_1_2">#REF!</definedName>
    <definedName name="CODO_90_PVC_1" localSheetId="1">#REF!</definedName>
    <definedName name="CODO_90_PVC_1" localSheetId="2">#REF!</definedName>
    <definedName name="CODO_90_PVC_1">#REF!</definedName>
    <definedName name="CODO_90_PVC_3_4" localSheetId="1">#REF!</definedName>
    <definedName name="CODO_90_PVC_3_4" localSheetId="2">#REF!</definedName>
    <definedName name="CODO_90_PVC_3_4">#REF!</definedName>
    <definedName name="CODO_90_SANITARIO_PAVCO_DE_2" localSheetId="1">#REF!</definedName>
    <definedName name="CODO_90_SANITARIO_PAVCO_DE_2" localSheetId="2">#REF!</definedName>
    <definedName name="CODO_90_SANITARIO_PAVCO_DE_2">#REF!</definedName>
    <definedName name="CODO_90_SANITARIO_PAVCO_DE_4" localSheetId="1">#REF!</definedName>
    <definedName name="CODO_90_SANITARIO_PAVCO_DE_4" localSheetId="2">#REF!</definedName>
    <definedName name="CODO_90_SANITARIO_PAVCO_DE_4">#REF!</definedName>
    <definedName name="CODO_90_SANITARIO_PAVCO_DE_6" localSheetId="1">#REF!</definedName>
    <definedName name="CODO_90_SANITARIO_PAVCO_DE_6" localSheetId="2">#REF!</definedName>
    <definedName name="CODO_90_SANITARIO_PAVCO_DE_6">#REF!</definedName>
    <definedName name="CODO_90_x_3__B_x_B" localSheetId="1">#REF!</definedName>
    <definedName name="CODO_90_x_3__B_x_B" localSheetId="2">#REF!</definedName>
    <definedName name="CODO_90_x_3__B_x_B">#REF!</definedName>
    <definedName name="CODO_90_x_3__B_x_EL" localSheetId="1">#REF!</definedName>
    <definedName name="CODO_90_x_3__B_x_EL" localSheetId="2">#REF!</definedName>
    <definedName name="CODO_90_x_3__B_x_EL">#REF!</definedName>
    <definedName name="codo_de_cemento_diám._8_pg">#REF!</definedName>
    <definedName name="codo_gran_radio_11_25°_4__Presion" localSheetId="1">#REF!</definedName>
    <definedName name="codo_gran_radio_11_25°_4__Presion" localSheetId="2">#REF!</definedName>
    <definedName name="codo_gran_radio_11_25°_4__Presion">#REF!</definedName>
    <definedName name="Codo_gran_radio_11_25°_8__Presion" localSheetId="1">#REF!</definedName>
    <definedName name="Codo_gran_radio_11_25°_8__Presion" localSheetId="2">#REF!</definedName>
    <definedName name="Codo_gran_radio_11_25°_8__Presion">#REF!</definedName>
    <definedName name="codo_gran_radio_22_5°_4__Presion" localSheetId="1">#REF!</definedName>
    <definedName name="codo_gran_radio_22_5°_4__Presion" localSheetId="2">#REF!</definedName>
    <definedName name="codo_gran_radio_22_5°_4__Presion">#REF!</definedName>
    <definedName name="codo_gran_radio_90°_4___Presion" localSheetId="1">#REF!</definedName>
    <definedName name="codo_gran_radio_90°_4___Presion" localSheetId="2">#REF!</definedName>
    <definedName name="codo_gran_radio_90°_4___Presion">#REF!</definedName>
    <definedName name="CODO_P.V.C_90___1_2" localSheetId="1">#REF!</definedName>
    <definedName name="CODO_P.V.C_90___1_2" localSheetId="2">#REF!</definedName>
    <definedName name="CODO_P.V.C_90___1_2">#REF!</definedName>
    <definedName name="CODO_PRESION_PVC_1_2" localSheetId="1">#REF!</definedName>
    <definedName name="CODO_PRESION_PVC_1_2" localSheetId="2">#REF!</definedName>
    <definedName name="CODO_PRESION_PVC_1_2">#REF!</definedName>
    <definedName name="CODO_PRESION_PVC_11_2" localSheetId="1">#REF!</definedName>
    <definedName name="CODO_PRESION_PVC_11_2" localSheetId="2">#REF!</definedName>
    <definedName name="CODO_PRESION_PVC_11_2">#REF!</definedName>
    <definedName name="CODO_PRESION_PVC_3" localSheetId="1">#REF!</definedName>
    <definedName name="CODO_PRESION_PVC_3" localSheetId="2">#REF!</definedName>
    <definedName name="CODO_PRESION_PVC_3">#REF!</definedName>
    <definedName name="CODO_PRESION_PVC_3_4" localSheetId="1">#REF!</definedName>
    <definedName name="CODO_PRESION_PVC_3_4" localSheetId="2">#REF!</definedName>
    <definedName name="CODO_PRESION_PVC_3_4">#REF!</definedName>
    <definedName name="CODO_PVC_4" localSheetId="1">#REF!</definedName>
    <definedName name="CODO_PVC_4" localSheetId="2">#REF!</definedName>
    <definedName name="CODO_PVC_4">#REF!</definedName>
    <definedName name="CODO_PVC_6" localSheetId="1">#REF!</definedName>
    <definedName name="CODO_PVC_6" localSheetId="2">#REF!</definedName>
    <definedName name="CODO_PVC_6">#REF!</definedName>
    <definedName name="CODO_PVC_AGUAS_LLUVIAS_3" localSheetId="1">#REF!</definedName>
    <definedName name="CODO_PVC_AGUAS_LLUVIAS_3" localSheetId="2">#REF!</definedName>
    <definedName name="CODO_PVC_AGUAS_LLUVIAS_3">#REF!</definedName>
    <definedName name="CODO_PVC_AGUAS_LLUVIAS_4" localSheetId="1">#REF!</definedName>
    <definedName name="CODO_PVC_AGUAS_LLUVIAS_4" localSheetId="2">#REF!</definedName>
    <definedName name="CODO_PVC_AGUAS_LLUVIAS_4">#REF!</definedName>
    <definedName name="CODO_PVC_SANITARIO_2" localSheetId="1">#REF!</definedName>
    <definedName name="CODO_PVC_SANITARIO_2" localSheetId="2">#REF!</definedName>
    <definedName name="CODO_PVC_SANITARIO_2">#REF!</definedName>
    <definedName name="CODO_PVC_SANITARIO_3" localSheetId="1">#REF!</definedName>
    <definedName name="CODO_PVC_SANITARIO_3" localSheetId="2">#REF!</definedName>
    <definedName name="CODO_PVC_SANITARIO_3">#REF!</definedName>
    <definedName name="CODO_PVC_SANITARIO_4" localSheetId="1">#REF!</definedName>
    <definedName name="CODO_PVC_SANITARIO_4" localSheetId="2">#REF!</definedName>
    <definedName name="CODO_PVC_SANITARIO_4">#REF!</definedName>
    <definedName name="CODO_PVC_SANITARIO_6" localSheetId="1">#REF!</definedName>
    <definedName name="CODO_PVC_SANITARIO_6" localSheetId="2">#REF!</definedName>
    <definedName name="CODO_PVC_SANITARIO_6">#REF!</definedName>
    <definedName name="Codo_sanitario_pvc_10" localSheetId="1">#REF!</definedName>
    <definedName name="Codo_sanitario_pvc_10" localSheetId="2">#REF!</definedName>
    <definedName name="Codo_sanitario_pvc_10">#REF!</definedName>
    <definedName name="CODO_SANITARIO_PVC_45x110" localSheetId="1">#REF!</definedName>
    <definedName name="CODO_SANITARIO_PVC_45x110" localSheetId="2">#REF!</definedName>
    <definedName name="CODO_SANITARIO_PVC_45x110">#REF!</definedName>
    <definedName name="CODO_SANITARIO_PVC_45x160" localSheetId="1">#REF!</definedName>
    <definedName name="CODO_SANITARIO_PVC_45x160" localSheetId="2">#REF!</definedName>
    <definedName name="CODO_SANITARIO_PVC_45x160">#REF!</definedName>
    <definedName name="CODO10" localSheetId="1">#REF!</definedName>
    <definedName name="CODO10" localSheetId="2">#REF!</definedName>
    <definedName name="CODO10">#REF!</definedName>
    <definedName name="CODO11252">[31]MATERIALES!#REF!</definedName>
    <definedName name="CODO2252">[31]MATERIALES!#REF!</definedName>
    <definedName name="CODO451">[31]MATERIALES!#REF!</definedName>
    <definedName name="codo456" localSheetId="1">#REF!</definedName>
    <definedName name="codo456" localSheetId="2">#REF!</definedName>
    <definedName name="codo456">#REF!</definedName>
    <definedName name="CODO45PRE2">[31]MATERIALES!#REF!</definedName>
    <definedName name="CODO901">[31]MATERIALES!#REF!</definedName>
    <definedName name="codopre1545">[31]MATERIALES!#REF!</definedName>
    <definedName name="CODOPRE1590">[31]MATERIALES!#REF!</definedName>
    <definedName name="CODOPRE2545">[31]MATERIALES!#REF!</definedName>
    <definedName name="CODOPRE290">[31]MATERIALES!#REF!</definedName>
    <definedName name="CODOPRE90" localSheetId="1">#REF!</definedName>
    <definedName name="CODOPRE90" localSheetId="2">#REF!</definedName>
    <definedName name="CODOPRE90">#REF!</definedName>
    <definedName name="CODOS" localSheetId="1">#REF!</definedName>
    <definedName name="CODOS" localSheetId="2">#REF!</definedName>
    <definedName name="CODOS">#REF!</definedName>
    <definedName name="CODOSAN3">[31]MATERIALES!#REF!</definedName>
    <definedName name="codosan4" localSheetId="1">#REF!</definedName>
    <definedName name="codosan4" localSheetId="2">#REF!</definedName>
    <definedName name="codosan4">#REF!</definedName>
    <definedName name="codosan456" localSheetId="1">#REF!</definedName>
    <definedName name="codosan456" localSheetId="2">#REF!</definedName>
    <definedName name="codosan456">#REF!</definedName>
    <definedName name="codosan6" localSheetId="1">#REF!</definedName>
    <definedName name="codosan6" localSheetId="2">#REF!</definedName>
    <definedName name="codosan6">#REF!</definedName>
    <definedName name="COFINANCIACION">#REF!</definedName>
    <definedName name="cogvsiruj" localSheetId="1">#REF!</definedName>
    <definedName name="cogvsiruj" localSheetId="2">#REF!</definedName>
    <definedName name="cogvsiruj">#REF!</definedName>
    <definedName name="COLADERA2">[31]MATERIALES!#REF!</definedName>
    <definedName name="COLADERA3">[31]MATERIALES!#REF!</definedName>
    <definedName name="COLLAR_DE_DERIVACIÓN" localSheetId="1">#REF!</definedName>
    <definedName name="COLLAR_DE_DERIVACIÓN" localSheetId="2">#REF!</definedName>
    <definedName name="COLLAR_DE_DERIVACIÓN">#REF!</definedName>
    <definedName name="COLLAR_DE_DERIVACION_2____1_2" localSheetId="1">#REF!</definedName>
    <definedName name="COLLAR_DE_DERIVACION_2____1_2" localSheetId="2">#REF!</definedName>
    <definedName name="COLLAR_DE_DERIVACION_2____1_2">#REF!</definedName>
    <definedName name="COLLAR_DE_DERIVACION_2__X_1" localSheetId="1">#REF!</definedName>
    <definedName name="COLLAR_DE_DERIVACION_2__X_1" localSheetId="2">#REF!</definedName>
    <definedName name="COLLAR_DE_DERIVACION_2__X_1">#REF!</definedName>
    <definedName name="COLLAR_DE_DERIVACION_3____1_2" localSheetId="1">#REF!</definedName>
    <definedName name="COLLAR_DE_DERIVACION_3____1_2" localSheetId="2">#REF!</definedName>
    <definedName name="COLLAR_DE_DERIVACION_3____1_2">#REF!</definedName>
    <definedName name="Collar_de_derivación_4_x1_2__PVC" localSheetId="1">#REF!</definedName>
    <definedName name="Collar_de_derivación_4_x1_2__PVC" localSheetId="2">#REF!</definedName>
    <definedName name="Collar_de_derivación_4_x1_2__PVC">#REF!</definedName>
    <definedName name="Collar_de_derivación_4_x3_4__PVC" localSheetId="1">#REF!</definedName>
    <definedName name="Collar_de_derivación_4_x3_4__PVC" localSheetId="2">#REF!</definedName>
    <definedName name="Collar_de_derivación_4_x3_4__PVC">#REF!</definedName>
    <definedName name="Collar_de_derivación_8_x1_PVC" localSheetId="1">#REF!</definedName>
    <definedName name="Collar_de_derivación_8_x1_PVC" localSheetId="2">#REF!</definedName>
    <definedName name="Collar_de_derivación_8_x1_PVC">#REF!</definedName>
    <definedName name="COLLAR_DE_DERIVACION_DE_HF_DE_3____1_2__PARA_INSTALACION_DE_VENTOSA_EN_TUBERIA_DE_P.V.C" localSheetId="1">#REF!</definedName>
    <definedName name="COLLAR_DE_DERIVACION_DE_HF_DE_3____1_2__PARA_INSTALACION_DE_VENTOSA_EN_TUBERIA_DE_P.V.C" localSheetId="2">#REF!</definedName>
    <definedName name="COLLAR_DE_DERIVACION_DE_HF_DE_3____1_2__PARA_INSTALACION_DE_VENTOSA_EN_TUBERIA_DE_P.V.C">#REF!</definedName>
    <definedName name="collar18x4">[31]MATERIALES!#REF!</definedName>
    <definedName name="COLLAR215">[80]MATERIALES!$D$69</definedName>
    <definedName name="COLLARIN" localSheetId="1">#REF!</definedName>
    <definedName name="COLLARIN" localSheetId="2">#REF!</definedName>
    <definedName name="COLLARIN">#REF!</definedName>
    <definedName name="COLLARÍN">'[81]LISTA DE MATERIALES'!$D$121</definedName>
    <definedName name="colmaniobra">[31]MATERIALES!#REF!</definedName>
    <definedName name="COLON" localSheetId="1">#REF!</definedName>
    <definedName name="COLON" localSheetId="2">#REF!</definedName>
    <definedName name="COLON">#REF!</definedName>
    <definedName name="ColTap" localSheetId="1">#REF!</definedName>
    <definedName name="ColTap" localSheetId="2">#REF!</definedName>
    <definedName name="ColTap">#REF!</definedName>
    <definedName name="columna" localSheetId="1">#REF!</definedName>
    <definedName name="columna" localSheetId="2">#REF!</definedName>
    <definedName name="columna">#REF!</definedName>
    <definedName name="COLUMNA_METALICA_d_10_E_5MM" localSheetId="1">#REF!</definedName>
    <definedName name="COLUMNA_METALICA_d_10_E_5MM" localSheetId="2">#REF!</definedName>
    <definedName name="COLUMNA_METALICA_d_10_E_5MM">#REF!</definedName>
    <definedName name="columnas">#REF!</definedName>
    <definedName name="columnas1">#REF!</definedName>
    <definedName name="Com" localSheetId="1">#REF!</definedName>
    <definedName name="Com" localSheetId="2">#REF!</definedName>
    <definedName name="Com">#REF!</definedName>
    <definedName name="COM.LIM">#REF!</definedName>
    <definedName name="comb1">#REF!</definedName>
    <definedName name="comb2">#REF!</definedName>
    <definedName name="comb3">#REF!</definedName>
    <definedName name="comb4">#REF!</definedName>
    <definedName name="COMB5">#REF!</definedName>
    <definedName name="COMIDA" localSheetId="1">#REF!</definedName>
    <definedName name="COMIDA" localSheetId="2">#REF!</definedName>
    <definedName name="COMIDA">#REF!</definedName>
    <definedName name="COMPACTA" localSheetId="1">#REF!</definedName>
    <definedName name="COMPACTA" localSheetId="2">#REF!</definedName>
    <definedName name="COMPACTA">#REF!</definedName>
    <definedName name="compactacion" localSheetId="1">#REF!</definedName>
    <definedName name="compactacion" localSheetId="2">#REF!</definedName>
    <definedName name="compactacion">#REF!</definedName>
    <definedName name="Compactador_Manual_Rana" localSheetId="1">#REF!</definedName>
    <definedName name="Compactador_Manual_Rana" localSheetId="2">#REF!</definedName>
    <definedName name="Compactador_Manual_Rana">#REF!</definedName>
    <definedName name="Compactador_Manual_Saltarín" localSheetId="1">#REF!</definedName>
    <definedName name="Compactador_Manual_Saltarín" localSheetId="2">#REF!</definedName>
    <definedName name="Compactador_Manual_Saltarín">#REF!</definedName>
    <definedName name="Compilado">#REF!</definedName>
    <definedName name="completa_ab">[61]Validaciones!$AM$3:$AM$1157</definedName>
    <definedName name="compresor" localSheetId="1">#REF!</definedName>
    <definedName name="compresor" localSheetId="2">#REF!</definedName>
    <definedName name="compresor">#REF!</definedName>
    <definedName name="Compresor__Barrido_y_soplado" localSheetId="1">#REF!</definedName>
    <definedName name="Compresor__Barrido_y_soplado" localSheetId="2">#REF!</definedName>
    <definedName name="Compresor__Barrido_y_soplado">#REF!</definedName>
    <definedName name="Compresor_120_HP__con_martillo." localSheetId="1">#REF!</definedName>
    <definedName name="Compresor_120_HP__con_martillo." localSheetId="2">#REF!</definedName>
    <definedName name="Compresor_120_HP__con_martillo.">#REF!</definedName>
    <definedName name="Compresores" localSheetId="1">#REF!</definedName>
    <definedName name="Compresores" localSheetId="2">#REF!</definedName>
    <definedName name="Compresores">#REF!</definedName>
    <definedName name="compuerta" localSheetId="1">#REF!</definedName>
    <definedName name="compuerta" localSheetId="2">#REF!</definedName>
    <definedName name="compuerta">#REF!</definedName>
    <definedName name="compuertalat">[31]MATERIALES!#REF!</definedName>
    <definedName name="COMUN">#REF!</definedName>
    <definedName name="CON.FUN">#REF!</definedName>
    <definedName name="CON.LIM">#REF!</definedName>
    <definedName name="CON.POZ">#REF!</definedName>
    <definedName name="CON.TUB">[53]TUBERIA!#REF!</definedName>
    <definedName name="CON_3000" localSheetId="1">#REF!</definedName>
    <definedName name="CON_3000" localSheetId="2">#REF!</definedName>
    <definedName name="CON_3000">#REF!</definedName>
    <definedName name="Con1_" localSheetId="1">#REF!</definedName>
    <definedName name="Con1_" localSheetId="2">#REF!</definedName>
    <definedName name="Con1_">#REF!</definedName>
    <definedName name="Con11_" localSheetId="1">#REF!</definedName>
    <definedName name="Con11_" localSheetId="2">#REF!</definedName>
    <definedName name="Con11_">#REF!</definedName>
    <definedName name="Con13_" localSheetId="1">#REF!</definedName>
    <definedName name="Con13_" localSheetId="2">#REF!</definedName>
    <definedName name="Con13_">#REF!</definedName>
    <definedName name="Con3_" localSheetId="1">#REF!</definedName>
    <definedName name="Con3_" localSheetId="2">#REF!</definedName>
    <definedName name="Con3_">#REF!</definedName>
    <definedName name="Con4_" localSheetId="1">#REF!</definedName>
    <definedName name="Con4_" localSheetId="2">#REF!</definedName>
    <definedName name="Con4_">#REF!</definedName>
    <definedName name="CONC">#REF!</definedName>
    <definedName name="CONC123" localSheetId="1">#REF!</definedName>
    <definedName name="CONC123" localSheetId="2">#REF!</definedName>
    <definedName name="CONC123">#REF!</definedName>
    <definedName name="CONC124" localSheetId="1">#REF!</definedName>
    <definedName name="CONC124" localSheetId="2">#REF!</definedName>
    <definedName name="CONC124">#REF!</definedName>
    <definedName name="Conc3">[11]Sábana!#REF!</definedName>
    <definedName name="CONCAGUASGRISES">'[72]MEMORIAS DE CALCULO'!#REF!</definedName>
    <definedName name="CONCDESARENA">'[72]MEMORIAS DE CALCULO'!#REF!</definedName>
    <definedName name="CONCONTRAPOZO">'[72]MEMORIAS DE CALCULO'!#REF!</definedName>
    <definedName name="CONCRE123" localSheetId="1">#REF!</definedName>
    <definedName name="CONCRE123" localSheetId="2">#REF!</definedName>
    <definedName name="CONCRE123">#REF!</definedName>
    <definedName name="CONCRE124" localSheetId="1">#REF!</definedName>
    <definedName name="CONCRE124" localSheetId="2">#REF!</definedName>
    <definedName name="CONCRE124">#REF!</definedName>
    <definedName name="concre15" localSheetId="1">#REF!</definedName>
    <definedName name="concre15" localSheetId="2">#REF!</definedName>
    <definedName name="concre15">#REF!</definedName>
    <definedName name="CONCRE25" localSheetId="1">#REF!</definedName>
    <definedName name="CONCRE25" localSheetId="2">#REF!</definedName>
    <definedName name="CONCRE25">#REF!</definedName>
    <definedName name="concre3000" localSheetId="1">#REF!</definedName>
    <definedName name="concre3000" localSheetId="2">#REF!</definedName>
    <definedName name="concre3000">#REF!</definedName>
    <definedName name="concre35" localSheetId="1">#REF!</definedName>
    <definedName name="concre35" localSheetId="2">#REF!</definedName>
    <definedName name="concre35">#REF!</definedName>
    <definedName name="CONCRETO">#REF!</definedName>
    <definedName name="CONCRETO_2000">'[41]Concreto de 2000 psi'!$I$53</definedName>
    <definedName name="CONCRETO_2000_PSI" localSheetId="1">#REF!</definedName>
    <definedName name="CONCRETO_2000_PSI" localSheetId="2">#REF!</definedName>
    <definedName name="CONCRETO_2000_PSI">#REF!</definedName>
    <definedName name="CONCRETO_2500">'[41]Concreto de 2500'!$I$53</definedName>
    <definedName name="CONCRETO_2500_PSI" localSheetId="1">#REF!</definedName>
    <definedName name="CONCRETO_2500_PSI" localSheetId="2">#REF!</definedName>
    <definedName name="CONCRETO_2500_PSI">#REF!</definedName>
    <definedName name="CONCRETO_3000">'[41]Concreto de 3000 psi'!$I$53</definedName>
    <definedName name="CONCRETO_3000_PSI" localSheetId="1">#REF!</definedName>
    <definedName name="CONCRETO_3000_PSI" localSheetId="2">#REF!</definedName>
    <definedName name="CONCRETO_3000_PSI">#REF!</definedName>
    <definedName name="CONCRETO_3500_PSI" localSheetId="1">#REF!</definedName>
    <definedName name="CONCRETO_3500_PSI" localSheetId="2">#REF!</definedName>
    <definedName name="CONCRETO_3500_PSI">#REF!</definedName>
    <definedName name="Concreto_4000_PSI" localSheetId="1">#REF!</definedName>
    <definedName name="Concreto_4000_PSI" localSheetId="2">#REF!</definedName>
    <definedName name="Concreto_4000_PSI">#REF!</definedName>
    <definedName name="CONCRETO_CICLOPEO" localSheetId="1">#REF!</definedName>
    <definedName name="CONCRETO_CICLOPEO" localSheetId="2">#REF!</definedName>
    <definedName name="CONCRETO_CICLOPEO">#REF!</definedName>
    <definedName name="CONCRETO_CICLOPEO_2500_PSI" localSheetId="1">#REF!</definedName>
    <definedName name="CONCRETO_CICLOPEO_2500_PSI" localSheetId="2">#REF!</definedName>
    <definedName name="CONCRETO_CICLOPEO_2500_PSI">#REF!</definedName>
    <definedName name="CONCRETO_CICLOPEO_3000_PSI" localSheetId="1">#REF!</definedName>
    <definedName name="CONCRETO_CICLOPEO_3000_PSI" localSheetId="2">#REF!</definedName>
    <definedName name="CONCRETO_CICLOPEO_3000_PSI">#REF!</definedName>
    <definedName name="CONCRETO_F.C_4">#REF!</definedName>
    <definedName name="concreto_FC_2.2">#REF!</definedName>
    <definedName name="CONCRETO_MR___3_8" localSheetId="1">#REF!</definedName>
    <definedName name="CONCRETO_MR___3_8" localSheetId="2">#REF!</definedName>
    <definedName name="CONCRETO_MR___3_8">#REF!</definedName>
    <definedName name="Concreto_Premezclado_MR_42_Mpa" localSheetId="1">#REF!</definedName>
    <definedName name="Concreto_Premezclado_MR_42_Mpa" localSheetId="2">#REF!</definedName>
    <definedName name="Concreto_Premezclado_MR_42_Mpa">#REF!</definedName>
    <definedName name="CONCRETO1">#REF!</definedName>
    <definedName name="concreto122" localSheetId="1">#REF!</definedName>
    <definedName name="concreto122" localSheetId="2">#REF!</definedName>
    <definedName name="concreto122">#REF!</definedName>
    <definedName name="concreto123" localSheetId="1">#REF!</definedName>
    <definedName name="concreto123" localSheetId="2">#REF!</definedName>
    <definedName name="concreto123">#REF!</definedName>
    <definedName name="concreto124" localSheetId="1">#REF!</definedName>
    <definedName name="concreto124" localSheetId="2">#REF!</definedName>
    <definedName name="concreto124">#REF!</definedName>
    <definedName name="concreto14" localSheetId="1">#REF!</definedName>
    <definedName name="concreto14" localSheetId="2">#REF!</definedName>
    <definedName name="concreto14">#REF!</definedName>
    <definedName name="CONCRETO2">#REF!</definedName>
    <definedName name="CONCRETO20" localSheetId="1">#REF!</definedName>
    <definedName name="CONCRETO20" localSheetId="2">#REF!</definedName>
    <definedName name="CONCRETO20">#REF!</definedName>
    <definedName name="CONCRETO2000PSI" localSheetId="1">#REF!</definedName>
    <definedName name="CONCRETO2000PSI" localSheetId="2">#REF!</definedName>
    <definedName name="CONCRETO2000PSI">#REF!</definedName>
    <definedName name="concreto25" localSheetId="1">#REF!</definedName>
    <definedName name="concreto25" localSheetId="2">#REF!</definedName>
    <definedName name="concreto25">#REF!</definedName>
    <definedName name="CONCRETO2500PSI" localSheetId="1">#REF!</definedName>
    <definedName name="CONCRETO2500PSI" localSheetId="2">#REF!</definedName>
    <definedName name="CONCRETO2500PSI">#REF!</definedName>
    <definedName name="CONCRETO3">#REF!</definedName>
    <definedName name="CONCRETO30" localSheetId="1">#REF!</definedName>
    <definedName name="CONCRETO30" localSheetId="2">#REF!</definedName>
    <definedName name="CONCRETO30">#REF!</definedName>
    <definedName name="CONCRETO3000PSI" localSheetId="1">#REF!</definedName>
    <definedName name="CONCRETO3000PSI" localSheetId="2">#REF!</definedName>
    <definedName name="CONCRETO3000PSI">#REF!</definedName>
    <definedName name="concreto35" localSheetId="1">#REF!</definedName>
    <definedName name="concreto35" localSheetId="2">#REF!</definedName>
    <definedName name="concreto35">#REF!</definedName>
    <definedName name="CONCRETO4000PSI" localSheetId="1">#REF!</definedName>
    <definedName name="CONCRETO4000PSI" localSheetId="2">#REF!</definedName>
    <definedName name="CONCRETO4000PSI">#REF!</definedName>
    <definedName name="CONCRETO5">#REF!</definedName>
    <definedName name="CONCRETO6">#REF!</definedName>
    <definedName name="CONCRETOC">#REF!</definedName>
    <definedName name="concretoplaca" localSheetId="1">#REF!</definedName>
    <definedName name="concretoplaca" localSheetId="2">#REF!</definedName>
    <definedName name="concretoplaca">#REF!</definedName>
    <definedName name="CONCSKIMER">'[72]MEMORIAS DE CALCULO'!#REF!</definedName>
    <definedName name="CONDUCCION">'[66]PRESUPUESTO '!#REF!</definedName>
    <definedName name="CONDUIT12" localSheetId="1">#REF!</definedName>
    <definedName name="CONDUIT12" localSheetId="2">#REF!</definedName>
    <definedName name="CONDUIT12">#REF!</definedName>
    <definedName name="CONECTOR38" localSheetId="1">#REF!</definedName>
    <definedName name="CONECTOR38" localSheetId="2">#REF!</definedName>
    <definedName name="CONECTOR38">#REF!</definedName>
    <definedName name="CONECTORES_BIMETALICOSno4" localSheetId="1">#REF!</definedName>
    <definedName name="CONECTORES_BIMETALICOSno4" localSheetId="2">#REF!</definedName>
    <definedName name="CONECTORES_BIMETALICOSno4">#REF!</definedName>
    <definedName name="CONECTORES_DE_CORTANTE" localSheetId="1">#REF!</definedName>
    <definedName name="CONECTORES_DE_CORTANTE" localSheetId="2">#REF!</definedName>
    <definedName name="CONECTORES_DE_CORTANTE">#REF!</definedName>
    <definedName name="conexiondomiciliaria" localSheetId="1">#REF!</definedName>
    <definedName name="conexiondomiciliaria" localSheetId="2">#REF!</definedName>
    <definedName name="conexiondomiciliaria">#REF!</definedName>
    <definedName name="CONPLACACONTRAPOZO">'[72]MEMORIAS DE CALCULO'!#REF!</definedName>
    <definedName name="ConseqCat">0</definedName>
    <definedName name="ConseqForMitRisk">3</definedName>
    <definedName name="CONSUMO">#REF!</definedName>
    <definedName name="CONSUMOTOT">#REF!</definedName>
    <definedName name="CONT" localSheetId="1">#REF!</definedName>
    <definedName name="CONT" localSheetId="2">#REF!</definedName>
    <definedName name="CONT">#REF!</definedName>
    <definedName name="CONTACTOR_TRIPOLAR_30_AMP_ABB" localSheetId="1">#REF!</definedName>
    <definedName name="CONTACTOR_TRIPOLAR_30_AMP_ABB" localSheetId="2">#REF!</definedName>
    <definedName name="CONTACTOR_TRIPOLAR_30_AMP_ABB">#REF!</definedName>
    <definedName name="CONTENEDOR_DE_RAICES" localSheetId="1">#REF!</definedName>
    <definedName name="CONTENEDOR_DE_RAICES" localSheetId="2">#REF!</definedName>
    <definedName name="CONTENEDOR_DE_RAICES">#REF!</definedName>
    <definedName name="CONTINGENCIA">#REF!</definedName>
    <definedName name="CONTK">'[72]MEMORIAS DE CALCULO'!#REF!</definedName>
    <definedName name="CONTRA">#REF!</definedName>
    <definedName name="Contratante" localSheetId="1">#REF!</definedName>
    <definedName name="Contratante" localSheetId="2">#REF!</definedName>
    <definedName name="Contratante">#REF!</definedName>
    <definedName name="CONTRATO" localSheetId="1">#REF!</definedName>
    <definedName name="CONTRATO" localSheetId="2">#REF!</definedName>
    <definedName name="CONTRATO">#REF!</definedName>
    <definedName name="CONV1">#REF!</definedName>
    <definedName name="conv2">#REF!</definedName>
    <definedName name="conv3">#REF!</definedName>
    <definedName name="conv4">#REF!</definedName>
    <definedName name="COORDENADAS" localSheetId="1">#REF!</definedName>
    <definedName name="COORDENADAS" localSheetId="2">#REF!</definedName>
    <definedName name="COORDENADAS">#REF!</definedName>
    <definedName name="COPIA">#N/A</definedName>
    <definedName name="COPIA1" localSheetId="1">#REF!</definedName>
    <definedName name="COPIA1" localSheetId="2">#REF!</definedName>
    <definedName name="COPIA1">#REF!</definedName>
    <definedName name="COPIA2" localSheetId="1">#REF!</definedName>
    <definedName name="COPIA2" localSheetId="2">#REF!</definedName>
    <definedName name="COPIA2">#REF!</definedName>
    <definedName name="copiao4">#N/A</definedName>
    <definedName name="correa">#REF!</definedName>
    <definedName name="correas">#REF!</definedName>
    <definedName name="correas1">#REF!</definedName>
    <definedName name="corri">#N/A</definedName>
    <definedName name="CORTACIRCUITOS_MONOPOLARES" localSheetId="1">#REF!</definedName>
    <definedName name="CORTACIRCUITOS_MONOPOLARES" localSheetId="2">#REF!</definedName>
    <definedName name="CORTACIRCUITOS_MONOPOLARES">#REF!</definedName>
    <definedName name="cortadora" localSheetId="1">#REF!</definedName>
    <definedName name="cortadora" localSheetId="2">#REF!</definedName>
    <definedName name="cortadora">#REF!</definedName>
    <definedName name="Cortadora_de_Pavimento" localSheetId="1">#REF!</definedName>
    <definedName name="Cortadora_de_Pavimento" localSheetId="2">#REF!</definedName>
    <definedName name="Cortadora_de_Pavimento">#REF!</definedName>
    <definedName name="CORTASOL_METALICO_SEGÚN_PLANOS" localSheetId="1">#REF!</definedName>
    <definedName name="CORTASOL_METALICO_SEGÚN_PLANOS" localSheetId="2">#REF!</definedName>
    <definedName name="CORTASOL_METALICO_SEGÚN_PLANOS">#REF!</definedName>
    <definedName name="corte" localSheetId="1">#REF!</definedName>
    <definedName name="corte" localSheetId="2">#REF!</definedName>
    <definedName name="corte">#REF!</definedName>
    <definedName name="CORTE_Y_SELLO_DE_JUNTAS" localSheetId="1">#REF!</definedName>
    <definedName name="CORTE_Y_SELLO_DE_JUNTAS" localSheetId="2">#REF!</definedName>
    <definedName name="CORTE_Y_SELLO_DE_JUNTAS">#REF!</definedName>
    <definedName name="corterocoso" localSheetId="1">#REF!</definedName>
    <definedName name="corterocoso" localSheetId="2">#REF!</definedName>
    <definedName name="corterocoso">#REF!</definedName>
    <definedName name="CORTINA_METALICA_ENROLLABLE" localSheetId="1">#REF!</definedName>
    <definedName name="CORTINA_METALICA_ENROLLABLE" localSheetId="2">#REF!</definedName>
    <definedName name="CORTINA_METALICA_ENROLLABLE">#REF!</definedName>
    <definedName name="Costo_Clúster">[42]TANQUES!$I$4:$I$37</definedName>
    <definedName name="COSTO_EQUIPO">#REF!</definedName>
    <definedName name="COSTO_FRENTE" localSheetId="1">#REF!</definedName>
    <definedName name="COSTO_FRENTE" localSheetId="2">#REF!</definedName>
    <definedName name="COSTO_FRENTE">#REF!</definedName>
    <definedName name="COSTO_MATERIAL">#REF!</definedName>
    <definedName name="COSTO_PERSONAL">[82]ManoObra!$A$38:$G$57</definedName>
    <definedName name="Costo_Rack">#REF!</definedName>
    <definedName name="COSTO_TRANSPORTE">#REF!</definedName>
    <definedName name="costo2" localSheetId="1" hidden="1">#REF!</definedName>
    <definedName name="costo2" localSheetId="2" hidden="1">#REF!</definedName>
    <definedName name="costo2" hidden="1">#REF!</definedName>
    <definedName name="COSTODIRECTO" localSheetId="1">#REF!</definedName>
    <definedName name="COSTODIRECTO" localSheetId="2">#REF!</definedName>
    <definedName name="COSTODIRECTO">#REF!</definedName>
    <definedName name="COSTODIRECTO_1">#REF!</definedName>
    <definedName name="COSTOS" localSheetId="1">#REF!</definedName>
    <definedName name="COSTOS" localSheetId="2">#REF!</definedName>
    <definedName name="COSTOS">#REF!</definedName>
    <definedName name="Costos_Directos">[83]Presupuesto!$J$76</definedName>
    <definedName name="Costos_Indirectos">[83]Presupuesto!$J$80</definedName>
    <definedName name="COTIZACION">#REF!</definedName>
    <definedName name="cp">#REF!</definedName>
    <definedName name="Cq" localSheetId="1">#REF!</definedName>
    <definedName name="Cq" localSheetId="2">#REF!</definedName>
    <definedName name="Cq">#REF!</definedName>
    <definedName name="Cr" localSheetId="1">#REF!</definedName>
    <definedName name="Cr" localSheetId="2">#REF!</definedName>
    <definedName name="Cr">#REF!</definedName>
    <definedName name="CRIT" localSheetId="1">#REF!</definedName>
    <definedName name="CRIT" localSheetId="2">#REF!</definedName>
    <definedName name="CRIT">#REF!</definedName>
    <definedName name="CRIT_APIAY" localSheetId="1">#REF!</definedName>
    <definedName name="CRIT_APIAY" localSheetId="2">#REF!</definedName>
    <definedName name="CRIT_APIAY">#REF!</definedName>
    <definedName name="CRIT_CHICHI" localSheetId="1">#REF!</definedName>
    <definedName name="CRIT_CHICHI" localSheetId="2">#REF!</definedName>
    <definedName name="CRIT_CHICHI">#REF!</definedName>
    <definedName name="CRIT_CHICHI1" localSheetId="1">#REF!</definedName>
    <definedName name="CRIT_CHICHI1" localSheetId="2">#REF!</definedName>
    <definedName name="CRIT_CHICHI1">#REF!</definedName>
    <definedName name="CRIT_DOL" localSheetId="1">#REF!</definedName>
    <definedName name="CRIT_DOL" localSheetId="2">#REF!</definedName>
    <definedName name="CRIT_DOL">#REF!</definedName>
    <definedName name="CRIT_DOL1" localSheetId="1">#REF!</definedName>
    <definedName name="CRIT_DOL1" localSheetId="2">#REF!</definedName>
    <definedName name="CRIT_DOL1">#REF!</definedName>
    <definedName name="CRIT1" localSheetId="1">#REF!</definedName>
    <definedName name="CRIT1" localSheetId="2">#REF!</definedName>
    <definedName name="CRIT1">#REF!</definedName>
    <definedName name="Criteria_MI" localSheetId="1">#REF!</definedName>
    <definedName name="Criteria_MI" localSheetId="2">#REF!</definedName>
    <definedName name="Criteria_MI">#REF!</definedName>
    <definedName name="Criterios_IM" localSheetId="1">#REF!</definedName>
    <definedName name="Criterios_IM" localSheetId="2">#REF!</definedName>
    <definedName name="Criterios_IM">#REF!</definedName>
    <definedName name="Criticidad" localSheetId="1">#REF!</definedName>
    <definedName name="Criticidad" localSheetId="2">#REF!</definedName>
    <definedName name="Criticidad">#REF!</definedName>
    <definedName name="Criticos">#REF!</definedName>
    <definedName name="CRUCE_200_CANAL_S1" localSheetId="1">#REF!</definedName>
    <definedName name="CRUCE_200_CANAL_S1" localSheetId="2">#REF!</definedName>
    <definedName name="CRUCE_200_CANAL_S1">#REF!</definedName>
    <definedName name="CRUCE_200_CANAL_S2" localSheetId="1">#REF!</definedName>
    <definedName name="CRUCE_200_CANAL_S2" localSheetId="2">#REF!</definedName>
    <definedName name="CRUCE_200_CANAL_S2">#REF!</definedName>
    <definedName name="CRUCE_200_CANAL_S3" localSheetId="1">#REF!</definedName>
    <definedName name="CRUCE_200_CANAL_S3" localSheetId="2">#REF!</definedName>
    <definedName name="CRUCE_200_CANAL_S3">#REF!</definedName>
    <definedName name="CRUCE_200_CANAL_S4" localSheetId="1">#REF!</definedName>
    <definedName name="CRUCE_200_CANAL_S4" localSheetId="2">#REF!</definedName>
    <definedName name="CRUCE_200_CANAL_S4">#REF!</definedName>
    <definedName name="CRUCE_200_CANAL_S5" localSheetId="1">#REF!</definedName>
    <definedName name="CRUCE_200_CANAL_S5" localSheetId="2">#REF!</definedName>
    <definedName name="CRUCE_200_CANAL_S5">#REF!</definedName>
    <definedName name="CRUCE_200_CANAL_S6" localSheetId="1">#REF!</definedName>
    <definedName name="CRUCE_200_CANAL_S6" localSheetId="2">#REF!</definedName>
    <definedName name="CRUCE_200_CANAL_S6">#REF!</definedName>
    <definedName name="CRUCE_8__A_S1" localSheetId="1">#REF!</definedName>
    <definedName name="CRUCE_8__A_S1" localSheetId="2">#REF!</definedName>
    <definedName name="CRUCE_8__A_S1">#REF!</definedName>
    <definedName name="CRUCE_8__A_S2" localSheetId="1">#REF!</definedName>
    <definedName name="CRUCE_8__A_S2" localSheetId="2">#REF!</definedName>
    <definedName name="CRUCE_8__A_S2">#REF!</definedName>
    <definedName name="CRUCE_8__A_S3" localSheetId="1">#REF!</definedName>
    <definedName name="CRUCE_8__A_S3" localSheetId="2">#REF!</definedName>
    <definedName name="CRUCE_8__A_S3">#REF!</definedName>
    <definedName name="CRUCE_8__A_S4" localSheetId="1">#REF!</definedName>
    <definedName name="CRUCE_8__A_S4" localSheetId="2">#REF!</definedName>
    <definedName name="CRUCE_8__A_S4">#REF!</definedName>
    <definedName name="CRUCE_8__A_S5" localSheetId="1">#REF!</definedName>
    <definedName name="CRUCE_8__A_S5" localSheetId="2">#REF!</definedName>
    <definedName name="CRUCE_8__A_S5">#REF!</definedName>
    <definedName name="CRUCE_8__A_S6" localSheetId="1">#REF!</definedName>
    <definedName name="CRUCE_8__A_S6" localSheetId="2">#REF!</definedName>
    <definedName name="CRUCE_8__A_S6">#REF!</definedName>
    <definedName name="CRUCE12__A_S1" localSheetId="1">#REF!</definedName>
    <definedName name="CRUCE12__A_S1" localSheetId="2">#REF!</definedName>
    <definedName name="CRUCE12__A_S1">#REF!</definedName>
    <definedName name="CRUCE12__A_S2" localSheetId="1">#REF!</definedName>
    <definedName name="CRUCE12__A_S2" localSheetId="2">#REF!</definedName>
    <definedName name="CRUCE12__A_S2">#REF!</definedName>
    <definedName name="CRUCE12__A_S3" localSheetId="1">#REF!</definedName>
    <definedName name="CRUCE12__A_S3" localSheetId="2">#REF!</definedName>
    <definedName name="CRUCE12__A_S3">#REF!</definedName>
    <definedName name="CRUCE12__A_S4" localSheetId="1">#REF!</definedName>
    <definedName name="CRUCE12__A_S4" localSheetId="2">#REF!</definedName>
    <definedName name="CRUCE12__A_S4">#REF!</definedName>
    <definedName name="CRUCE12__A_S5" localSheetId="1">#REF!</definedName>
    <definedName name="CRUCE12__A_S5" localSheetId="2">#REF!</definedName>
    <definedName name="CRUCE12__A_S5">#REF!</definedName>
    <definedName name="CRUCE12__A_S6" localSheetId="1">#REF!</definedName>
    <definedName name="CRUCE12__A_S6" localSheetId="2">#REF!</definedName>
    <definedName name="CRUCE12__A_S6">#REF!</definedName>
    <definedName name="CRUCE12_B_S1" localSheetId="1">#REF!</definedName>
    <definedName name="CRUCE12_B_S1" localSheetId="2">#REF!</definedName>
    <definedName name="CRUCE12_B_S1">#REF!</definedName>
    <definedName name="CRUCE12_B_S2" localSheetId="1">#REF!</definedName>
    <definedName name="CRUCE12_B_S2" localSheetId="2">#REF!</definedName>
    <definedName name="CRUCE12_B_S2">#REF!</definedName>
    <definedName name="CRUCE12_B_S3" localSheetId="1">#REF!</definedName>
    <definedName name="CRUCE12_B_S3" localSheetId="2">#REF!</definedName>
    <definedName name="CRUCE12_B_S3">#REF!</definedName>
    <definedName name="CRUCE12_B_S4" localSheetId="1">#REF!</definedName>
    <definedName name="CRUCE12_B_S4" localSheetId="2">#REF!</definedName>
    <definedName name="CRUCE12_B_S4">#REF!</definedName>
    <definedName name="CRUCE12_B_S5" localSheetId="1">#REF!</definedName>
    <definedName name="CRUCE12_B_S5" localSheetId="2">#REF!</definedName>
    <definedName name="CRUCE12_B_S5">#REF!</definedName>
    <definedName name="CRUCE12_B_S6" localSheetId="1">#REF!</definedName>
    <definedName name="CRUCE12_B_S6" localSheetId="2">#REF!</definedName>
    <definedName name="CRUCE12_B_S6">#REF!</definedName>
    <definedName name="CRUCE160_CANAL_S1" localSheetId="1">#REF!</definedName>
    <definedName name="CRUCE160_CANAL_S1" localSheetId="2">#REF!</definedName>
    <definedName name="CRUCE160_CANAL_S1">#REF!</definedName>
    <definedName name="CRUCE160_CANAL_S2" localSheetId="1">#REF!</definedName>
    <definedName name="CRUCE160_CANAL_S2" localSheetId="2">#REF!</definedName>
    <definedName name="CRUCE160_CANAL_S2">#REF!</definedName>
    <definedName name="CRUCE160_CANAL_S3" localSheetId="1">#REF!</definedName>
    <definedName name="CRUCE160_CANAL_S3" localSheetId="2">#REF!</definedName>
    <definedName name="CRUCE160_CANAL_S3">#REF!</definedName>
    <definedName name="CRUCE160_CANAL_S4" localSheetId="1">#REF!</definedName>
    <definedName name="CRUCE160_CANAL_S4" localSheetId="2">#REF!</definedName>
    <definedName name="CRUCE160_CANAL_S4">#REF!</definedName>
    <definedName name="CRUCE160_CANAL_S5" localSheetId="1">#REF!</definedName>
    <definedName name="CRUCE160_CANAL_S5" localSheetId="2">#REF!</definedName>
    <definedName name="CRUCE160_CANAL_S5">#REF!</definedName>
    <definedName name="CRUCE160_CANAL_S6" localSheetId="1">#REF!</definedName>
    <definedName name="CRUCE160_CANAL_S6" localSheetId="2">#REF!</definedName>
    <definedName name="CRUCE160_CANAL_S6">#REF!</definedName>
    <definedName name="CRUCE90_CANAL_S1" localSheetId="1">#REF!</definedName>
    <definedName name="CRUCE90_CANAL_S1" localSheetId="2">#REF!</definedName>
    <definedName name="CRUCE90_CANAL_S1">#REF!</definedName>
    <definedName name="CRUCE90_CANAL_S2" localSheetId="1">#REF!</definedName>
    <definedName name="CRUCE90_CANAL_S2" localSheetId="2">#REF!</definedName>
    <definedName name="CRUCE90_CANAL_S2">#REF!</definedName>
    <definedName name="CRUCE90_CANAL_S3" localSheetId="1">#REF!</definedName>
    <definedName name="CRUCE90_CANAL_S3" localSheetId="2">#REF!</definedName>
    <definedName name="CRUCE90_CANAL_S3">#REF!</definedName>
    <definedName name="CRUCE90_CANAL_S4" localSheetId="1">#REF!</definedName>
    <definedName name="CRUCE90_CANAL_S4" localSheetId="2">#REF!</definedName>
    <definedName name="CRUCE90_CANAL_S4">#REF!</definedName>
    <definedName name="CRUCE90_CANAL_S5" localSheetId="1">#REF!</definedName>
    <definedName name="CRUCE90_CANAL_S5" localSheetId="2">#REF!</definedName>
    <definedName name="CRUCE90_CANAL_S5">#REF!</definedName>
    <definedName name="CRUCE90_CANAL_S6" localSheetId="1">#REF!</definedName>
    <definedName name="CRUCE90_CANAL_S6" localSheetId="2">#REF!</definedName>
    <definedName name="CRUCE90_CANAL_S6">#REF!</definedName>
    <definedName name="CRUCE90_S1" localSheetId="1">#REF!</definedName>
    <definedName name="CRUCE90_S1" localSheetId="2">#REF!</definedName>
    <definedName name="CRUCE90_S1">#REF!</definedName>
    <definedName name="CRUCE90_S2" localSheetId="1">#REF!</definedName>
    <definedName name="CRUCE90_S2" localSheetId="2">#REF!</definedName>
    <definedName name="CRUCE90_S2">#REF!</definedName>
    <definedName name="CRUCE90_S3" localSheetId="1">#REF!</definedName>
    <definedName name="CRUCE90_S3" localSheetId="2">#REF!</definedName>
    <definedName name="CRUCE90_S3">#REF!</definedName>
    <definedName name="CRUCE90_S4" localSheetId="1">#REF!</definedName>
    <definedName name="CRUCE90_S4" localSheetId="2">#REF!</definedName>
    <definedName name="CRUCE90_S4">#REF!</definedName>
    <definedName name="CRUCE90_S5" localSheetId="1">#REF!</definedName>
    <definedName name="CRUCE90_S5" localSheetId="2">#REF!</definedName>
    <definedName name="CRUCE90_S5">#REF!</definedName>
    <definedName name="CRUCE90_S6" localSheetId="1">#REF!</definedName>
    <definedName name="CRUCE90_S6" localSheetId="2">#REF!</definedName>
    <definedName name="CRUCE90_S6">#REF!</definedName>
    <definedName name="CRUCETA_ANGULO_HIERRO_GALVANIZADO_DE_2mts" localSheetId="1">#REF!</definedName>
    <definedName name="CRUCETA_ANGULO_HIERRO_GALVANIZADO_DE_2mts" localSheetId="2">#REF!</definedName>
    <definedName name="CRUCETA_ANGULO_HIERRO_GALVANIZADO_DE_2mts">#REF!</definedName>
    <definedName name="Cs" localSheetId="1">#REF!</definedName>
    <definedName name="Cs" localSheetId="2">#REF!</definedName>
    <definedName name="Cs">#REF!</definedName>
    <definedName name="CS_AVG_SIZE" localSheetId="1">#REF!</definedName>
    <definedName name="CS_AVG_SIZE" localSheetId="2">#REF!</definedName>
    <definedName name="CS_AVG_SIZE">#REF!</definedName>
    <definedName name="CS_WELDING" localSheetId="1">#REF!</definedName>
    <definedName name="CS_WELDING" localSheetId="2">#REF!</definedName>
    <definedName name="CS_WELDING">#REF!</definedName>
    <definedName name="Ct" localSheetId="1">#REF!</definedName>
    <definedName name="Ct" localSheetId="2">#REF!</definedName>
    <definedName name="Ct">#REF!</definedName>
    <definedName name="CTA" localSheetId="1">#REF!</definedName>
    <definedName name="CTA" localSheetId="2">#REF!</definedName>
    <definedName name="CTA">#REF!</definedName>
    <definedName name="CtaObra">#REF!</definedName>
    <definedName name="CTE" localSheetId="1">#REF!</definedName>
    <definedName name="CTE" localSheetId="2">#REF!</definedName>
    <definedName name="CTE">#REF!</definedName>
    <definedName name="CTR" localSheetId="1">#REF!</definedName>
    <definedName name="CTR" localSheetId="2">#REF!</definedName>
    <definedName name="CTR">#REF!</definedName>
    <definedName name="CTRPAG" localSheetId="1">#REF!</definedName>
    <definedName name="CTRPAG" localSheetId="2">#REF!</definedName>
    <definedName name="CTRPAG">#REF!</definedName>
    <definedName name="CU" localSheetId="1">#REF!</definedName>
    <definedName name="CU" localSheetId="2">#REF!</definedName>
    <definedName name="Cu">#REF!</definedName>
    <definedName name="CUA">'[84]PRECIOS R'!$G$2:$J$26</definedName>
    <definedName name="CUAALB" localSheetId="1">#REF!</definedName>
    <definedName name="CUAALB" localSheetId="2">#REF!</definedName>
    <definedName name="CUAALB">#REF!</definedName>
    <definedName name="CUACON" localSheetId="1">#REF!</definedName>
    <definedName name="CUACON" localSheetId="2">#REF!</definedName>
    <definedName name="CUACON">#REF!</definedName>
    <definedName name="CUAD_011" localSheetId="1">#REF!</definedName>
    <definedName name="CUAD_011" localSheetId="2">#REF!</definedName>
    <definedName name="CUAD_011">#REF!</definedName>
    <definedName name="CUAD_014" localSheetId="1">#REF!</definedName>
    <definedName name="CUAD_014" localSheetId="2">#REF!</definedName>
    <definedName name="CUAD_014">#REF!</definedName>
    <definedName name="CUAD_102" localSheetId="1">#REF!</definedName>
    <definedName name="CUAD_102" localSheetId="2">#REF!</definedName>
    <definedName name="CUAD_102">#REF!</definedName>
    <definedName name="CUAD_104" localSheetId="1">#REF!</definedName>
    <definedName name="CUAD_104" localSheetId="2">#REF!</definedName>
    <definedName name="CUAD_104">#REF!</definedName>
    <definedName name="CUAD_112" localSheetId="1">#REF!</definedName>
    <definedName name="CUAD_112" localSheetId="2">#REF!</definedName>
    <definedName name="CUAD_112">#REF!</definedName>
    <definedName name="CUAD_114" localSheetId="1">#REF!</definedName>
    <definedName name="CUAD_114" localSheetId="2">#REF!</definedName>
    <definedName name="CUAD_114">#REF!</definedName>
    <definedName name="cuad1" localSheetId="1">#REF!</definedName>
    <definedName name="cuad1" localSheetId="2">#REF!</definedName>
    <definedName name="cuad1">#REF!</definedName>
    <definedName name="cuad2" localSheetId="1">#REF!</definedName>
    <definedName name="cuad2" localSheetId="2">#REF!</definedName>
    <definedName name="cuad2">#REF!</definedName>
    <definedName name="cuad3" localSheetId="1">#REF!</definedName>
    <definedName name="cuad3" localSheetId="2">#REF!</definedName>
    <definedName name="cuad3">#REF!</definedName>
    <definedName name="cuad4" localSheetId="1">#REF!</definedName>
    <definedName name="cuad4" localSheetId="2">#REF!</definedName>
    <definedName name="cuad4">#REF!</definedName>
    <definedName name="CUAD5" localSheetId="1">#REF!</definedName>
    <definedName name="CUAD5" localSheetId="2">#REF!</definedName>
    <definedName name="CUAD5">#REF!</definedName>
    <definedName name="cuado" localSheetId="1">#REF!</definedName>
    <definedName name="cuado" localSheetId="2">#REF!</definedName>
    <definedName name="cuado">#REF!</definedName>
    <definedName name="CUADRIA">#REF!</definedName>
    <definedName name="CUADRIB">#REF!</definedName>
    <definedName name="CUADRIC">#REF!</definedName>
    <definedName name="CUADRILLA">#REF!</definedName>
    <definedName name="CUADRILLA_____1E__1E_1E_0" localSheetId="1">#REF!</definedName>
    <definedName name="CUADRILLA_____1E__1E_1E_0" localSheetId="2">#REF!</definedName>
    <definedName name="CUADRILLA_____1E__1E_1E_0">#REF!</definedName>
    <definedName name="CUADRILLA_____A____1_1_8" localSheetId="1">#REF!</definedName>
    <definedName name="CUADRILLA_____A____1_1_8" localSheetId="2">#REF!</definedName>
    <definedName name="CUADRILLA_____A____1_1_8">#REF!</definedName>
    <definedName name="CUADRILLA_____B____1_1_2" localSheetId="1">#REF!</definedName>
    <definedName name="CUADRILLA_____B____1_1_2" localSheetId="2">#REF!</definedName>
    <definedName name="CUADRILLA_____B____1_1_2">#REF!</definedName>
    <definedName name="CUADRILLA_____C___0_1_2" localSheetId="1">#REF!</definedName>
    <definedName name="CUADRILLA_____C___0_1_2" localSheetId="2">#REF!</definedName>
    <definedName name="CUADRILLA_____C___0_1_2">#REF!</definedName>
    <definedName name="CUADRILLA_____D__0_1_1" localSheetId="1">#REF!</definedName>
    <definedName name="CUADRILLA_____D__0_1_1" localSheetId="2">#REF!</definedName>
    <definedName name="CUADRILLA_____D__0_1_1">#REF!</definedName>
    <definedName name="CUADRILLA_____E___1_0_2" localSheetId="1">#REF!</definedName>
    <definedName name="CUADRILLA_____E___1_0_2" localSheetId="2">#REF!</definedName>
    <definedName name="CUADRILLA_____E___1_0_2">#REF!</definedName>
    <definedName name="CUADRILLA_____F__0_0_2" localSheetId="1">#REF!</definedName>
    <definedName name="CUADRILLA_____F__0_0_2" localSheetId="2">#REF!</definedName>
    <definedName name="CUADRILLA_____F__0_0_2">#REF!</definedName>
    <definedName name="CUADRILLA_011" localSheetId="1">#REF!</definedName>
    <definedName name="CUADRILLA_011" localSheetId="2">#REF!</definedName>
    <definedName name="CUADRILLA_011">#REF!</definedName>
    <definedName name="CUADRILLA_014" localSheetId="1">#REF!</definedName>
    <definedName name="CUADRILLA_014" localSheetId="2">#REF!</definedName>
    <definedName name="CUADRILLA_014">#REF!</definedName>
    <definedName name="CUADRILLA_102" localSheetId="1">#REF!</definedName>
    <definedName name="CUADRILLA_102" localSheetId="2">#REF!</definedName>
    <definedName name="CUADRILLA_102">#REF!</definedName>
    <definedName name="CUADRILLA_104" localSheetId="1">#REF!</definedName>
    <definedName name="CUADRILLA_104" localSheetId="2">#REF!</definedName>
    <definedName name="CUADRILLA_104">#REF!</definedName>
    <definedName name="CUADRILLA_112" localSheetId="1">#REF!</definedName>
    <definedName name="CUADRILLA_112" localSheetId="2">#REF!</definedName>
    <definedName name="CUADRILLA_112">#REF!</definedName>
    <definedName name="CUADRILLA_114" localSheetId="1">#REF!</definedName>
    <definedName name="CUADRILLA_114" localSheetId="2">#REF!</definedName>
    <definedName name="CUADRILLA_114">#REF!</definedName>
    <definedName name="CUADRILLA_1212" localSheetId="1">#REF!</definedName>
    <definedName name="CUADRILLA_1212" localSheetId="2">#REF!</definedName>
    <definedName name="CUADRILLA_1212">#REF!</definedName>
    <definedName name="cuadrilla_A" localSheetId="1">#REF!</definedName>
    <definedName name="cuadrilla_A" localSheetId="2">#REF!</definedName>
    <definedName name="cuadrilla_A">#REF!</definedName>
    <definedName name="CUADRILLA_A__1_2_8__CONCRETOS" localSheetId="1">#REF!</definedName>
    <definedName name="CUADRILLA_A__1_2_8__CONCRETOS" localSheetId="2">#REF!</definedName>
    <definedName name="CUADRILLA_A__1_2_8__CONCRETOS">#REF!</definedName>
    <definedName name="CUADRILLA_A_1_2_8_Concretos" localSheetId="1">#REF!</definedName>
    <definedName name="CUADRILLA_A_1_2_8_Concretos" localSheetId="2">#REF!</definedName>
    <definedName name="CUADRILLA_A_1_2_8_Concretos">#REF!</definedName>
    <definedName name="CUADRILLA_B__0_1_8__EXCAVACIONES_Y_RELLENOS" localSheetId="1">#REF!</definedName>
    <definedName name="CUADRILLA_B__0_1_8__EXCAVACIONES_Y_RELLENOS" localSheetId="2">#REF!</definedName>
    <definedName name="CUADRILLA_B__0_1_8__EXCAVACIONES_Y_RELLENOS">#REF!</definedName>
    <definedName name="CUADRILLA_B__1_2_4__EXCAVACIONES_Y_RELLENOS" localSheetId="1">#REF!</definedName>
    <definedName name="CUADRILLA_B__1_2_4__EXCAVACIONES_Y_RELLENOS" localSheetId="2">#REF!</definedName>
    <definedName name="CUADRILLA_B__1_2_4__EXCAVACIONES_Y_RELLENOS">#REF!</definedName>
    <definedName name="CUADRILLA_C__1_1_2__INSTALACIÓN_DE_TUBERIA_Y_ACCESORIOS" localSheetId="1">#REF!</definedName>
    <definedName name="CUADRILLA_C__1_1_2__INSTALACIÓN_DE_TUBERIA_Y_ACCESORIOS" localSheetId="2">#REF!</definedName>
    <definedName name="CUADRILLA_C__1_1_2__INSTALACIÓN_DE_TUBERIA_Y_ACCESORIOS">#REF!</definedName>
    <definedName name="CUADRILLA_D__1_1_2__FIGURACIÓN_DE_HIERRO" localSheetId="1">#REF!</definedName>
    <definedName name="CUADRILLA_D__1_1_2__FIGURACIÓN_DE_HIERRO" localSheetId="2">#REF!</definedName>
    <definedName name="CUADRILLA_D__1_1_2__FIGURACIÓN_DE_HIERRO">#REF!</definedName>
    <definedName name="CUADRILLA_E__1_0_3__MAMPOSTERIA" localSheetId="1">#REF!</definedName>
    <definedName name="CUADRILLA_E__1_0_3__MAMPOSTERIA" localSheetId="2">#REF!</definedName>
    <definedName name="CUADRILLA_E__1_0_3__MAMPOSTERIA">#REF!</definedName>
    <definedName name="CUADRILLA_E__1_1_2__MAMPOSTERIA" localSheetId="1">#REF!</definedName>
    <definedName name="CUADRILLA_E__1_1_2__MAMPOSTERIA" localSheetId="2">#REF!</definedName>
    <definedName name="CUADRILLA_E__1_1_2__MAMPOSTERIA">#REF!</definedName>
    <definedName name="CUADRILLA_F__1_1_2__MATERIALES_METÁLICOS" localSheetId="1">#REF!</definedName>
    <definedName name="CUADRILLA_F__1_1_2__MATERIALES_METÁLICOS" localSheetId="2">#REF!</definedName>
    <definedName name="CUADRILLA_F__1_1_2__MATERIALES_METÁLICOS">#REF!</definedName>
    <definedName name="CUADRILLA_F__1_2_1__FORMALETAS" localSheetId="1">#REF!</definedName>
    <definedName name="CUADRILLA_F__1_2_1__FORMALETAS" localSheetId="2">#REF!</definedName>
    <definedName name="CUADRILLA_F__1_2_1__FORMALETAS">#REF!</definedName>
    <definedName name="CUADRILLA_G__0_0_4" localSheetId="1">#REF!</definedName>
    <definedName name="CUADRILLA_G__0_0_4" localSheetId="2">#REF!</definedName>
    <definedName name="CUADRILLA_G__0_0_4">#REF!</definedName>
    <definedName name="CUADRILLA_G__1_2_1__ACABADOS" localSheetId="1">#REF!</definedName>
    <definedName name="CUADRILLA_G__1_2_1__ACABADOS" localSheetId="2">#REF!</definedName>
    <definedName name="CUADRILLA_G__1_2_1__ACABADOS">#REF!</definedName>
    <definedName name="CUADRILLA_H__0_1_2__CERRAMIENTO" localSheetId="1">#REF!</definedName>
    <definedName name="CUADRILLA_H__0_1_2__CERRAMIENTO" localSheetId="2">#REF!</definedName>
    <definedName name="CUADRILLA_H__0_1_2__CERRAMIENTO">#REF!</definedName>
    <definedName name="CUADRILLA_I__1_2_0__TOPOGRAFICA" localSheetId="1">#REF!</definedName>
    <definedName name="CUADRILLA_I__1_2_0__TOPOGRAFICA" localSheetId="2">#REF!</definedName>
    <definedName name="CUADRILLA_I__1_2_0__TOPOGRAFICA">#REF!</definedName>
    <definedName name="CUADRILLA_J__1_0_8" localSheetId="1">#REF!</definedName>
    <definedName name="CUADRILLA_J__1_0_8" localSheetId="2">#REF!</definedName>
    <definedName name="CUADRILLA_J__1_0_8">#REF!</definedName>
    <definedName name="CUADRILLA_J__1E_2E_0__INSTALACIONES_ELECTRICAS" localSheetId="1">#REF!</definedName>
    <definedName name="CUADRILLA_J__1E_2E_0__INSTALACIONES_ELECTRICAS" localSheetId="2">#REF!</definedName>
    <definedName name="CUADRILLA_J__1E_2E_0__INSTALACIONES_ELECTRICAS">#REF!</definedName>
    <definedName name="CUADRILLA_K__1_2_2__CAMPAMENTO" localSheetId="1">#REF!</definedName>
    <definedName name="CUADRILLA_K__1_2_2__CAMPAMENTO" localSheetId="2">#REF!</definedName>
    <definedName name="CUADRILLA_K__1_2_2__CAMPAMENTO">#REF!</definedName>
    <definedName name="CUADRILLA_L__0_1_5__DESCAPOTE_Y_LIMPIEZA" localSheetId="1">#REF!</definedName>
    <definedName name="CUADRILLA_L__0_1_5__DESCAPOTE_Y_LIMPIEZA" localSheetId="2">#REF!</definedName>
    <definedName name="CUADRILLA_L__0_1_5__DESCAPOTE_Y_LIMPIEZA">#REF!</definedName>
    <definedName name="CUADRILLA_M__1_1_2__MATERIALES_METALICOS" localSheetId="1">#REF!</definedName>
    <definedName name="CUADRILLA_M__1_1_2__MATERIALES_METALICOS" localSheetId="2">#REF!</definedName>
    <definedName name="CUADRILLA_M__1_1_2__MATERIALES_METALICOS">#REF!</definedName>
    <definedName name="CUADRILLA_M__1_4_9__CONCRETOS_2" localSheetId="1">#REF!</definedName>
    <definedName name="CUADRILLA_M__1_4_9__CONCRETOS_2" localSheetId="2">#REF!</definedName>
    <definedName name="CUADRILLA_M__1_4_9__CONCRETOS_2">#REF!</definedName>
    <definedName name="CUADRILLA_T__1T_2C" localSheetId="1">#REF!</definedName>
    <definedName name="CUADRILLA_T__1T_2C" localSheetId="2">#REF!</definedName>
    <definedName name="CUADRILLA_T__1T_2C">#REF!</definedName>
    <definedName name="CUADRILLA_TOPOGRAFIA" localSheetId="1">#REF!</definedName>
    <definedName name="CUADRILLA_TOPOGRAFIA" localSheetId="2">#REF!</definedName>
    <definedName name="CUADRILLA_TOPOGRAFIA">#REF!</definedName>
    <definedName name="cuadrilla1" localSheetId="1">#REF!</definedName>
    <definedName name="cuadrilla1" localSheetId="2">#REF!</definedName>
    <definedName name="cuadrilla1">#REF!</definedName>
    <definedName name="cuadrillaa1" localSheetId="1">#REF!</definedName>
    <definedName name="cuadrillaa1" localSheetId="2">#REF!</definedName>
    <definedName name="cuadrillaa1">#REF!</definedName>
    <definedName name="cuadrillaa2" localSheetId="1">#REF!</definedName>
    <definedName name="cuadrillaa2" localSheetId="2">#REF!</definedName>
    <definedName name="cuadrillaa2">#REF!</definedName>
    <definedName name="cuadrillaa4" localSheetId="1">#REF!</definedName>
    <definedName name="cuadrillaa4" localSheetId="2">#REF!</definedName>
    <definedName name="cuadrillaa4">#REF!</definedName>
    <definedName name="cuadrillac1" localSheetId="1">#REF!</definedName>
    <definedName name="cuadrillac1" localSheetId="2">#REF!</definedName>
    <definedName name="cuadrillac1">#REF!</definedName>
    <definedName name="Cuadrillas">#REF!</definedName>
    <definedName name="cuadrillas2" localSheetId="1">#REF!</definedName>
    <definedName name="cuadrillas2" localSheetId="2">#REF!</definedName>
    <definedName name="cuadrillas2">#REF!</definedName>
    <definedName name="CUADRITO" localSheetId="1">#REF!</definedName>
    <definedName name="CUADRITO" localSheetId="2">#REF!</definedName>
    <definedName name="CUADRITO">#REF!</definedName>
    <definedName name="CUADRO" localSheetId="1">#REF!</definedName>
    <definedName name="CUADRO" localSheetId="2">#REF!</definedName>
    <definedName name="CUADRO">#REF!</definedName>
    <definedName name="CUADROS" localSheetId="1">#REF!</definedName>
    <definedName name="CUADROS" localSheetId="2">#REF!</definedName>
    <definedName name="CUADROS">#REF!</definedName>
    <definedName name="CUAEXC" localSheetId="1">#REF!</definedName>
    <definedName name="CUAEXC" localSheetId="2">#REF!</definedName>
    <definedName name="CUAEXC">#REF!</definedName>
    <definedName name="CUAL">#N/A</definedName>
    <definedName name="CUAPLO" localSheetId="1">#REF!</definedName>
    <definedName name="CUAPLO" localSheetId="2">#REF!</definedName>
    <definedName name="CUAPLO">#REF!</definedName>
    <definedName name="CUATOP" localSheetId="1">#REF!</definedName>
    <definedName name="CUATOP" localSheetId="2">#REF!</definedName>
    <definedName name="CUATOP">#REF!</definedName>
    <definedName name="CUATRO">#REF!</definedName>
    <definedName name="Cub">#REF!</definedName>
    <definedName name="CUBS" localSheetId="1">#REF!</definedName>
    <definedName name="CUBS" localSheetId="2">#REF!</definedName>
    <definedName name="CUBS">#REF!</definedName>
    <definedName name="CUCON" localSheetId="1">#REF!</definedName>
    <definedName name="CUCON" localSheetId="2">#REF!</definedName>
    <definedName name="CUCON">#REF!</definedName>
    <definedName name="CUE">#REF!</definedName>
    <definedName name="CUER">#REF!</definedName>
    <definedName name="CUERDA">#REF!</definedName>
    <definedName name="CUEXC" localSheetId="1">#REF!</definedName>
    <definedName name="CUEXC" localSheetId="2">#REF!</definedName>
    <definedName name="CUEXC">#REF!</definedName>
    <definedName name="CULTIVOS">#REF!</definedName>
    <definedName name="CUN">#REF!</definedName>
    <definedName name="CUNET" localSheetId="1" hidden="1">{"via1",#N/A,TRUE,"general";"via2",#N/A,TRUE,"general";"via3",#N/A,TRUE,"general"}</definedName>
    <definedName name="CUNET" localSheetId="2" hidden="1">{"via1",#N/A,TRUE,"general";"via2",#N/A,TRUE,"general";"via3",#N/A,TRUE,"general"}</definedName>
    <definedName name="CUNET" hidden="1">{"via1",#N/A,TRUE,"general";"via2",#N/A,TRUE,"general";"via3",#N/A,TRUE,"general"}</definedName>
    <definedName name="CUNET_1" localSheetId="1" hidden="1">{"via1",#N/A,TRUE,"general";"via2",#N/A,TRUE,"general";"via3",#N/A,TRUE,"general"}</definedName>
    <definedName name="CUNET_1" localSheetId="2" hidden="1">{"via1",#N/A,TRUE,"general";"via2",#N/A,TRUE,"general";"via3",#N/A,TRUE,"general"}</definedName>
    <definedName name="CUNET_1" hidden="1">{"via1",#N/A,TRUE,"general";"via2",#N/A,TRUE,"general";"via3",#N/A,TRUE,"general"}</definedName>
    <definedName name="cuneta" localSheetId="1">#REF!</definedName>
    <definedName name="cuneta" localSheetId="2">#REF!</definedName>
    <definedName name="cuneta">#REF!</definedName>
    <definedName name="cunVE">#REF!</definedName>
    <definedName name="cunVN">#REF!</definedName>
    <definedName name="CUPLOM" localSheetId="1">#REF!</definedName>
    <definedName name="CUPLOM" localSheetId="2">#REF!</definedName>
    <definedName name="CUPLOM">#REF!</definedName>
    <definedName name="CURVAS_CONDUIT_PVC_1" localSheetId="1">#REF!</definedName>
    <definedName name="CURVAS_CONDUIT_PVC_1" localSheetId="2">#REF!</definedName>
    <definedName name="CURVAS_CONDUIT_PVC_1">#REF!</definedName>
    <definedName name="CURVAS_CONDUIT_PVC_1_1_2" localSheetId="1">#REF!</definedName>
    <definedName name="CURVAS_CONDUIT_PVC_1_1_2" localSheetId="2">#REF!</definedName>
    <definedName name="CURVAS_CONDUIT_PVC_1_1_2">#REF!</definedName>
    <definedName name="Curvas_conduit_pvc_3_4" localSheetId="1">#REF!</definedName>
    <definedName name="Curvas_conduit_pvc_3_4" localSheetId="2">#REF!</definedName>
    <definedName name="Curvas_conduit_pvc_3_4">#REF!</definedName>
    <definedName name="Customize" localSheetId="1">#REF!</definedName>
    <definedName name="Customize" localSheetId="2">#REF!</definedName>
    <definedName name="Customize">#REF!</definedName>
    <definedName name="CUTOP" localSheetId="1">#REF!</definedName>
    <definedName name="CUTOP" localSheetId="2">#REF!</definedName>
    <definedName name="CUTOP">#REF!</definedName>
    <definedName name="cv" localSheetId="1" hidden="1">{"TAB1",#N/A,TRUE,"GENERAL";"TAB2",#N/A,TRUE,"GENERAL";"TAB3",#N/A,TRUE,"GENERAL";"TAB4",#N/A,TRUE,"GENERAL";"TAB5",#N/A,TRUE,"GENERAL"}</definedName>
    <definedName name="cv" localSheetId="2" hidden="1">{"TAB1",#N/A,TRUE,"GENERAL";"TAB2",#N/A,TRUE,"GENERAL";"TAB3",#N/A,TRUE,"GENERAL";"TAB4",#N/A,TRUE,"GENERAL";"TAB5",#N/A,TRUE,"GENERAL"}</definedName>
    <definedName name="cv" hidden="1">{"TAB1",#N/A,TRUE,"GENERAL";"TAB2",#N/A,TRUE,"GENERAL";"TAB3",#N/A,TRUE,"GENERAL";"TAB4",#N/A,TRUE,"GENERAL";"TAB5",#N/A,TRUE,"GENERAL"}</definedName>
    <definedName name="CVa" localSheetId="1">#REF!</definedName>
    <definedName name="CVa" localSheetId="2">#REF!</definedName>
    <definedName name="CVa">#REF!</definedName>
    <definedName name="CVARIOS" localSheetId="1">#REF!</definedName>
    <definedName name="CVARIOS" localSheetId="2">#REF!</definedName>
    <definedName name="CVARIOS">#REF!</definedName>
    <definedName name="cvbcvbf" localSheetId="1" hidden="1">{#N/A,#N/A,TRUE,"INGENIERIA";#N/A,#N/A,TRUE,"COMPRAS";#N/A,#N/A,TRUE,"DIRECCION";#N/A,#N/A,TRUE,"RESUMEN"}</definedName>
    <definedName name="cvbcvbf" localSheetId="2" hidden="1">{#N/A,#N/A,TRUE,"INGENIERIA";#N/A,#N/A,TRUE,"COMPRAS";#N/A,#N/A,TRUE,"DIRECCION";#N/A,#N/A,TRUE,"RESUMEN"}</definedName>
    <definedName name="cvbcvbf" hidden="1">{#N/A,#N/A,TRUE,"INGENIERIA";#N/A,#N/A,TRUE,"COMPRAS";#N/A,#N/A,TRUE,"DIRECCION";#N/A,#N/A,TRUE,"RESUMEN"}</definedName>
    <definedName name="cvfvd" localSheetId="1" hidden="1">{"via1",#N/A,TRUE,"general";"via2",#N/A,TRUE,"general";"via3",#N/A,TRUE,"general"}</definedName>
    <definedName name="cvfvd" localSheetId="2" hidden="1">{"via1",#N/A,TRUE,"general";"via2",#N/A,TRUE,"general";"via3",#N/A,TRUE,"general"}</definedName>
    <definedName name="cvfvd" hidden="1">{"via1",#N/A,TRUE,"general";"via2",#N/A,TRUE,"general";"via3",#N/A,TRUE,"general"}</definedName>
    <definedName name="cvfvd_1" localSheetId="1" hidden="1">{"via1",#N/A,TRUE,"general";"via2",#N/A,TRUE,"general";"via3",#N/A,TRUE,"general"}</definedName>
    <definedName name="cvfvd_1" localSheetId="2" hidden="1">{"via1",#N/A,TRUE,"general";"via2",#N/A,TRUE,"general";"via3",#N/A,TRUE,"general"}</definedName>
    <definedName name="cvfvd_1" hidden="1">{"via1",#N/A,TRUE,"general";"via2",#N/A,TRUE,"general";"via3",#N/A,TRUE,"general"}</definedName>
    <definedName name="cvn" localSheetId="1" hidden="1">{"TAB1",#N/A,TRUE,"GENERAL";"TAB2",#N/A,TRUE,"GENERAL";"TAB3",#N/A,TRUE,"GENERAL";"TAB4",#N/A,TRUE,"GENERAL";"TAB5",#N/A,TRUE,"GENERAL"}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n_1" localSheetId="1" hidden="1">{"TAB1",#N/A,TRUE,"GENERAL";"TAB2",#N/A,TRUE,"GENERAL";"TAB3",#N/A,TRUE,"GENERAL";"TAB4",#N/A,TRUE,"GENERAL";"TAB5",#N/A,TRUE,"GENERAL"}</definedName>
    <definedName name="cvn_1" localSheetId="2" hidden="1">{"TAB1",#N/A,TRUE,"GENERAL";"TAB2",#N/A,TRUE,"GENERAL";"TAB3",#N/A,TRUE,"GENERAL";"TAB4",#N/A,TRUE,"GENERAL";"TAB5",#N/A,TRUE,"GENERAL"}</definedName>
    <definedName name="cvn_1" hidden="1">{"TAB1",#N/A,TRUE,"GENERAL";"TAB2",#N/A,TRUE,"GENERAL";"TAB3",#N/A,TRUE,"GENERAL";"TAB4",#N/A,TRUE,"GENERAL";"TAB5",#N/A,TRUE,"GENERAL"}</definedName>
    <definedName name="CVXC" localSheetId="1" hidden="1">{"via1",#N/A,TRUE,"general";"via2",#N/A,TRUE,"general";"via3",#N/A,TRUE,"general"}</definedName>
    <definedName name="CVXC" localSheetId="2" hidden="1">{"via1",#N/A,TRUE,"general";"via2",#N/A,TRUE,"general";"via3",#N/A,TRUE,"general"}</definedName>
    <definedName name="CVXC" hidden="1">{"via1",#N/A,TRUE,"general";"via2",#N/A,TRUE,"general";"via3",#N/A,TRUE,"general"}</definedName>
    <definedName name="CVXC_1" localSheetId="1" hidden="1">{"via1",#N/A,TRUE,"general";"via2",#N/A,TRUE,"general";"via3",#N/A,TRUE,"general"}</definedName>
    <definedName name="CVXC_1" localSheetId="2" hidden="1">{"via1",#N/A,TRUE,"general";"via2",#N/A,TRUE,"general";"via3",#N/A,TRUE,"general"}</definedName>
    <definedName name="CVXC_1" hidden="1">{"via1",#N/A,TRUE,"general";"via2",#N/A,TRUE,"general";"via3",#N/A,TRUE,"general"}</definedName>
    <definedName name="Cw" localSheetId="1">#REF!</definedName>
    <definedName name="Cw" localSheetId="2">#REF!</definedName>
    <definedName name="Cw">#REF!</definedName>
    <definedName name="Cwvu.GREY_ALL." hidden="1">#REF!</definedName>
    <definedName name="Cx" localSheetId="1">#REF!</definedName>
    <definedName name="Cx" localSheetId="2">#REF!</definedName>
    <definedName name="Cx">#REF!</definedName>
    <definedName name="cxvxc">#REF!</definedName>
    <definedName name="Cy" localSheetId="1">#REF!</definedName>
    <definedName name="Cy" localSheetId="2">#REF!</definedName>
    <definedName name="Cy">#REF!</definedName>
    <definedName name="d" localSheetId="1" hidden="1">{"TAB1",#N/A,TRUE,"GENERAL";"TAB2",#N/A,TRUE,"GENERAL";"TAB3",#N/A,TRUE,"GENERAL";"TAB4",#N/A,TRUE,"GENERAL";"TAB5",#N/A,TRUE,"GENERAL"}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PVC">#REF!</definedName>
    <definedName name="d_1" localSheetId="1" hidden="1">{"TAB1",#N/A,TRUE,"GENERAL";"TAB2",#N/A,TRUE,"GENERAL";"TAB3",#N/A,TRUE,"GENERAL";"TAB4",#N/A,TRUE,"GENERAL";"TAB5",#N/A,TRUE,"GENERAL"}</definedName>
    <definedName name="d_1" localSheetId="2" hidden="1">{"TAB1",#N/A,TRUE,"GENERAL";"TAB2",#N/A,TRUE,"GENERAL";"TAB3",#N/A,TRUE,"GENERAL";"TAB4",#N/A,TRUE,"GENERAL";"TAB5",#N/A,TRUE,"GENERAL"}</definedName>
    <definedName name="D_1">#REF!</definedName>
    <definedName name="D_EXT">#REF!</definedName>
    <definedName name="D_INT">#REF!</definedName>
    <definedName name="D1S">#REF!</definedName>
    <definedName name="D2S">#REF!</definedName>
    <definedName name="D6.PVC">'[36]factores A.N.'!$N$8:$N$33</definedName>
    <definedName name="D61S">#REF!</definedName>
    <definedName name="D62S">#REF!</definedName>
    <definedName name="D6R">#REF!</definedName>
    <definedName name="D81S">#REF!</definedName>
    <definedName name="D82S">#REF!</definedName>
    <definedName name="D8R">#REF!</definedName>
    <definedName name="DADADAD" localSheetId="1" hidden="1">{#N/A,#N/A,TRUE,"CODIGO DEPENDENCIA"}</definedName>
    <definedName name="DADADAD" localSheetId="2" hidden="1">{#N/A,#N/A,TRUE,"CODIGO DEPENDENCIA"}</definedName>
    <definedName name="DADADAD" hidden="1">{#N/A,#N/A,TRUE,"CODIGO DEPENDENCIA"}</definedName>
    <definedName name="DADADAD_1" localSheetId="1" hidden="1">{#N/A,#N/A,TRUE,"CODIGO DEPENDENCIA"}</definedName>
    <definedName name="DADADAD_1" localSheetId="2" hidden="1">{#N/A,#N/A,TRUE,"CODIGO DEPENDENCIA"}</definedName>
    <definedName name="DADADAD_1" hidden="1">{#N/A,#N/A,TRUE,"CODIGO DEPENDENCIA"}</definedName>
    <definedName name="DAFBYNM" localSheetId="1">#REF!</definedName>
    <definedName name="DAFBYNM" localSheetId="2">#REF!</definedName>
    <definedName name="DAFBYNM">#REF!</definedName>
    <definedName name="DAFT" localSheetId="1">#REF!</definedName>
    <definedName name="DAFT" localSheetId="2">#REF!</definedName>
    <definedName name="DAFT">#REF!</definedName>
    <definedName name="DANODO" localSheetId="1">#REF!</definedName>
    <definedName name="DANODO" localSheetId="2">#REF!</definedName>
    <definedName name="DANODO">#REF!</definedName>
    <definedName name="DANODOF" localSheetId="1">#REF!</definedName>
    <definedName name="DANODOF" localSheetId="2">#REF!</definedName>
    <definedName name="DANODOF">#REF!</definedName>
    <definedName name="DANODOFT" localSheetId="1">#REF!</definedName>
    <definedName name="DANODOFT" localSheetId="2">#REF!</definedName>
    <definedName name="DANODOFT">#REF!</definedName>
    <definedName name="dario" localSheetId="1">#REF!</definedName>
    <definedName name="dario" localSheetId="2">#REF!</definedName>
    <definedName name="dario">#REF!</definedName>
    <definedName name="DASD" localSheetId="1" hidden="1">{"TAB1",#N/A,TRUE,"GENERAL";"TAB2",#N/A,TRUE,"GENERAL";"TAB3",#N/A,TRUE,"GENERAL";"TAB4",#N/A,TRUE,"GENERAL";"TAB5",#N/A,TRUE,"GENERAL"}</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SD_1" localSheetId="1" hidden="1">{"TAB1",#N/A,TRUE,"GENERAL";"TAB2",#N/A,TRUE,"GENERAL";"TAB3",#N/A,TRUE,"GENERAL";"TAB4",#N/A,TRUE,"GENERAL";"TAB5",#N/A,TRUE,"GENERAL"}</definedName>
    <definedName name="DASD_1" localSheetId="2" hidden="1">{"TAB1",#N/A,TRUE,"GENERAL";"TAB2",#N/A,TRUE,"GENERAL";"TAB3",#N/A,TRUE,"GENERAL";"TAB4",#N/A,TRUE,"GENERAL";"TAB5",#N/A,TRUE,"GENERAL"}</definedName>
    <definedName name="DASD_1" hidden="1">{"TAB1",#N/A,TRUE,"GENERAL";"TAB2",#N/A,TRUE,"GENERAL";"TAB3",#N/A,TRUE,"GENERAL";"TAB4",#N/A,TRUE,"GENERAL";"TAB5",#N/A,TRUE,"GENERAL"}</definedName>
    <definedName name="dasdasd">#REF!</definedName>
    <definedName name="Data" localSheetId="1">#REF!</definedName>
    <definedName name="Data" localSheetId="2">#REF!</definedName>
    <definedName name="Data">#REF!</definedName>
    <definedName name="data1" localSheetId="1">#REF!</definedName>
    <definedName name="data1" localSheetId="2">#REF!</definedName>
    <definedName name="data1">#REF!</definedName>
    <definedName name="data10" localSheetId="1">#REF!</definedName>
    <definedName name="data10" localSheetId="2">#REF!</definedName>
    <definedName name="data10">#REF!</definedName>
    <definedName name="data11" localSheetId="1">#REF!</definedName>
    <definedName name="data11" localSheetId="2">#REF!</definedName>
    <definedName name="data11">#REF!</definedName>
    <definedName name="data12" localSheetId="1">#REF!</definedName>
    <definedName name="data12" localSheetId="2">#REF!</definedName>
    <definedName name="data12">#REF!</definedName>
    <definedName name="data13" localSheetId="1">#REF!</definedName>
    <definedName name="data13" localSheetId="2">#REF!</definedName>
    <definedName name="data13">#REF!</definedName>
    <definedName name="data14" localSheetId="1">#REF!</definedName>
    <definedName name="data14" localSheetId="2">#REF!</definedName>
    <definedName name="data14">#REF!</definedName>
    <definedName name="data15" localSheetId="1">#REF!</definedName>
    <definedName name="data15" localSheetId="2">#REF!</definedName>
    <definedName name="data15">#REF!</definedName>
    <definedName name="data16" localSheetId="1">#REF!</definedName>
    <definedName name="data16" localSheetId="2">#REF!</definedName>
    <definedName name="data16">#REF!</definedName>
    <definedName name="data17" localSheetId="1">#REF!</definedName>
    <definedName name="data17" localSheetId="2">#REF!</definedName>
    <definedName name="data17">#REF!</definedName>
    <definedName name="data18" localSheetId="1">#REF!</definedName>
    <definedName name="data18" localSheetId="2">#REF!</definedName>
    <definedName name="data18">#REF!</definedName>
    <definedName name="data19" localSheetId="1">#REF!</definedName>
    <definedName name="data19" localSheetId="2">#REF!</definedName>
    <definedName name="data19">#REF!</definedName>
    <definedName name="data2" localSheetId="1">#REF!</definedName>
    <definedName name="data2" localSheetId="2">#REF!</definedName>
    <definedName name="data2">#REF!</definedName>
    <definedName name="data20" localSheetId="1">#REF!</definedName>
    <definedName name="data20" localSheetId="2">#REF!</definedName>
    <definedName name="data20">#REF!</definedName>
    <definedName name="data21" localSheetId="1">#REF!</definedName>
    <definedName name="data21" localSheetId="2">#REF!</definedName>
    <definedName name="data21">#REF!</definedName>
    <definedName name="data22" localSheetId="1">#REF!</definedName>
    <definedName name="data22" localSheetId="2">#REF!</definedName>
    <definedName name="data22">#REF!</definedName>
    <definedName name="data23" localSheetId="1">#REF!</definedName>
    <definedName name="data23" localSheetId="2">#REF!</definedName>
    <definedName name="data23">#REF!</definedName>
    <definedName name="data24" localSheetId="1">#REF!</definedName>
    <definedName name="data24" localSheetId="2">#REF!</definedName>
    <definedName name="data24">#REF!</definedName>
    <definedName name="data25" localSheetId="1">#REF!</definedName>
    <definedName name="data25" localSheetId="2">#REF!</definedName>
    <definedName name="data25">#REF!</definedName>
    <definedName name="data26" localSheetId="1">#REF!</definedName>
    <definedName name="data26" localSheetId="2">#REF!</definedName>
    <definedName name="data26">#REF!</definedName>
    <definedName name="data27" localSheetId="1">#REF!</definedName>
    <definedName name="data27" localSheetId="2">#REF!</definedName>
    <definedName name="data27">#REF!</definedName>
    <definedName name="data28" localSheetId="1">#REF!</definedName>
    <definedName name="data28" localSheetId="2">#REF!</definedName>
    <definedName name="data28">#REF!</definedName>
    <definedName name="data29" localSheetId="1">#REF!</definedName>
    <definedName name="data29" localSheetId="2">#REF!</definedName>
    <definedName name="data29">#REF!</definedName>
    <definedName name="data3" localSheetId="1">#REF!</definedName>
    <definedName name="data3" localSheetId="2">#REF!</definedName>
    <definedName name="data3">#REF!</definedName>
    <definedName name="data30" localSheetId="1">#REF!</definedName>
    <definedName name="data30" localSheetId="2">#REF!</definedName>
    <definedName name="data30">#REF!</definedName>
    <definedName name="data31" localSheetId="1">#REF!</definedName>
    <definedName name="data31" localSheetId="2">#REF!</definedName>
    <definedName name="data31">#REF!</definedName>
    <definedName name="data32" localSheetId="1">#REF!</definedName>
    <definedName name="data32" localSheetId="2">#REF!</definedName>
    <definedName name="data32">#REF!</definedName>
    <definedName name="data33" localSheetId="1">#REF!</definedName>
    <definedName name="data33" localSheetId="2">#REF!</definedName>
    <definedName name="data33">#REF!</definedName>
    <definedName name="data34" localSheetId="1">#REF!</definedName>
    <definedName name="data34" localSheetId="2">#REF!</definedName>
    <definedName name="data34">#REF!</definedName>
    <definedName name="data35" localSheetId="1">#REF!</definedName>
    <definedName name="data35" localSheetId="2">#REF!</definedName>
    <definedName name="data35">#REF!</definedName>
    <definedName name="data36" localSheetId="1">#REF!</definedName>
    <definedName name="data36" localSheetId="2">#REF!</definedName>
    <definedName name="data36">#REF!</definedName>
    <definedName name="data37" localSheetId="1">#REF!</definedName>
    <definedName name="data37" localSheetId="2">#REF!</definedName>
    <definedName name="data37">#REF!</definedName>
    <definedName name="data38" localSheetId="1">#REF!</definedName>
    <definedName name="data38" localSheetId="2">#REF!</definedName>
    <definedName name="data38">#REF!</definedName>
    <definedName name="data39" localSheetId="1">#REF!</definedName>
    <definedName name="data39" localSheetId="2">#REF!</definedName>
    <definedName name="data39">#REF!</definedName>
    <definedName name="data4" localSheetId="1">#REF!</definedName>
    <definedName name="data4" localSheetId="2">#REF!</definedName>
    <definedName name="data4">#REF!</definedName>
    <definedName name="data40" localSheetId="1">#REF!</definedName>
    <definedName name="data40" localSheetId="2">#REF!</definedName>
    <definedName name="data40">#REF!</definedName>
    <definedName name="data41" localSheetId="1">#REF!</definedName>
    <definedName name="data41" localSheetId="2">#REF!</definedName>
    <definedName name="data41">#REF!</definedName>
    <definedName name="data42" localSheetId="1">#REF!</definedName>
    <definedName name="data42" localSheetId="2">#REF!</definedName>
    <definedName name="data42">#REF!</definedName>
    <definedName name="data43" localSheetId="1">#REF!</definedName>
    <definedName name="data43" localSheetId="2">#REF!</definedName>
    <definedName name="data43">#REF!</definedName>
    <definedName name="data44" localSheetId="1">#REF!</definedName>
    <definedName name="data44" localSheetId="2">#REF!</definedName>
    <definedName name="data44">#REF!</definedName>
    <definedName name="data45" localSheetId="1">#REF!</definedName>
    <definedName name="data45" localSheetId="2">#REF!</definedName>
    <definedName name="data45">#REF!</definedName>
    <definedName name="data46" localSheetId="1">#REF!</definedName>
    <definedName name="data46" localSheetId="2">#REF!</definedName>
    <definedName name="data46">#REF!</definedName>
    <definedName name="data47" localSheetId="1">#REF!</definedName>
    <definedName name="data47" localSheetId="2">#REF!</definedName>
    <definedName name="data47">#REF!</definedName>
    <definedName name="data48" localSheetId="1">#REF!</definedName>
    <definedName name="data48" localSheetId="2">#REF!</definedName>
    <definedName name="data48">#REF!</definedName>
    <definedName name="data49" localSheetId="1">#REF!</definedName>
    <definedName name="data49" localSheetId="2">#REF!</definedName>
    <definedName name="data49">#REF!</definedName>
    <definedName name="data5" localSheetId="1">#REF!</definedName>
    <definedName name="data5" localSheetId="2">#REF!</definedName>
    <definedName name="data5">#REF!</definedName>
    <definedName name="data50" localSheetId="1">#REF!</definedName>
    <definedName name="data50" localSheetId="2">#REF!</definedName>
    <definedName name="data50">#REF!</definedName>
    <definedName name="data51" localSheetId="1">#REF!</definedName>
    <definedName name="data51" localSheetId="2">#REF!</definedName>
    <definedName name="data51">#REF!</definedName>
    <definedName name="data52" localSheetId="1">#REF!</definedName>
    <definedName name="data52" localSheetId="2">#REF!</definedName>
    <definedName name="data52">#REF!</definedName>
    <definedName name="data53" localSheetId="1">#REF!</definedName>
    <definedName name="data53" localSheetId="2">#REF!</definedName>
    <definedName name="data53">#REF!</definedName>
    <definedName name="data54" localSheetId="1">#REF!</definedName>
    <definedName name="data54" localSheetId="2">#REF!</definedName>
    <definedName name="data54">#REF!</definedName>
    <definedName name="data55" localSheetId="1">#REF!</definedName>
    <definedName name="data55" localSheetId="2">#REF!</definedName>
    <definedName name="data55">#REF!</definedName>
    <definedName name="data56" localSheetId="1">#REF!</definedName>
    <definedName name="data56" localSheetId="2">#REF!</definedName>
    <definedName name="data56">#REF!</definedName>
    <definedName name="data57" localSheetId="1">#REF!</definedName>
    <definedName name="data57" localSheetId="2">#REF!</definedName>
    <definedName name="data57">#REF!</definedName>
    <definedName name="data58" localSheetId="1">#REF!</definedName>
    <definedName name="data58" localSheetId="2">#REF!</definedName>
    <definedName name="data58">#REF!</definedName>
    <definedName name="data59" localSheetId="1">#REF!</definedName>
    <definedName name="data59" localSheetId="2">#REF!</definedName>
    <definedName name="data59">#REF!</definedName>
    <definedName name="data6" localSheetId="1">#REF!</definedName>
    <definedName name="data6" localSheetId="2">#REF!</definedName>
    <definedName name="data6">#REF!</definedName>
    <definedName name="data60" localSheetId="1">#REF!</definedName>
    <definedName name="data60" localSheetId="2">#REF!</definedName>
    <definedName name="data60">#REF!</definedName>
    <definedName name="data61" localSheetId="1">#REF!</definedName>
    <definedName name="data61" localSheetId="2">#REF!</definedName>
    <definedName name="data61">#REF!</definedName>
    <definedName name="data62" localSheetId="1">#REF!</definedName>
    <definedName name="data62" localSheetId="2">#REF!</definedName>
    <definedName name="data62">#REF!</definedName>
    <definedName name="data63" localSheetId="1">#REF!</definedName>
    <definedName name="data63" localSheetId="2">#REF!</definedName>
    <definedName name="data63">#REF!</definedName>
    <definedName name="data64" localSheetId="1">#REF!</definedName>
    <definedName name="data64" localSheetId="2">#REF!</definedName>
    <definedName name="data64">#REF!</definedName>
    <definedName name="data65" localSheetId="1">#REF!</definedName>
    <definedName name="data65" localSheetId="2">#REF!</definedName>
    <definedName name="data65">#REF!</definedName>
    <definedName name="data66" localSheetId="1">#REF!</definedName>
    <definedName name="data66" localSheetId="2">#REF!</definedName>
    <definedName name="data66">#REF!</definedName>
    <definedName name="data67" localSheetId="1">#REF!</definedName>
    <definedName name="data67" localSheetId="2">#REF!</definedName>
    <definedName name="data67">#REF!</definedName>
    <definedName name="data68" localSheetId="1">#REF!</definedName>
    <definedName name="data68" localSheetId="2">#REF!</definedName>
    <definedName name="data68">#REF!</definedName>
    <definedName name="data69" localSheetId="1">#REF!</definedName>
    <definedName name="data69" localSheetId="2">#REF!</definedName>
    <definedName name="data69">#REF!</definedName>
    <definedName name="data7" localSheetId="1">#REF!</definedName>
    <definedName name="data7" localSheetId="2">#REF!</definedName>
    <definedName name="data7">#REF!</definedName>
    <definedName name="data70" localSheetId="1">#REF!</definedName>
    <definedName name="data70" localSheetId="2">#REF!</definedName>
    <definedName name="data70">#REF!</definedName>
    <definedName name="data8" localSheetId="1">#REF!</definedName>
    <definedName name="data8" localSheetId="2">#REF!</definedName>
    <definedName name="data8">#REF!</definedName>
    <definedName name="data9" localSheetId="1">#REF!</definedName>
    <definedName name="data9" localSheetId="2">#REF!</definedName>
    <definedName name="data9">#REF!</definedName>
    <definedName name="Database" localSheetId="1">#REF!</definedName>
    <definedName name="Database" localSheetId="2">#REF!</definedName>
    <definedName name="Database">#REF!</definedName>
    <definedName name="Database_MI" localSheetId="1">#REF!</definedName>
    <definedName name="Database_MI" localSheetId="2">#REF!</definedName>
    <definedName name="Database_MI">#REF!</definedName>
    <definedName name="DATO1" localSheetId="1">#REF!</definedName>
    <definedName name="DATO1" localSheetId="2">#REF!</definedName>
    <definedName name="DATO1">#REF!</definedName>
    <definedName name="Datos" localSheetId="1">#REF!</definedName>
    <definedName name="Datos" localSheetId="2">#REF!</definedName>
    <definedName name="Datos">#REF!</definedName>
    <definedName name="DATOS_1">#REF!</definedName>
    <definedName name="Datos_SW_G1">#REF!</definedName>
    <definedName name="Datos_SW_G2">#REF!</definedName>
    <definedName name="datosx">#REF!</definedName>
    <definedName name="DBASE1" localSheetId="1">#REF!</definedName>
    <definedName name="DBASE1" localSheetId="2">#REF!</definedName>
    <definedName name="DBASE1">#REF!</definedName>
    <definedName name="DBASE2" localSheetId="1">#REF!</definedName>
    <definedName name="DBASE2" localSheetId="2">#REF!</definedName>
    <definedName name="DBASE2">#REF!</definedName>
    <definedName name="DBASE3" localSheetId="1">#REF!</definedName>
    <definedName name="DBASE3" localSheetId="2">#REF!</definedName>
    <definedName name="DBASE3">#REF!</definedName>
    <definedName name="dbfdfbi" localSheetId="1" hidden="1">{"TAB1",#N/A,TRUE,"GENERAL";"TAB2",#N/A,TRUE,"GENERAL";"TAB3",#N/A,TRUE,"GENERAL";"TAB4",#N/A,TRUE,"GENERAL";"TAB5",#N/A,TRUE,"GENERAL"}</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fdfbi_1" localSheetId="1" hidden="1">{"TAB1",#N/A,TRUE,"GENERAL";"TAB2",#N/A,TRUE,"GENERAL";"TAB3",#N/A,TRUE,"GENERAL";"TAB4",#N/A,TRUE,"GENERAL";"TAB5",#N/A,TRUE,"GENERAL"}</definedName>
    <definedName name="dbfdfbi_1" localSheetId="2" hidden="1">{"TAB1",#N/A,TRUE,"GENERAL";"TAB2",#N/A,TRUE,"GENERAL";"TAB3",#N/A,TRUE,"GENERAL";"TAB4",#N/A,TRUE,"GENERAL";"TAB5",#N/A,TRUE,"GENERAL"}</definedName>
    <definedName name="dbfdfbi_1" hidden="1">{"TAB1",#N/A,TRUE,"GENERAL";"TAB2",#N/A,TRUE,"GENERAL";"TAB3",#N/A,TRUE,"GENERAL";"TAB4",#N/A,TRUE,"GENERAL";"TAB5",#N/A,TRUE,"GENERAL"}</definedName>
    <definedName name="DBFRGJTU" localSheetId="1">#REF!</definedName>
    <definedName name="DBFRGJTU" localSheetId="2">#REF!</definedName>
    <definedName name="DBFRGJTU">#REF!</definedName>
    <definedName name="Dbgcm" localSheetId="1">#REF!</definedName>
    <definedName name="Dbgcm" localSheetId="2">#REF!</definedName>
    <definedName name="Dbgcm">#REF!</definedName>
    <definedName name="dc" localSheetId="1">#REF!</definedName>
    <definedName name="dc" localSheetId="2">#REF!</definedName>
    <definedName name="dc">#REF!</definedName>
    <definedName name="Dcacm" localSheetId="1">#REF!</definedName>
    <definedName name="Dcacm" localSheetId="2">#REF!</definedName>
    <definedName name="Dcacm">#REF!</definedName>
    <definedName name="DCF">#REF!</definedName>
    <definedName name="DCI" localSheetId="1">#REF!</definedName>
    <definedName name="DCI" localSheetId="2">#REF!</definedName>
    <definedName name="DCI">#REF!</definedName>
    <definedName name="DCI1_1" localSheetId="1">#REF!</definedName>
    <definedName name="DCI1_1" localSheetId="2">#REF!</definedName>
    <definedName name="DCI1_1">#REF!</definedName>
    <definedName name="DCI1_1_1" localSheetId="1">#REF!</definedName>
    <definedName name="DCI1_1_1" localSheetId="2">#REF!</definedName>
    <definedName name="DCI1_1_1">#REF!</definedName>
    <definedName name="DCI1_1_2" localSheetId="1">#REF!</definedName>
    <definedName name="DCI1_1_2" localSheetId="2">#REF!</definedName>
    <definedName name="DCI1_1_2">#REF!</definedName>
    <definedName name="DCI1_1_3" localSheetId="1">#REF!</definedName>
    <definedName name="DCI1_1_3" localSheetId="2">#REF!</definedName>
    <definedName name="DCI1_1_3">#REF!</definedName>
    <definedName name="DCI1_1_4" localSheetId="1">#REF!</definedName>
    <definedName name="DCI1_1_4" localSheetId="2">#REF!</definedName>
    <definedName name="DCI1_1_4">#REF!</definedName>
    <definedName name="DCI1_2" localSheetId="1">#REF!</definedName>
    <definedName name="DCI1_2" localSheetId="2">#REF!</definedName>
    <definedName name="DCI1_2">#REF!</definedName>
    <definedName name="DCI1_3" localSheetId="1">#REF!</definedName>
    <definedName name="DCI1_3" localSheetId="2">#REF!</definedName>
    <definedName name="DCI1_3">#REF!</definedName>
    <definedName name="DCI1_4" localSheetId="1">#REF!</definedName>
    <definedName name="DCI1_4" localSheetId="2">#REF!</definedName>
    <definedName name="DCI1_4">#REF!</definedName>
    <definedName name="DCorriente" localSheetId="1">#REF!</definedName>
    <definedName name="DCorriente" localSheetId="2">#REF!</definedName>
    <definedName name="DCorriente">#REF!</definedName>
    <definedName name="Dcorriente1" localSheetId="1">#REF!</definedName>
    <definedName name="Dcorriente1" localSheetId="2">#REF!</definedName>
    <definedName name="Dcorriente1">#REF!</definedName>
    <definedName name="DCSDCTV" localSheetId="1" hidden="1">{"via1",#N/A,TRUE,"general";"via2",#N/A,TRUE,"general";"via3",#N/A,TRUE,"general"}</definedName>
    <definedName name="DCSDCTV" localSheetId="2" hidden="1">{"via1",#N/A,TRUE,"general";"via2",#N/A,TRUE,"general";"via3",#N/A,TRUE,"general"}</definedName>
    <definedName name="DCSDCTV" hidden="1">{"via1",#N/A,TRUE,"general";"via2",#N/A,TRUE,"general";"via3",#N/A,TRUE,"general"}</definedName>
    <definedName name="DCSDCTV_1" localSheetId="1" hidden="1">{"via1",#N/A,TRUE,"general";"via2",#N/A,TRUE,"general";"via3",#N/A,TRUE,"general"}</definedName>
    <definedName name="DCSDCTV_1" localSheetId="2" hidden="1">{"via1",#N/A,TRUE,"general";"via2",#N/A,TRUE,"general";"via3",#N/A,TRUE,"general"}</definedName>
    <definedName name="DCSDCTV_1" hidden="1">{"via1",#N/A,TRUE,"general";"via2",#N/A,TRUE,"general";"via3",#N/A,TRUE,"general"}</definedName>
    <definedName name="DD" localSheetId="1">#REF!</definedName>
    <definedName name="DD" localSheetId="2">#REF!</definedName>
    <definedName name="DD">#REF!</definedName>
    <definedName name="ddd" localSheetId="1" hidden="1">{"via1",#N/A,TRUE,"general";"via2",#N/A,TRUE,"general";"via3",#N/A,TRUE,"general"}</definedName>
    <definedName name="ddd" localSheetId="2" hidden="1">{"via1",#N/A,TRUE,"general";"via2",#N/A,TRUE,"general";"via3",#N/A,TRUE,"general"}</definedName>
    <definedName name="ddd" hidden="1">{"via1",#N/A,TRUE,"general";"via2",#N/A,TRUE,"general";"via3",#N/A,TRUE,"general"}</definedName>
    <definedName name="ddd_1" localSheetId="1" hidden="1">{"via1",#N/A,TRUE,"general";"via2",#N/A,TRUE,"general";"via3",#N/A,TRUE,"general"}</definedName>
    <definedName name="ddd_1" localSheetId="2" hidden="1">{"via1",#N/A,TRUE,"general";"via2",#N/A,TRUE,"general";"via3",#N/A,TRUE,"general"}</definedName>
    <definedName name="ddd_1" hidden="1">{"via1",#N/A,TRUE,"general";"via2",#N/A,TRUE,"general";"via3",#N/A,TRUE,"general"}</definedName>
    <definedName name="ddd_11">NA()</definedName>
    <definedName name="ddd_12">NA()</definedName>
    <definedName name="ddd_6">NA()</definedName>
    <definedName name="ddd_7">NA()</definedName>
    <definedName name="ddd_8">NA()</definedName>
    <definedName name="ddd_9">NA()</definedName>
    <definedName name="DDDD" localSheetId="1" hidden="1">{#N/A,#N/A,FALSE,"Estatico";#N/A,#N/A,FALSE,"Tuberia";#N/A,#N/A,FALSE,"Instrumentación";#N/A,#N/A,FALSE,"Mecanica";#N/A,#N/A,FALSE,"Electrico";#N/A,#N/A,FALSE,"Ofic.Civiles"}</definedName>
    <definedName name="DDDD" localSheetId="2" hidden="1">{#N/A,#N/A,FALSE,"Estatico";#N/A,#N/A,FALSE,"Tuberia";#N/A,#N/A,FALSE,"Instrumentación";#N/A,#N/A,FALSE,"Mecanica";#N/A,#N/A,FALSE,"Electrico";#N/A,#N/A,FALSE,"Ofic.Civiles"}</definedName>
    <definedName name="DDDD" hidden="1">{#N/A,#N/A,FALSE,"Estatico";#N/A,#N/A,FALSE,"Tuberia";#N/A,#N/A,FALSE,"Instrumentación";#N/A,#N/A,FALSE,"Mecanica";#N/A,#N/A,FALSE,"Electrico";#N/A,#N/A,FALSE,"Ofic.Civiles"}</definedName>
    <definedName name="DDDDDDD" localSheetId="1" hidden="1">{#N/A,#N/A,FALSE,"orthoflow";#N/A,#N/A,FALSE,"Miscelaneos";#N/A,#N/A,FALSE,"Instrumentacio";#N/A,#N/A,FALSE,"Electrico";#N/A,#N/A,FALSE,"Valv. Seguridad"}</definedName>
    <definedName name="DDDDDDD" localSheetId="2" hidden="1">{#N/A,#N/A,FALSE,"orthoflow";#N/A,#N/A,FALSE,"Miscelaneos";#N/A,#N/A,FALSE,"Instrumentacio";#N/A,#N/A,FALSE,"Electrico";#N/A,#N/A,FALSE,"Valv. Seguridad"}</definedName>
    <definedName name="DDDDDDD" hidden="1">{#N/A,#N/A,FALSE,"orthoflow";#N/A,#N/A,FALSE,"Miscelaneos";#N/A,#N/A,FALSE,"Instrumentacio";#N/A,#N/A,FALSE,"Electrico";#N/A,#N/A,FALSE,"Valv. Seguridad"}</definedName>
    <definedName name="DDDDDDDDDDDDDDDDDD">'[72]MEMORIAS DE CALCULO'!#REF!</definedName>
    <definedName name="ddddddddddddddddddddddddddddddddddddddddddddddddddddddddddd">#REF!</definedName>
    <definedName name="ddddt" localSheetId="1" hidden="1">{"via1",#N/A,TRUE,"general";"via2",#N/A,TRUE,"general";"via3",#N/A,TRUE,"general"}</definedName>
    <definedName name="ddddt" localSheetId="2" hidden="1">{"via1",#N/A,TRUE,"general";"via2",#N/A,TRUE,"general";"via3",#N/A,TRUE,"general"}</definedName>
    <definedName name="ddddt" hidden="1">{"via1",#N/A,TRUE,"general";"via2",#N/A,TRUE,"general";"via3",#N/A,TRUE,"general"}</definedName>
    <definedName name="ddddt_1" localSheetId="1" hidden="1">{"via1",#N/A,TRUE,"general";"via2",#N/A,TRUE,"general";"via3",#N/A,TRUE,"general"}</definedName>
    <definedName name="ddddt_1" localSheetId="2" hidden="1">{"via1",#N/A,TRUE,"general";"via2",#N/A,TRUE,"general";"via3",#N/A,TRUE,"general"}</definedName>
    <definedName name="ddddt_1" hidden="1">{"via1",#N/A,TRUE,"general";"via2",#N/A,TRUE,"general";"via3",#N/A,TRUE,"general"}</definedName>
    <definedName name="ddewdw" localSheetId="1" hidden="1">{"TAB1",#N/A,TRUE,"GENERAL";"TAB2",#N/A,TRUE,"GENERAL";"TAB3",#N/A,TRUE,"GENERAL";"TAB4",#N/A,TRUE,"GENERAL";"TAB5",#N/A,TRUE,"GENERAL"}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ewdw_1" localSheetId="1" hidden="1">{"TAB1",#N/A,TRUE,"GENERAL";"TAB2",#N/A,TRUE,"GENERAL";"TAB3",#N/A,TRUE,"GENERAL";"TAB4",#N/A,TRUE,"GENERAL";"TAB5",#N/A,TRUE,"GENERAL"}</definedName>
    <definedName name="ddewdw_1" localSheetId="2" hidden="1">{"TAB1",#N/A,TRUE,"GENERAL";"TAB2",#N/A,TRUE,"GENERAL";"TAB3",#N/A,TRUE,"GENERAL";"TAB4",#N/A,TRUE,"GENERAL";"TAB5",#N/A,TRUE,"GENERAL"}</definedName>
    <definedName name="ddewdw_1" hidden="1">{"TAB1",#N/A,TRUE,"GENERAL";"TAB2",#N/A,TRUE,"GENERAL";"TAB3",#N/A,TRUE,"GENERAL";"TAB4",#N/A,TRUE,"GENERAL";"TAB5",#N/A,TRUE,"GENERAL"}</definedName>
    <definedName name="ddfdh" localSheetId="1"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fdh_1" localSheetId="1" hidden="1">{"TAB1",#N/A,TRUE,"GENERAL";"TAB2",#N/A,TRUE,"GENERAL";"TAB3",#N/A,TRUE,"GENERAL";"TAB4",#N/A,TRUE,"GENERAL";"TAB5",#N/A,TRUE,"GENERAL"}</definedName>
    <definedName name="ddfdh_1" localSheetId="2" hidden="1">{"TAB1",#N/A,TRUE,"GENERAL";"TAB2",#N/A,TRUE,"GENERAL";"TAB3",#N/A,TRUE,"GENERAL";"TAB4",#N/A,TRUE,"GENERAL";"TAB5",#N/A,TRUE,"GENERAL"}</definedName>
    <definedName name="ddfdh_1" hidden="1">{"TAB1",#N/A,TRUE,"GENERAL";"TAB2",#N/A,TRUE,"GENERAL";"TAB3",#N/A,TRUE,"GENERAL";"TAB4",#N/A,TRUE,"GENERAL";"TAB5",#N/A,TRUE,"GENERAL"}</definedName>
    <definedName name="DDGSDP" localSheetId="1"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GSDP_1" localSheetId="1" hidden="1">{"TAB1",#N/A,TRUE,"GENERAL";"TAB2",#N/A,TRUE,"GENERAL";"TAB3",#N/A,TRUE,"GENERAL";"TAB4",#N/A,TRUE,"GENERAL";"TAB5",#N/A,TRUE,"GENERAL"}</definedName>
    <definedName name="DDGSDP_1" localSheetId="2" hidden="1">{"TAB1",#N/A,TRUE,"GENERAL";"TAB2",#N/A,TRUE,"GENERAL";"TAB3",#N/A,TRUE,"GENERAL";"TAB4",#N/A,TRUE,"GENERAL";"TAB5",#N/A,TRUE,"GENERAL"}</definedName>
    <definedName name="DDGSDP_1" hidden="1">{"TAB1",#N/A,TRUE,"GENERAL";"TAB2",#N/A,TRUE,"GENERAL";"TAB3",#N/A,TRUE,"GENERAL";"TAB4",#N/A,TRUE,"GENERAL";"TAB5",#N/A,TRUE,"GENERAL"}</definedName>
    <definedName name="DDS" localSheetId="1">#REF!</definedName>
    <definedName name="DDS" localSheetId="2">#REF!</definedName>
    <definedName name="DDS">#REF!</definedName>
    <definedName name="DDS1_1" localSheetId="1">#REF!</definedName>
    <definedName name="DDS1_1" localSheetId="2">#REF!</definedName>
    <definedName name="DDS1_1">#REF!</definedName>
    <definedName name="DDS1_1_1" localSheetId="1">#REF!</definedName>
    <definedName name="DDS1_1_1" localSheetId="2">#REF!</definedName>
    <definedName name="DDS1_1_1">#REF!</definedName>
    <definedName name="de">#REF!</definedName>
    <definedName name="De_6">#REF!</definedName>
    <definedName name="De_8">#REF!</definedName>
    <definedName name="Dealpb" hidden="1">#REF!</definedName>
    <definedName name="DEC">[85]PRECIOS!$G$7</definedName>
    <definedName name="decisión">'[78]FIRMAS y DATOS'!$M$1:$M$2</definedName>
    <definedName name="DECSAN">[20]PRECIOS!$G$7</definedName>
    <definedName name="deded" localSheetId="1" hidden="1">{"TAB1",#N/A,TRUE,"GENERAL";"TAB2",#N/A,TRUE,"GENERAL";"TAB3",#N/A,TRUE,"GENERAL";"TAB4",#N/A,TRUE,"GENERAL";"TAB5",#N/A,TRUE,"GENERAL"}</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ded_1" localSheetId="1" hidden="1">{"TAB1",#N/A,TRUE,"GENERAL";"TAB2",#N/A,TRUE,"GENERAL";"TAB3",#N/A,TRUE,"GENERAL";"TAB4",#N/A,TRUE,"GENERAL";"TAB5",#N/A,TRUE,"GENERAL"}</definedName>
    <definedName name="deded_1" localSheetId="2" hidden="1">{"TAB1",#N/A,TRUE,"GENERAL";"TAB2",#N/A,TRUE,"GENERAL";"TAB3",#N/A,TRUE,"GENERAL";"TAB4",#N/A,TRUE,"GENERAL";"TAB5",#N/A,TRUE,"GENERAL"}</definedName>
    <definedName name="deded_1" hidden="1">{"TAB1",#N/A,TRUE,"GENERAL";"TAB2",#N/A,TRUE,"GENERAL";"TAB3",#N/A,TRUE,"GENERAL";"TAB4",#N/A,TRUE,"GENERAL";"TAB5",#N/A,TRUE,"GENERAL"}</definedName>
    <definedName name="defd" localSheetId="1" hidden="1">{"via1",#N/A,TRUE,"general";"via2",#N/A,TRUE,"general";"via3",#N/A,TRUE,"general"}</definedName>
    <definedName name="defd" localSheetId="2" hidden="1">{"via1",#N/A,TRUE,"general";"via2",#N/A,TRUE,"general";"via3",#N/A,TRUE,"general"}</definedName>
    <definedName name="defd" hidden="1">{"via1",#N/A,TRUE,"general";"via2",#N/A,TRUE,"general";"via3",#N/A,TRUE,"general"}</definedName>
    <definedName name="defd_1" localSheetId="1" hidden="1">{"via1",#N/A,TRUE,"general";"via2",#N/A,TRUE,"general";"via3",#N/A,TRUE,"general"}</definedName>
    <definedName name="defd_1" localSheetId="2" hidden="1">{"via1",#N/A,TRUE,"general";"via2",#N/A,TRUE,"general";"via3",#N/A,TRUE,"general"}</definedName>
    <definedName name="defd_1" hidden="1">{"via1",#N/A,TRUE,"general";"via2",#N/A,TRUE,"general";"via3",#N/A,TRUE,"general"}</definedName>
    <definedName name="Delineador_de_Curva" localSheetId="1">#REF!</definedName>
    <definedName name="Delineador_de_Curva" localSheetId="2">#REF!</definedName>
    <definedName name="Delineador_de_Curva">#REF!</definedName>
    <definedName name="dem.pav">'[36]factores A.N.'!$E$15:$E$306</definedName>
    <definedName name="demanto" localSheetId="1">#REF!</definedName>
    <definedName name="demanto" localSheetId="2">#REF!</definedName>
    <definedName name="demanto">#REF!</definedName>
    <definedName name="demolicion" localSheetId="1">#REF!</definedName>
    <definedName name="demolicion" localSheetId="2">#REF!</definedName>
    <definedName name="demolicion">#REF!</definedName>
    <definedName name="DEMOLICIÓN" localSheetId="1">#REF!</definedName>
    <definedName name="DEMOLICIÓN" localSheetId="2">#REF!</definedName>
    <definedName name="DEMOLICIÓN">#REF!</definedName>
    <definedName name="demolicioncuneta" localSheetId="1">#REF!</definedName>
    <definedName name="demolicioncuneta" localSheetId="2">#REF!</definedName>
    <definedName name="demolicioncuneta">#REF!</definedName>
    <definedName name="DENS">#REF!</definedName>
    <definedName name="densi">#REF!</definedName>
    <definedName name="DEP_VPR_GRM" localSheetId="1">#REF!</definedName>
    <definedName name="DEP_VPR_GRM" localSheetId="2">#REF!</definedName>
    <definedName name="DEP_VPR_GRM">#REF!</definedName>
    <definedName name="DEP_VPR_GRN" localSheetId="1">#REF!</definedName>
    <definedName name="DEP_VPR_GRN" localSheetId="2">#REF!</definedName>
    <definedName name="DEP_VPR_GRN">#REF!</definedName>
    <definedName name="DEP_VPR_GRS" localSheetId="1">#REF!</definedName>
    <definedName name="DEP_VPR_GRS" localSheetId="2">#REF!</definedName>
    <definedName name="DEP_VPR_GRS">#REF!</definedName>
    <definedName name="DEP_VPR_GTP" localSheetId="1">#REF!</definedName>
    <definedName name="DEP_VPR_GTP" localSheetId="2">#REF!</definedName>
    <definedName name="DEP_VPR_GTP">#REF!</definedName>
    <definedName name="DEP_VPR_NA" localSheetId="1">#REF!</definedName>
    <definedName name="DEP_VPR_NA" localSheetId="2">#REF!</definedName>
    <definedName name="DEP_VPR_NA">#REF!</definedName>
    <definedName name="DEPEND" localSheetId="1">#REF!</definedName>
    <definedName name="DEPEND" localSheetId="2">#REF!</definedName>
    <definedName name="DEPEND">#REF!</definedName>
    <definedName name="DEPENDENCIA" localSheetId="1">#REF!</definedName>
    <definedName name="DEPENDENCIA" localSheetId="2">#REF!</definedName>
    <definedName name="DEPENDENCIA">#REF!</definedName>
    <definedName name="DEPENDENCIAS" localSheetId="1">#REF!</definedName>
    <definedName name="DEPENDENCIAS" localSheetId="2">#REF!</definedName>
    <definedName name="DEPENDENCIAS">#REF!</definedName>
    <definedName name="DepreciationPB" hidden="1">#REF!</definedName>
    <definedName name="DERF" localSheetId="1" hidden="1">{#N/A,#N/A,FALSE,"310.1";#N/A,#N/A,FALSE,"321.1";#N/A,#N/A,FALSE,"320.3";#N/A,#N/A,FALSE,"330.1"}</definedName>
    <definedName name="DERF" localSheetId="2" hidden="1">{#N/A,#N/A,FALSE,"310.1";#N/A,#N/A,FALSE,"321.1";#N/A,#N/A,FALSE,"320.3";#N/A,#N/A,FALSE,"330.1"}</definedName>
    <definedName name="DERF" hidden="1">{#N/A,#N/A,FALSE,"310.1";#N/A,#N/A,FALSE,"321.1";#N/A,#N/A,FALSE,"320.3";#N/A,#N/A,FALSE,"330.1"}</definedName>
    <definedName name="DERFE" localSheetId="1">#REF!</definedName>
    <definedName name="DERFE" localSheetId="2">#REF!</definedName>
    <definedName name="DERFE">#REF!</definedName>
    <definedName name="desagües">#REF!</definedName>
    <definedName name="DESALOJO__KM_M3" localSheetId="1">#REF!</definedName>
    <definedName name="DESALOJO__KM_M3" localSheetId="2">#REF!</definedName>
    <definedName name="DESALOJO__KM_M3">#REF!</definedName>
    <definedName name="desarrolladas" localSheetId="1">#REF!,#REF!,#REF!,#REF!</definedName>
    <definedName name="desarrolladas" localSheetId="2">#REF!,#REF!,#REF!,#REF!</definedName>
    <definedName name="desarrolladas">#REF!,#REF!,#REF!,#REF!</definedName>
    <definedName name="DESC1">#REF!</definedName>
    <definedName name="DESC2">#REF!</definedName>
    <definedName name="DESC521" localSheetId="1">#REF!</definedName>
    <definedName name="DESC521" localSheetId="2">#REF!</definedName>
    <definedName name="DESC521">#REF!</definedName>
    <definedName name="DESCAP">#REF!</definedName>
    <definedName name="descapote">#REF!</definedName>
    <definedName name="DESCP1">#REF!</definedName>
    <definedName name="Descrip_cuadrillas">#REF!</definedName>
    <definedName name="Descrip_equipos">#REF!</definedName>
    <definedName name="Descrip_transporte">#REF!</definedName>
    <definedName name="Descripcion">#REF!</definedName>
    <definedName name="Descripción">#REF!</definedName>
    <definedName name="Descripción_Rack">#REF!</definedName>
    <definedName name="DESCRIPCION1">#REF!</definedName>
    <definedName name="DESCRIPCION2">#REF!</definedName>
    <definedName name="DESCRP1">#REF!</definedName>
    <definedName name="DESCRP2">#REF!</definedName>
    <definedName name="DESCUENTOS">#REF!</definedName>
    <definedName name="DESCUENTOSS">#REF!</definedName>
    <definedName name="DESCUNMI" localSheetId="1">#REF!</definedName>
    <definedName name="DESCUNMI" localSheetId="2">#REF!</definedName>
    <definedName name="DESCUNMI">#REF!</definedName>
    <definedName name="design">'[86]Design (3)'!$A$12:$CM$71</definedName>
    <definedName name="design2">[86]Design!$A$24:$CM$66</definedName>
    <definedName name="desmonte" hidden="1">#REF!</definedName>
    <definedName name="DESPROING">#REF!</definedName>
    <definedName name="DEST_ART" localSheetId="1">#REF!</definedName>
    <definedName name="DEST_ART" localSheetId="2">#REF!</definedName>
    <definedName name="DEST_ART">#REF!</definedName>
    <definedName name="DESTCOD" localSheetId="1">#REF!</definedName>
    <definedName name="DESTCOD" localSheetId="2">#REF!</definedName>
    <definedName name="DESTCOD">#REF!</definedName>
    <definedName name="DESTFG" localSheetId="1">#REF!</definedName>
    <definedName name="DESTFG" localSheetId="2">#REF!</definedName>
    <definedName name="DESTFG">#REF!</definedName>
    <definedName name="DESTQTY" localSheetId="1">#REF!</definedName>
    <definedName name="DESTQTY" localSheetId="2">#REF!</definedName>
    <definedName name="DESTQTY">#REF!</definedName>
    <definedName name="DETAIL" localSheetId="1">#REF!</definedName>
    <definedName name="DETAIL" localSheetId="2">#REF!</definedName>
    <definedName name="DETAIL">#REF!</definedName>
    <definedName name="Detalle_Reserva" localSheetId="1">#REF!</definedName>
    <definedName name="Detalle_Reserva" localSheetId="2">#REF!</definedName>
    <definedName name="Detalle_Reserva">#REF!</definedName>
    <definedName name="DEX" localSheetId="1">#REF!</definedName>
    <definedName name="DEX" localSheetId="2">#REF!</definedName>
    <definedName name="DEX">#REF!</definedName>
    <definedName name="df" localSheetId="1"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df" localSheetId="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DF">#REF!</definedName>
    <definedName name="dfa" localSheetId="1" hidden="1">{"TAB1",#N/A,TRUE,"GENERAL";"TAB2",#N/A,TRUE,"GENERAL";"TAB3",#N/A,TRUE,"GENERAL";"TAB4",#N/A,TRUE,"GENERAL";"TAB5",#N/A,TRUE,"GENERAL"}</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_1" localSheetId="1" hidden="1">{"TAB1",#N/A,TRUE,"GENERAL";"TAB2",#N/A,TRUE,"GENERAL";"TAB3",#N/A,TRUE,"GENERAL";"TAB4",#N/A,TRUE,"GENERAL";"TAB5",#N/A,TRUE,"GENERAL"}</definedName>
    <definedName name="dfa_1" localSheetId="2" hidden="1">{"TAB1",#N/A,TRUE,"GENERAL";"TAB2",#N/A,TRUE,"GENERAL";"TAB3",#N/A,TRUE,"GENERAL";"TAB4",#N/A,TRUE,"GENERAL";"TAB5",#N/A,TRUE,"GENERAL"}</definedName>
    <definedName name="dfa_1" hidden="1">{"TAB1",#N/A,TRUE,"GENERAL";"TAB2",#N/A,TRUE,"GENERAL";"TAB3",#N/A,TRUE,"GENERAL";"TAB4",#N/A,TRUE,"GENERAL";"TAB5",#N/A,TRUE,"GENERAL"}</definedName>
    <definedName name="dfasd" localSheetId="1"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asd_1" localSheetId="1" hidden="1">{"TAB1",#N/A,TRUE,"GENERAL";"TAB2",#N/A,TRUE,"GENERAL";"TAB3",#N/A,TRUE,"GENERAL";"TAB4",#N/A,TRUE,"GENERAL";"TAB5",#N/A,TRUE,"GENERAL"}</definedName>
    <definedName name="dfasd_1" localSheetId="2" hidden="1">{"TAB1",#N/A,TRUE,"GENERAL";"TAB2",#N/A,TRUE,"GENERAL";"TAB3",#N/A,TRUE,"GENERAL";"TAB4",#N/A,TRUE,"GENERAL";"TAB5",#N/A,TRUE,"GENERAL"}</definedName>
    <definedName name="dfasd_1" hidden="1">{"TAB1",#N/A,TRUE,"GENERAL";"TAB2",#N/A,TRUE,"GENERAL";"TAB3",#N/A,TRUE,"GENERAL";"TAB4",#N/A,TRUE,"GENERAL";"TAB5",#N/A,TRUE,"GENERAL"}</definedName>
    <definedName name="DFBNJ" localSheetId="1" hidden="1">{"via1",#N/A,TRUE,"general";"via2",#N/A,TRUE,"general";"via3",#N/A,TRUE,"general"}</definedName>
    <definedName name="DFBNJ" localSheetId="2" hidden="1">{"via1",#N/A,TRUE,"general";"via2",#N/A,TRUE,"general";"via3",#N/A,TRUE,"general"}</definedName>
    <definedName name="DFBNJ" hidden="1">{"via1",#N/A,TRUE,"general";"via2",#N/A,TRUE,"general";"via3",#N/A,TRUE,"general"}</definedName>
    <definedName name="DFBNJ_1" localSheetId="1" hidden="1">{"via1",#N/A,TRUE,"general";"via2",#N/A,TRUE,"general";"via3",#N/A,TRUE,"general"}</definedName>
    <definedName name="DFBNJ_1" localSheetId="2" hidden="1">{"via1",#N/A,TRUE,"general";"via2",#N/A,TRUE,"general";"via3",#N/A,TRUE,"general"}</definedName>
    <definedName name="DFBNJ_1" hidden="1">{"via1",#N/A,TRUE,"general";"via2",#N/A,TRUE,"general";"via3",#N/A,TRUE,"general"}</definedName>
    <definedName name="dfdfgdfg">#REF!</definedName>
    <definedName name="DFDGFRESAD">#REF!</definedName>
    <definedName name="dfds" localSheetId="1" hidden="1">{"TAB1",#N/A,TRUE,"GENERAL";"TAB2",#N/A,TRUE,"GENERAL";"TAB3",#N/A,TRUE,"GENERAL";"TAB4",#N/A,TRUE,"GENERAL";"TAB5",#N/A,TRUE,"GENERAL"}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_1" localSheetId="1" hidden="1">{"TAB1",#N/A,TRUE,"GENERAL";"TAB2",#N/A,TRUE,"GENERAL";"TAB3",#N/A,TRUE,"GENERAL";"TAB4",#N/A,TRUE,"GENERAL";"TAB5",#N/A,TRUE,"GENERAL"}</definedName>
    <definedName name="dfds_1" localSheetId="2" hidden="1">{"TAB1",#N/A,TRUE,"GENERAL";"TAB2",#N/A,TRUE,"GENERAL";"TAB3",#N/A,TRUE,"GENERAL";"TAB4",#N/A,TRUE,"GENERAL";"TAB5",#N/A,TRUE,"GENERAL"}</definedName>
    <definedName name="dfds_1" hidden="1">{"TAB1",#N/A,TRUE,"GENERAL";"TAB2",#N/A,TRUE,"GENERAL";"TAB3",#N/A,TRUE,"GENERAL";"TAB4",#N/A,TRUE,"GENERAL";"TAB5",#N/A,TRUE,"GENERAL"}</definedName>
    <definedName name="dfdsfi" localSheetId="1" hidden="1">{"via1",#N/A,TRUE,"general";"via2",#N/A,TRUE,"general";"via3",#N/A,TRUE,"general"}</definedName>
    <definedName name="dfdsfi" localSheetId="2" hidden="1">{"via1",#N/A,TRUE,"general";"via2",#N/A,TRUE,"general";"via3",#N/A,TRUE,"general"}</definedName>
    <definedName name="dfdsfi" hidden="1">{"via1",#N/A,TRUE,"general";"via2",#N/A,TRUE,"general";"via3",#N/A,TRUE,"general"}</definedName>
    <definedName name="dfdsfi_1" localSheetId="1" hidden="1">{"via1",#N/A,TRUE,"general";"via2",#N/A,TRUE,"general";"via3",#N/A,TRUE,"general"}</definedName>
    <definedName name="dfdsfi_1" localSheetId="2" hidden="1">{"via1",#N/A,TRUE,"general";"via2",#N/A,TRUE,"general";"via3",#N/A,TRUE,"general"}</definedName>
    <definedName name="dfdsfi_1" hidden="1">{"via1",#N/A,TRUE,"general";"via2",#N/A,TRUE,"general";"via3",#N/A,TRUE,"general"}</definedName>
    <definedName name="dffffe" localSheetId="1" hidden="1">{"TAB1",#N/A,TRUE,"GENERAL";"TAB2",#N/A,TRUE,"GENERAL";"TAB3",#N/A,TRUE,"GENERAL";"TAB4",#N/A,TRUE,"GENERAL";"TAB5",#N/A,TRUE,"GENERAL"}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fffe_1" localSheetId="1" hidden="1">{"TAB1",#N/A,TRUE,"GENERAL";"TAB2",#N/A,TRUE,"GENERAL";"TAB3",#N/A,TRUE,"GENERAL";"TAB4",#N/A,TRUE,"GENERAL";"TAB5",#N/A,TRUE,"GENERAL"}</definedName>
    <definedName name="dffffe_1" localSheetId="2" hidden="1">{"TAB1",#N/A,TRUE,"GENERAL";"TAB2",#N/A,TRUE,"GENERAL";"TAB3",#N/A,TRUE,"GENERAL";"TAB4",#N/A,TRUE,"GENERAL";"TAB5",#N/A,TRUE,"GENERAL"}</definedName>
    <definedName name="dffffe_1" hidden="1">{"TAB1",#N/A,TRUE,"GENERAL";"TAB2",#N/A,TRUE,"GENERAL";"TAB3",#N/A,TRUE,"GENERAL";"TAB4",#N/A,TRUE,"GENERAL";"TAB5",#N/A,TRUE,"GENERAL"}</definedName>
    <definedName name="DFG" localSheetId="1" hidden="1">{"via1",#N/A,TRUE,"general";"via2",#N/A,TRUE,"general";"via3",#N/A,TRUE,"general"}</definedName>
    <definedName name="DFG" localSheetId="2" hidden="1">{"via1",#N/A,TRUE,"general";"via2",#N/A,TRUE,"general";"via3",#N/A,TRUE,"general"}</definedName>
    <definedName name="DFG" hidden="1">{"via1",#N/A,TRUE,"general";"via2",#N/A,TRUE,"general";"via3",#N/A,TRUE,"general"}</definedName>
    <definedName name="DFG_1" localSheetId="1" hidden="1">{"via1",#N/A,TRUE,"general";"via2",#N/A,TRUE,"general";"via3",#N/A,TRUE,"general"}</definedName>
    <definedName name="DFG_1" localSheetId="2" hidden="1">{"via1",#N/A,TRUE,"general";"via2",#N/A,TRUE,"general";"via3",#N/A,TRUE,"general"}</definedName>
    <definedName name="DFG_1" hidden="1">{"via1",#N/A,TRUE,"general";"via2",#N/A,TRUE,"general";"via3",#N/A,TRUE,"general"}</definedName>
    <definedName name="DFGBHJ" localSheetId="1"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BHJ_1" localSheetId="1" hidden="1">{"via1",#N/A,TRUE,"general";"via2",#N/A,TRUE,"general";"via3",#N/A,TRUE,"general"}</definedName>
    <definedName name="DFGBHJ_1" localSheetId="2" hidden="1">{"via1",#N/A,TRUE,"general";"via2",#N/A,TRUE,"general";"via3",#N/A,TRUE,"general"}</definedName>
    <definedName name="DFGBHJ_1" hidden="1">{"via1",#N/A,TRUE,"general";"via2",#N/A,TRUE,"general";"via3",#N/A,TRUE,"general"}</definedName>
    <definedName name="DFGDFG" localSheetId="1"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FG_1" localSheetId="1" hidden="1">{"via1",#N/A,TRUE,"general";"via2",#N/A,TRUE,"general";"via3",#N/A,TRUE,"general"}</definedName>
    <definedName name="DFGDFG_1" localSheetId="2" hidden="1">{"via1",#N/A,TRUE,"general";"via2",#N/A,TRUE,"general";"via3",#N/A,TRUE,"general"}</definedName>
    <definedName name="DFGDFG_1" hidden="1">{"via1",#N/A,TRUE,"general";"via2",#N/A,TRUE,"general";"via3",#N/A,TRUE,"general"}</definedName>
    <definedName name="DFGDGDFSDG">#REF!</definedName>
    <definedName name="DFGDYYB" localSheetId="1" hidden="1">{"TAB1",#N/A,TRUE,"GENERAL";"TAB2",#N/A,TRUE,"GENERAL";"TAB3",#N/A,TRUE,"GENERAL";"TAB4",#N/A,TRUE,"GENERAL";"TAB5",#N/A,TRUE,"GENERAL"}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DYYB_1" localSheetId="1" hidden="1">{"TAB1",#N/A,TRUE,"GENERAL";"TAB2",#N/A,TRUE,"GENERAL";"TAB3",#N/A,TRUE,"GENERAL";"TAB4",#N/A,TRUE,"GENERAL";"TAB5",#N/A,TRUE,"GENERAL"}</definedName>
    <definedName name="DFGDYYB_1" localSheetId="2" hidden="1">{"TAB1",#N/A,TRUE,"GENERAL";"TAB2",#N/A,TRUE,"GENERAL";"TAB3",#N/A,TRUE,"GENERAL";"TAB4",#N/A,TRUE,"GENERAL";"TAB5",#N/A,TRUE,"GENERAL"}</definedName>
    <definedName name="DFGDYYB_1" hidden="1">{"TAB1",#N/A,TRUE,"GENERAL";"TAB2",#N/A,TRUE,"GENERAL";"TAB3",#N/A,TRUE,"GENERAL";"TAB4",#N/A,TRUE,"GENERAL";"TAB5",#N/A,TRUE,"GENERAL"}</definedName>
    <definedName name="dfgf" localSheetId="1" hidden="1">{"via1",#N/A,TRUE,"general";"via2",#N/A,TRUE,"general";"via3",#N/A,TRUE,"general"}</definedName>
    <definedName name="dfgf" localSheetId="2" hidden="1">{"via1",#N/A,TRUE,"general";"via2",#N/A,TRUE,"general";"via3",#N/A,TRUE,"general"}</definedName>
    <definedName name="dfgf" hidden="1">{"via1",#N/A,TRUE,"general";"via2",#N/A,TRUE,"general";"via3",#N/A,TRUE,"general"}</definedName>
    <definedName name="dfgf_1" localSheetId="1" hidden="1">{"via1",#N/A,TRUE,"general";"via2",#N/A,TRUE,"general";"via3",#N/A,TRUE,"general"}</definedName>
    <definedName name="dfgf_1" localSheetId="2" hidden="1">{"via1",#N/A,TRUE,"general";"via2",#N/A,TRUE,"general";"via3",#N/A,TRUE,"general"}</definedName>
    <definedName name="dfgf_1" hidden="1">{"via1",#N/A,TRUE,"general";"via2",#N/A,TRUE,"general";"via3",#N/A,TRUE,"general"}</definedName>
    <definedName name="DFGFBOP" localSheetId="1" hidden="1">{"TAB1",#N/A,TRUE,"GENERAL";"TAB2",#N/A,TRUE,"GENERAL";"TAB3",#N/A,TRUE,"GENERAL";"TAB4",#N/A,TRUE,"GENERAL";"TAB5",#N/A,TRUE,"GENERAL"}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BOP_1" localSheetId="1" hidden="1">{"TAB1",#N/A,TRUE,"GENERAL";"TAB2",#N/A,TRUE,"GENERAL";"TAB3",#N/A,TRUE,"GENERAL";"TAB4",#N/A,TRUE,"GENERAL";"TAB5",#N/A,TRUE,"GENERAL"}</definedName>
    <definedName name="DFGFBOP_1" localSheetId="2" hidden="1">{"TAB1",#N/A,TRUE,"GENERAL";"TAB2",#N/A,TRUE,"GENERAL";"TAB3",#N/A,TRUE,"GENERAL";"TAB4",#N/A,TRUE,"GENERAL";"TAB5",#N/A,TRUE,"GENERAL"}</definedName>
    <definedName name="DFGFBOP_1" hidden="1">{"TAB1",#N/A,TRUE,"GENERAL";"TAB2",#N/A,TRUE,"GENERAL";"TAB3",#N/A,TRUE,"GENERAL";"TAB4",#N/A,TRUE,"GENERAL";"TAB5",#N/A,TRUE,"GENERAL"}</definedName>
    <definedName name="DFGFDG" localSheetId="1"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FDG_1" localSheetId="1" hidden="1">{"TAB1",#N/A,TRUE,"GENERAL";"TAB2",#N/A,TRUE,"GENERAL";"TAB3",#N/A,TRUE,"GENERAL";"TAB4",#N/A,TRUE,"GENERAL";"TAB5",#N/A,TRUE,"GENERAL"}</definedName>
    <definedName name="DFGFDG_1" localSheetId="2" hidden="1">{"TAB1",#N/A,TRUE,"GENERAL";"TAB2",#N/A,TRUE,"GENERAL";"TAB3",#N/A,TRUE,"GENERAL";"TAB4",#N/A,TRUE,"GENERAL";"TAB5",#N/A,TRUE,"GENERAL"}</definedName>
    <definedName name="DFGFDG_1" hidden="1">{"TAB1",#N/A,TRUE,"GENERAL";"TAB2",#N/A,TRUE,"GENERAL";"TAB3",#N/A,TRUE,"GENERAL";"TAB4",#N/A,TRUE,"GENERAL";"TAB5",#N/A,TRUE,"GENERAL"}</definedName>
    <definedName name="DFGFZSDERGTERGTRETERTERTE" localSheetId="1">#REF!</definedName>
    <definedName name="DFGFZSDERGTERGTRETERTERTE" localSheetId="2">#REF!</definedName>
    <definedName name="DFGFZSDERGTERGTRETERTERTE">#REF!</definedName>
    <definedName name="DFGV" localSheetId="1"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V_1" localSheetId="1" hidden="1">{"TAB1",#N/A,TRUE,"GENERAL";"TAB2",#N/A,TRUE,"GENERAL";"TAB3",#N/A,TRUE,"GENERAL";"TAB4",#N/A,TRUE,"GENERAL";"TAB5",#N/A,TRUE,"GENERAL"}</definedName>
    <definedName name="DFGV_1" localSheetId="2" hidden="1">{"TAB1",#N/A,TRUE,"GENERAL";"TAB2",#N/A,TRUE,"GENERAL";"TAB3",#N/A,TRUE,"GENERAL";"TAB4",#N/A,TRUE,"GENERAL";"TAB5",#N/A,TRUE,"GENERAL"}</definedName>
    <definedName name="DFGV_1" hidden="1">{"TAB1",#N/A,TRUE,"GENERAL";"TAB2",#N/A,TRUE,"GENERAL";"TAB3",#N/A,TRUE,"GENERAL";"TAB4",#N/A,TRUE,"GENERAL";"TAB5",#N/A,TRUE,"GENERAL"}</definedName>
    <definedName name="dfgypuj" localSheetId="1"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gypuj_1" localSheetId="1" hidden="1">{"TAB1",#N/A,TRUE,"GENERAL";"TAB2",#N/A,TRUE,"GENERAL";"TAB3",#N/A,TRUE,"GENERAL";"TAB4",#N/A,TRUE,"GENERAL";"TAB5",#N/A,TRUE,"GENERAL"}</definedName>
    <definedName name="dfgypuj_1" localSheetId="2" hidden="1">{"TAB1",#N/A,TRUE,"GENERAL";"TAB2",#N/A,TRUE,"GENERAL";"TAB3",#N/A,TRUE,"GENERAL";"TAB4",#N/A,TRUE,"GENERAL";"TAB5",#N/A,TRUE,"GENERAL"}</definedName>
    <definedName name="dfgypuj_1" hidden="1">{"TAB1",#N/A,TRUE,"GENERAL";"TAB2",#N/A,TRUE,"GENERAL";"TAB3",#N/A,TRUE,"GENERAL";"TAB4",#N/A,TRUE,"GENERAL";"TAB5",#N/A,TRUE,"GENERAL"}</definedName>
    <definedName name="dfh" localSheetId="1"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_1" localSheetId="1" hidden="1">{"TAB1",#N/A,TRUE,"GENERAL";"TAB2",#N/A,TRUE,"GENERAL";"TAB3",#N/A,TRUE,"GENERAL";"TAB4",#N/A,TRUE,"GENERAL";"TAB5",#N/A,TRUE,"GENERAL"}</definedName>
    <definedName name="dfh_1" localSheetId="2" hidden="1">{"TAB1",#N/A,TRUE,"GENERAL";"TAB2",#N/A,TRUE,"GENERAL";"TAB3",#N/A,TRUE,"GENERAL";"TAB4",#N/A,TRUE,"GENERAL";"TAB5",#N/A,TRUE,"GENERAL"}</definedName>
    <definedName name="dfh_1" hidden="1">{"TAB1",#N/A,TRUE,"GENERAL";"TAB2",#N/A,TRUE,"GENERAL";"TAB3",#N/A,TRUE,"GENERAL";"TAB4",#N/A,TRUE,"GENERAL";"TAB5",#N/A,TRUE,"GENERAL"}</definedName>
    <definedName name="dfhdr" localSheetId="1" hidden="1">{"via1",#N/A,TRUE,"general";"via2",#N/A,TRUE,"general";"via3",#N/A,TRUE,"general"}</definedName>
    <definedName name="dfhdr" localSheetId="2" hidden="1">{"via1",#N/A,TRUE,"general";"via2",#N/A,TRUE,"general";"via3",#N/A,TRUE,"general"}</definedName>
    <definedName name="dfhdr" hidden="1">{"via1",#N/A,TRUE,"general";"via2",#N/A,TRUE,"general";"via3",#N/A,TRUE,"general"}</definedName>
    <definedName name="dfhdr_1" localSheetId="1" hidden="1">{"via1",#N/A,TRUE,"general";"via2",#N/A,TRUE,"general";"via3",#N/A,TRUE,"general"}</definedName>
    <definedName name="dfhdr_1" localSheetId="2" hidden="1">{"via1",#N/A,TRUE,"general";"via2",#N/A,TRUE,"general";"via3",#N/A,TRUE,"general"}</definedName>
    <definedName name="dfhdr_1" hidden="1">{"via1",#N/A,TRUE,"general";"via2",#N/A,TRUE,"general";"via3",#N/A,TRUE,"general"}</definedName>
    <definedName name="dfhgh" localSheetId="1"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hgh_1" localSheetId="1" hidden="1">{"via1",#N/A,TRUE,"general";"via2",#N/A,TRUE,"general";"via3",#N/A,TRUE,"general"}</definedName>
    <definedName name="dfhgh_1" localSheetId="2" hidden="1">{"via1",#N/A,TRUE,"general";"via2",#N/A,TRUE,"general";"via3",#N/A,TRUE,"general"}</definedName>
    <definedName name="dfhgh_1" hidden="1">{"via1",#N/A,TRUE,"general";"via2",#N/A,TRUE,"general";"via3",#N/A,TRUE,"general"}</definedName>
    <definedName name="dfj" localSheetId="1"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j_1" localSheetId="1" hidden="1">{"via1",#N/A,TRUE,"general";"via2",#N/A,TRUE,"general";"via3",#N/A,TRUE,"general"}</definedName>
    <definedName name="dfj_1" localSheetId="2" hidden="1">{"via1",#N/A,TRUE,"general";"via2",#N/A,TRUE,"general";"via3",#N/A,TRUE,"general"}</definedName>
    <definedName name="dfj_1" hidden="1">{"via1",#N/A,TRUE,"general";"via2",#N/A,TRUE,"general";"via3",#N/A,TRUE,"general"}</definedName>
    <definedName name="dflt1" localSheetId="1">#REF!</definedName>
    <definedName name="dflt1" localSheetId="2">#REF!</definedName>
    <definedName name="dflt1">#REF!</definedName>
    <definedName name="dflt2" localSheetId="1">#REF!</definedName>
    <definedName name="dflt2" localSheetId="2">#REF!</definedName>
    <definedName name="dflt2">#REF!</definedName>
    <definedName name="dflt3" localSheetId="1">#REF!</definedName>
    <definedName name="dflt3" localSheetId="2">#REF!</definedName>
    <definedName name="dflt3">#REF!</definedName>
    <definedName name="dflt4" localSheetId="1">#REF!</definedName>
    <definedName name="dflt4" localSheetId="2">#REF!</definedName>
    <definedName name="dflt4">#REF!</definedName>
    <definedName name="dflt5" localSheetId="1">#REF!</definedName>
    <definedName name="dflt5" localSheetId="2">#REF!</definedName>
    <definedName name="dflt5">#REF!</definedName>
    <definedName name="dflt6" localSheetId="1">#REF!</definedName>
    <definedName name="dflt6" localSheetId="2">#REF!</definedName>
    <definedName name="dflt6">#REF!</definedName>
    <definedName name="dflt7" localSheetId="1">#REF!</definedName>
    <definedName name="dflt7" localSheetId="2">#REF!</definedName>
    <definedName name="dflt7">#REF!</definedName>
    <definedName name="DFRFRF" localSheetId="1" hidden="1">{"via1",#N/A,TRUE,"general";"via2",#N/A,TRUE,"general";"via3",#N/A,TRUE,"general"}</definedName>
    <definedName name="DFRFRF" localSheetId="2" hidden="1">{"via1",#N/A,TRUE,"general";"via2",#N/A,TRUE,"general";"via3",#N/A,TRUE,"general"}</definedName>
    <definedName name="DFRFRF" hidden="1">{"via1",#N/A,TRUE,"general";"via2",#N/A,TRUE,"general";"via3",#N/A,TRUE,"general"}</definedName>
    <definedName name="DFRFRF_1" localSheetId="1" hidden="1">{"via1",#N/A,TRUE,"general";"via2",#N/A,TRUE,"general";"via3",#N/A,TRUE,"general"}</definedName>
    <definedName name="DFRFRF_1" localSheetId="2" hidden="1">{"via1",#N/A,TRUE,"general";"via2",#N/A,TRUE,"general";"via3",#N/A,TRUE,"general"}</definedName>
    <definedName name="DFRFRF_1" hidden="1">{"via1",#N/A,TRUE,"general";"via2",#N/A,TRUE,"general";"via3",#N/A,TRUE,"general"}</definedName>
    <definedName name="DFSGF">#REF!</definedName>
    <definedName name="DFVBNFGN" localSheetId="1">#REF!</definedName>
    <definedName name="DFVBNFGN" localSheetId="2">#REF!</definedName>
    <definedName name="DFVBNFGN">#REF!</definedName>
    <definedName name="DFVUI" localSheetId="1"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FVUI_1" localSheetId="1" hidden="1">{"via1",#N/A,TRUE,"general";"via2",#N/A,TRUE,"general";"via3",#N/A,TRUE,"general"}</definedName>
    <definedName name="DFVUI_1" localSheetId="2" hidden="1">{"via1",#N/A,TRUE,"general";"via2",#N/A,TRUE,"general";"via3",#N/A,TRUE,"general"}</definedName>
    <definedName name="DFVUI_1" hidden="1">{"via1",#N/A,TRUE,"general";"via2",#N/A,TRUE,"general";"via3",#N/A,TRUE,"general"}</definedName>
    <definedName name="dg" localSheetId="1"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_1" localSheetId="1" hidden="1">{"via1",#N/A,TRUE,"general";"via2",#N/A,TRUE,"general";"via3",#N/A,TRUE,"general"}</definedName>
    <definedName name="dg_1" localSheetId="2" hidden="1">{"via1",#N/A,TRUE,"general";"via2",#N/A,TRUE,"general";"via3",#N/A,TRUE,"general"}</definedName>
    <definedName name="dg_1" hidden="1">{"via1",#N/A,TRUE,"general";"via2",#N/A,TRUE,"general";"via3",#N/A,TRUE,"general"}</definedName>
    <definedName name="DGDF">#REF!</definedName>
    <definedName name="dgdgr" localSheetId="1"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dgr_1" localSheetId="1" hidden="1">{"via1",#N/A,TRUE,"general";"via2",#N/A,TRUE,"general";"via3",#N/A,TRUE,"general"}</definedName>
    <definedName name="dgdgr_1" localSheetId="2" hidden="1">{"via1",#N/A,TRUE,"general";"via2",#N/A,TRUE,"general";"via3",#N/A,TRUE,"general"}</definedName>
    <definedName name="dgdgr_1" hidden="1">{"via1",#N/A,TRUE,"general";"via2",#N/A,TRUE,"general";"via3",#N/A,TRUE,"general"}</definedName>
    <definedName name="dgfd" localSheetId="1" hidden="1">{"TAB1",#N/A,TRUE,"GENERAL";"TAB2",#N/A,TRUE,"GENERAL";"TAB3",#N/A,TRUE,"GENERAL";"TAB4",#N/A,TRUE,"GENERAL";"TAB5",#N/A,TRUE,"GENERAL"}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_1" localSheetId="1" hidden="1">{"TAB1",#N/A,TRUE,"GENERAL";"TAB2",#N/A,TRUE,"GENERAL";"TAB3",#N/A,TRUE,"GENERAL";"TAB4",#N/A,TRUE,"GENERAL";"TAB5",#N/A,TRUE,"GENERAL"}</definedName>
    <definedName name="dgfd_1" localSheetId="2" hidden="1">{"TAB1",#N/A,TRUE,"GENERAL";"TAB2",#N/A,TRUE,"GENERAL";"TAB3",#N/A,TRUE,"GENERAL";"TAB4",#N/A,TRUE,"GENERAL";"TAB5",#N/A,TRUE,"GENERAL"}</definedName>
    <definedName name="dgfd_1" hidden="1">{"TAB1",#N/A,TRUE,"GENERAL";"TAB2",#N/A,TRUE,"GENERAL";"TAB3",#N/A,TRUE,"GENERAL";"TAB4",#N/A,TRUE,"GENERAL";"TAB5",#N/A,TRUE,"GENERAL"}</definedName>
    <definedName name="DGFDFVSDF" localSheetId="1" hidden="1">{"via1",#N/A,TRUE,"general";"via2",#N/A,TRUE,"general";"via3",#N/A,TRUE,"general"}</definedName>
    <definedName name="DGFDFVSDF" localSheetId="2" hidden="1">{"via1",#N/A,TRUE,"general";"via2",#N/A,TRUE,"general";"via3",#N/A,TRUE,"general"}</definedName>
    <definedName name="DGFDFVSDF" hidden="1">{"via1",#N/A,TRUE,"general";"via2",#N/A,TRUE,"general";"via3",#N/A,TRUE,"general"}</definedName>
    <definedName name="DGFDFVSDF_1" localSheetId="1" hidden="1">{"via1",#N/A,TRUE,"general";"via2",#N/A,TRUE,"general";"via3",#N/A,TRUE,"general"}</definedName>
    <definedName name="DGFDFVSDF_1" localSheetId="2" hidden="1">{"via1",#N/A,TRUE,"general";"via2",#N/A,TRUE,"general";"via3",#N/A,TRUE,"general"}</definedName>
    <definedName name="DGFDFVSDF_1" hidden="1">{"via1",#N/A,TRUE,"general";"via2",#N/A,TRUE,"general";"via3",#N/A,TRUE,"general"}</definedName>
    <definedName name="dgfdg" localSheetId="1"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dg_1" localSheetId="1" hidden="1">{"via1",#N/A,TRUE,"general";"via2",#N/A,TRUE,"general";"via3",#N/A,TRUE,"general"}</definedName>
    <definedName name="dgfdg_1" localSheetId="2" hidden="1">{"via1",#N/A,TRUE,"general";"via2",#N/A,TRUE,"general";"via3",#N/A,TRUE,"general"}</definedName>
    <definedName name="dgfdg_1" hidden="1">{"via1",#N/A,TRUE,"general";"via2",#N/A,TRUE,"general";"via3",#N/A,TRUE,"general"}</definedName>
    <definedName name="DGFG" localSheetId="1"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G_1" localSheetId="1" hidden="1">{"via1",#N/A,TRUE,"general";"via2",#N/A,TRUE,"general";"via3",#N/A,TRUE,"general"}</definedName>
    <definedName name="DGFG_1" localSheetId="2" hidden="1">{"via1",#N/A,TRUE,"general";"via2",#N/A,TRUE,"general";"via3",#N/A,TRUE,"general"}</definedName>
    <definedName name="DGFG_1" hidden="1">{"via1",#N/A,TRUE,"general";"via2",#N/A,TRUE,"general";"via3",#N/A,TRUE,"general"}</definedName>
    <definedName name="dgfsado" localSheetId="1" hidden="1">{"TAB1",#N/A,TRUE,"GENERAL";"TAB2",#N/A,TRUE,"GENERAL";"TAB3",#N/A,TRUE,"GENERAL";"TAB4",#N/A,TRUE,"GENERAL";"TAB5",#N/A,TRUE,"GENERAL"}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fsado_1" localSheetId="1" hidden="1">{"TAB1",#N/A,TRUE,"GENERAL";"TAB2",#N/A,TRUE,"GENERAL";"TAB3",#N/A,TRUE,"GENERAL";"TAB4",#N/A,TRUE,"GENERAL";"TAB5",#N/A,TRUE,"GENERAL"}</definedName>
    <definedName name="dgfsado_1" localSheetId="2" hidden="1">{"TAB1",#N/A,TRUE,"GENERAL";"TAB2",#N/A,TRUE,"GENERAL";"TAB3",#N/A,TRUE,"GENERAL";"TAB4",#N/A,TRUE,"GENERAL";"TAB5",#N/A,TRUE,"GENERAL"}</definedName>
    <definedName name="dgfsado_1" hidden="1">{"TAB1",#N/A,TRUE,"GENERAL";"TAB2",#N/A,TRUE,"GENERAL";"TAB3",#N/A,TRUE,"GENERAL";"TAB4",#N/A,TRUE,"GENERAL";"TAB5",#N/A,TRUE,"GENERAL"}</definedName>
    <definedName name="DGO" localSheetId="1">#REF!</definedName>
    <definedName name="DGO" localSheetId="2">#REF!</definedName>
    <definedName name="DGO">#REF!</definedName>
    <definedName name="DGO1_1" localSheetId="1">#REF!</definedName>
    <definedName name="DGO1_1" localSheetId="2">#REF!</definedName>
    <definedName name="DGO1_1">#REF!</definedName>
    <definedName name="DGO1_1_1" localSheetId="1">#REF!</definedName>
    <definedName name="DGO1_1_1" localSheetId="2">#REF!</definedName>
    <definedName name="DGO1_1_1">#REF!</definedName>
    <definedName name="DGP" localSheetId="1">#REF!</definedName>
    <definedName name="DGP" localSheetId="2">#REF!</definedName>
    <definedName name="DGP">#REF!</definedName>
    <definedName name="DGP1_1" localSheetId="1">#REF!</definedName>
    <definedName name="DGP1_1" localSheetId="2">#REF!</definedName>
    <definedName name="DGP1_1">#REF!</definedName>
    <definedName name="DGP1_1_1" localSheetId="1">#REF!</definedName>
    <definedName name="DGP1_1_1" localSheetId="2">#REF!</definedName>
    <definedName name="DGP1_1_1">#REF!</definedName>
    <definedName name="dgrdeb" localSheetId="1" hidden="1">{"TAB1",#N/A,TRUE,"GENERAL";"TAB2",#N/A,TRUE,"GENERAL";"TAB3",#N/A,TRUE,"GENERAL";"TAB4",#N/A,TRUE,"GENERAL";"TAB5",#N/A,TRUE,"GENERAL"}</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deb_1" localSheetId="1" hidden="1">{"TAB1",#N/A,TRUE,"GENERAL";"TAB2",#N/A,TRUE,"GENERAL";"TAB3",#N/A,TRUE,"GENERAL";"TAB4",#N/A,TRUE,"GENERAL";"TAB5",#N/A,TRUE,"GENERAL"}</definedName>
    <definedName name="dgrdeb_1" localSheetId="2" hidden="1">{"TAB1",#N/A,TRUE,"GENERAL";"TAB2",#N/A,TRUE,"GENERAL";"TAB3",#N/A,TRUE,"GENERAL";"TAB4",#N/A,TRUE,"GENERAL";"TAB5",#N/A,TRUE,"GENERAL"}</definedName>
    <definedName name="dgrdeb_1" hidden="1">{"TAB1",#N/A,TRUE,"GENERAL";"TAB2",#N/A,TRUE,"GENERAL";"TAB3",#N/A,TRUE,"GENERAL";"TAB4",#N/A,TRUE,"GENERAL";"TAB5",#N/A,TRUE,"GENERAL"}</definedName>
    <definedName name="dgreg" localSheetId="1" hidden="1">{"via1",#N/A,TRUE,"general";"via2",#N/A,TRUE,"general";"via3",#N/A,TRUE,"general"}</definedName>
    <definedName name="dgreg" localSheetId="2" hidden="1">{"via1",#N/A,TRUE,"general";"via2",#N/A,TRUE,"general";"via3",#N/A,TRUE,"general"}</definedName>
    <definedName name="dgreg" hidden="1">{"via1",#N/A,TRUE,"general";"via2",#N/A,TRUE,"general";"via3",#N/A,TRUE,"general"}</definedName>
    <definedName name="dgreg_1" localSheetId="1" hidden="1">{"via1",#N/A,TRUE,"general";"via2",#N/A,TRUE,"general";"via3",#N/A,TRUE,"general"}</definedName>
    <definedName name="dgreg_1" localSheetId="2" hidden="1">{"via1",#N/A,TRUE,"general";"via2",#N/A,TRUE,"general";"via3",#N/A,TRUE,"general"}</definedName>
    <definedName name="dgreg_1" hidden="1">{"via1",#N/A,TRUE,"general";"via2",#N/A,TRUE,"general";"via3",#N/A,TRUE,"general"}</definedName>
    <definedName name="DH" localSheetId="1"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_1" localSheetId="1" hidden="1">{"via1",#N/A,TRUE,"general";"via2",#N/A,TRUE,"general";"via3",#N/A,TRUE,"general"}</definedName>
    <definedName name="DH_1" localSheetId="2" hidden="1">{"via1",#N/A,TRUE,"general";"via2",#N/A,TRUE,"general";"via3",#N/A,TRUE,"general"}</definedName>
    <definedName name="DH_1" hidden="1">{"via1",#N/A,TRUE,"general";"via2",#N/A,TRUE,"general";"via3",#N/A,TRUE,"general"}</definedName>
    <definedName name="dhdth" localSheetId="1" hidden="1">{"TAB1",#N/A,TRUE,"GENERAL";"TAB2",#N/A,TRUE,"GENERAL";"TAB3",#N/A,TRUE,"GENERAL";"TAB4",#N/A,TRUE,"GENERAL";"TAB5",#N/A,TRUE,"GENERAL"}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dth_1" localSheetId="1" hidden="1">{"TAB1",#N/A,TRUE,"GENERAL";"TAB2",#N/A,TRUE,"GENERAL";"TAB3",#N/A,TRUE,"GENERAL";"TAB4",#N/A,TRUE,"GENERAL";"TAB5",#N/A,TRUE,"GENERAL"}</definedName>
    <definedName name="dhdth_1" localSheetId="2" hidden="1">{"TAB1",#N/A,TRUE,"GENERAL";"TAB2",#N/A,TRUE,"GENERAL";"TAB3",#N/A,TRUE,"GENERAL";"TAB4",#N/A,TRUE,"GENERAL";"TAB5",#N/A,TRUE,"GENERAL"}</definedName>
    <definedName name="dhdth_1" hidden="1">{"TAB1",#N/A,TRUE,"GENERAL";"TAB2",#N/A,TRUE,"GENERAL";"TAB3",#N/A,TRUE,"GENERAL";"TAB4",#N/A,TRUE,"GENERAL";"TAB5",#N/A,TRUE,"GENERAL"}</definedName>
    <definedName name="dhgh" localSheetId="1" hidden="1">{"via1",#N/A,TRUE,"general";"via2",#N/A,TRUE,"general";"via3",#N/A,TRUE,"general"}</definedName>
    <definedName name="dhgh" localSheetId="2" hidden="1">{"via1",#N/A,TRUE,"general";"via2",#N/A,TRUE,"general";"via3",#N/A,TRUE,"general"}</definedName>
    <definedName name="dhgh" hidden="1">{"via1",#N/A,TRUE,"general";"via2",#N/A,TRUE,"general";"via3",#N/A,TRUE,"general"}</definedName>
    <definedName name="dhgh_1" localSheetId="1" hidden="1">{"via1",#N/A,TRUE,"general";"via2",#N/A,TRUE,"general";"via3",#N/A,TRUE,"general"}</definedName>
    <definedName name="dhgh_1" localSheetId="2" hidden="1">{"via1",#N/A,TRUE,"general";"via2",#N/A,TRUE,"general";"via3",#N/A,TRUE,"general"}</definedName>
    <definedName name="dhgh_1" hidden="1">{"via1",#N/A,TRUE,"general";"via2",#N/A,TRUE,"general";"via3",#N/A,TRUE,"general"}</definedName>
    <definedName name="DI">#REF!</definedName>
    <definedName name="DIA" localSheetId="1">#REF!</definedName>
    <definedName name="DIA" localSheetId="2">#REF!</definedName>
    <definedName name="DIA">#REF!</definedName>
    <definedName name="dia16ex">#REF!</definedName>
    <definedName name="dia24ex">#REF!</definedName>
    <definedName name="dia24nue">#REF!</definedName>
    <definedName name="dia25ex">#REF!</definedName>
    <definedName name="dia26ex">#REF!</definedName>
    <definedName name="dia36ex">#REF!</definedName>
    <definedName name="dia36nue">#REF!</definedName>
    <definedName name="dia37ex">#REF!</definedName>
    <definedName name="DIAGONALES" localSheetId="1">#REF!</definedName>
    <definedName name="DIAGONALES" localSheetId="2">#REF!</definedName>
    <definedName name="DIAGONALES">#REF!</definedName>
    <definedName name="Diámetro" localSheetId="1">#REF!</definedName>
    <definedName name="Diámetro" localSheetId="2">#REF!</definedName>
    <definedName name="Diámetro">#REF!</definedName>
    <definedName name="diámetroft" localSheetId="1">#REF!</definedName>
    <definedName name="diámetroft" localSheetId="2">#REF!</definedName>
    <definedName name="diámetroft">#REF!</definedName>
    <definedName name="diametros" localSheetId="1">#REF!</definedName>
    <definedName name="diametros" localSheetId="2">#REF!</definedName>
    <definedName name="diametros">#REF!</definedName>
    <definedName name="DIAS">#REF!</definedName>
    <definedName name="diego">[63]Hoja1!$G$5</definedName>
    <definedName name="diego1">#REF!</definedName>
    <definedName name="diegosky">#REF!</definedName>
    <definedName name="diferencia" localSheetId="1">#REF!,#REF!,#REF!,#REF!,#REF!,#REF!,#REF!,#REF!,#REF!,#REF!</definedName>
    <definedName name="diferencia" localSheetId="2">#REF!,#REF!,#REF!,#REF!,#REF!,#REF!,#REF!,#REF!,#REF!,#REF!</definedName>
    <definedName name="diferencia">#REF!,#REF!,#REF!,#REF!,#REF!,#REF!,#REF!,#REF!,#REF!,#REF!</definedName>
    <definedName name="diferencial" localSheetId="1">#REF!</definedName>
    <definedName name="diferencial" localSheetId="2">#REF!</definedName>
    <definedName name="diferencial">#REF!</definedName>
    <definedName name="DIJ" localSheetId="1">#REF!</definedName>
    <definedName name="DIJ" localSheetId="2">#REF!</definedName>
    <definedName name="DIJ">#REF!</definedName>
    <definedName name="DIJ1_1" localSheetId="1">#REF!</definedName>
    <definedName name="DIJ1_1" localSheetId="2">#REF!</definedName>
    <definedName name="DIJ1_1">#REF!</definedName>
    <definedName name="DIJ1_1_1" localSheetId="1">#REF!</definedName>
    <definedName name="DIJ1_1_1" localSheetId="2">#REF!</definedName>
    <definedName name="DIJ1_1_1">#REF!</definedName>
    <definedName name="DIJ1_1_2" localSheetId="1">#REF!</definedName>
    <definedName name="DIJ1_1_2" localSheetId="2">#REF!</definedName>
    <definedName name="DIJ1_1_2">#REF!</definedName>
    <definedName name="DIJ1_1_3" localSheetId="1">#REF!</definedName>
    <definedName name="DIJ1_1_3" localSheetId="2">#REF!</definedName>
    <definedName name="DIJ1_1_3">#REF!</definedName>
    <definedName name="DIJ1_1_4" localSheetId="1">#REF!</definedName>
    <definedName name="DIJ1_1_4" localSheetId="2">#REF!</definedName>
    <definedName name="DIJ1_1_4">#REF!</definedName>
    <definedName name="DIJ1_1_5" localSheetId="1">#REF!</definedName>
    <definedName name="DIJ1_1_5" localSheetId="2">#REF!</definedName>
    <definedName name="DIJ1_1_5">#REF!</definedName>
    <definedName name="DIJ1_2" localSheetId="1">#REF!</definedName>
    <definedName name="DIJ1_2" localSheetId="2">#REF!</definedName>
    <definedName name="DIJ1_2">#REF!</definedName>
    <definedName name="DIJ1_3" localSheetId="1">#REF!</definedName>
    <definedName name="DIJ1_3" localSheetId="2">#REF!</definedName>
    <definedName name="DIJ1_3">#REF!</definedName>
    <definedName name="DIJ1_4" localSheetId="1">#REF!</definedName>
    <definedName name="DIJ1_4" localSheetId="2">#REF!</definedName>
    <definedName name="DIJ1_4">#REF!</definedName>
    <definedName name="DIJ1_5" localSheetId="1">#REF!</definedName>
    <definedName name="DIJ1_5" localSheetId="2">#REF!</definedName>
    <definedName name="DIJ1_5">#REF!</definedName>
    <definedName name="DINAMITERO" localSheetId="1">#REF!</definedName>
    <definedName name="DINAMITERO" localSheetId="2">#REF!</definedName>
    <definedName name="DINAMITERO">#REF!</definedName>
    <definedName name="dintel">#REF!</definedName>
    <definedName name="dintel1">#REF!</definedName>
    <definedName name="DIOGE">'[25]Base Datos'!$B$1:$F$65536</definedName>
    <definedName name="Direccion" localSheetId="1">#REF!</definedName>
    <definedName name="Direccion" localSheetId="2">#REF!</definedName>
    <definedName name="Direccion">#REF!</definedName>
    <definedName name="DIRECCIÓN">'[78]FIRMAS y DATOS'!$E:$E</definedName>
    <definedName name="DIRECTO1" localSheetId="1">#REF!</definedName>
    <definedName name="DIRECTO1" localSheetId="2">#REF!</definedName>
    <definedName name="DIRECTO1">#REF!</definedName>
    <definedName name="DIRECTO10" localSheetId="1">#REF!</definedName>
    <definedName name="DIRECTO10" localSheetId="2">#REF!</definedName>
    <definedName name="DIRECTO10">#REF!</definedName>
    <definedName name="DIRECTO100" localSheetId="1">#REF!</definedName>
    <definedName name="DIRECTO100" localSheetId="2">#REF!</definedName>
    <definedName name="DIRECTO100">#REF!</definedName>
    <definedName name="DIRECTO101" localSheetId="1">#REF!</definedName>
    <definedName name="DIRECTO101" localSheetId="2">#REF!</definedName>
    <definedName name="DIRECTO101">#REF!</definedName>
    <definedName name="DIRECTO102" localSheetId="1">#REF!</definedName>
    <definedName name="DIRECTO102" localSheetId="2">#REF!</definedName>
    <definedName name="DIRECTO102">#REF!</definedName>
    <definedName name="DIRECTO103" localSheetId="1">#REF!</definedName>
    <definedName name="DIRECTO103" localSheetId="2">#REF!</definedName>
    <definedName name="DIRECTO103">#REF!</definedName>
    <definedName name="DIRECTO104" localSheetId="1">#REF!</definedName>
    <definedName name="DIRECTO104" localSheetId="2">#REF!</definedName>
    <definedName name="DIRECTO104">#REF!</definedName>
    <definedName name="DIRECTO105" localSheetId="1">#REF!</definedName>
    <definedName name="DIRECTO105" localSheetId="2">#REF!</definedName>
    <definedName name="DIRECTO105">#REF!</definedName>
    <definedName name="DIRECTO11" localSheetId="1">#REF!</definedName>
    <definedName name="DIRECTO11" localSheetId="2">#REF!</definedName>
    <definedName name="DIRECTO11">#REF!</definedName>
    <definedName name="DIRECTO12" localSheetId="1">#REF!</definedName>
    <definedName name="DIRECTO12" localSheetId="2">#REF!</definedName>
    <definedName name="DIRECTO12">#REF!</definedName>
    <definedName name="DIRECTO124" localSheetId="1">#REF!</definedName>
    <definedName name="DIRECTO124" localSheetId="2">#REF!</definedName>
    <definedName name="DIRECTO124">#REF!</definedName>
    <definedName name="DIRECTO125" localSheetId="1">#REF!</definedName>
    <definedName name="DIRECTO125" localSheetId="2">#REF!</definedName>
    <definedName name="DIRECTO125">#REF!</definedName>
    <definedName name="DIRECTO126" localSheetId="1">#REF!</definedName>
    <definedName name="DIRECTO126" localSheetId="2">#REF!</definedName>
    <definedName name="DIRECTO126">#REF!</definedName>
    <definedName name="DIRECTO127" localSheetId="1">#REF!</definedName>
    <definedName name="DIRECTO127" localSheetId="2">#REF!</definedName>
    <definedName name="DIRECTO127">#REF!</definedName>
    <definedName name="DIRECTO128" localSheetId="1">#REF!</definedName>
    <definedName name="DIRECTO128" localSheetId="2">#REF!</definedName>
    <definedName name="DIRECTO128">#REF!</definedName>
    <definedName name="DIRECTO129" localSheetId="1">#REF!</definedName>
    <definedName name="DIRECTO129" localSheetId="2">#REF!</definedName>
    <definedName name="DIRECTO129">#REF!</definedName>
    <definedName name="DIRECTO13" localSheetId="1">#REF!</definedName>
    <definedName name="DIRECTO13" localSheetId="2">#REF!</definedName>
    <definedName name="DIRECTO13">#REF!</definedName>
    <definedName name="DIRECTO130" localSheetId="1">#REF!</definedName>
    <definedName name="DIRECTO130" localSheetId="2">#REF!</definedName>
    <definedName name="DIRECTO130">#REF!</definedName>
    <definedName name="DIRECTO131" localSheetId="1">#REF!</definedName>
    <definedName name="DIRECTO131" localSheetId="2">#REF!</definedName>
    <definedName name="DIRECTO131">#REF!</definedName>
    <definedName name="DIRECTO132" localSheetId="1">#REF!</definedName>
    <definedName name="DIRECTO132" localSheetId="2">#REF!</definedName>
    <definedName name="DIRECTO132">#REF!</definedName>
    <definedName name="DIRECTO133" localSheetId="1">#REF!</definedName>
    <definedName name="DIRECTO133" localSheetId="2">#REF!</definedName>
    <definedName name="DIRECTO133">#REF!</definedName>
    <definedName name="DIRECTO134" localSheetId="1">#REF!</definedName>
    <definedName name="DIRECTO134" localSheetId="2">#REF!</definedName>
    <definedName name="DIRECTO134">#REF!</definedName>
    <definedName name="DIRECTO14" localSheetId="1">#REF!</definedName>
    <definedName name="DIRECTO14" localSheetId="2">#REF!</definedName>
    <definedName name="DIRECTO14">#REF!</definedName>
    <definedName name="DIRECTO15" localSheetId="1">#REF!</definedName>
    <definedName name="DIRECTO15" localSheetId="2">#REF!</definedName>
    <definedName name="DIRECTO15">#REF!</definedName>
    <definedName name="DIRECTO16" localSheetId="1">#REF!</definedName>
    <definedName name="DIRECTO16" localSheetId="2">#REF!</definedName>
    <definedName name="DIRECTO16">#REF!</definedName>
    <definedName name="DIRECTO17" localSheetId="1">#REF!</definedName>
    <definedName name="DIRECTO17" localSheetId="2">#REF!</definedName>
    <definedName name="DIRECTO17">#REF!</definedName>
    <definedName name="DIRECTO18" localSheetId="1">#REF!</definedName>
    <definedName name="DIRECTO18" localSheetId="2">#REF!</definedName>
    <definedName name="DIRECTO18">#REF!</definedName>
    <definedName name="DIRECTO2" localSheetId="1">#REF!</definedName>
    <definedName name="DIRECTO2" localSheetId="2">#REF!</definedName>
    <definedName name="DIRECTO2">#REF!</definedName>
    <definedName name="DIRECTO2.10" localSheetId="1">#REF!</definedName>
    <definedName name="DIRECTO2.10" localSheetId="2">#REF!</definedName>
    <definedName name="DIRECTO2.10">#REF!</definedName>
    <definedName name="DIRECTO2.11" localSheetId="1">#REF!</definedName>
    <definedName name="DIRECTO2.11" localSheetId="2">#REF!</definedName>
    <definedName name="DIRECTO2.11">#REF!</definedName>
    <definedName name="DIRECTO2.12" localSheetId="1">#REF!</definedName>
    <definedName name="DIRECTO2.12" localSheetId="2">#REF!</definedName>
    <definedName name="DIRECTO2.12">#REF!</definedName>
    <definedName name="DIRECTO2.9" localSheetId="1">#REF!</definedName>
    <definedName name="DIRECTO2.9" localSheetId="2">#REF!</definedName>
    <definedName name="DIRECTO2.9">#REF!</definedName>
    <definedName name="DIRECTO21" localSheetId="1">#REF!</definedName>
    <definedName name="DIRECTO21" localSheetId="2">#REF!</definedName>
    <definedName name="DIRECTO21">#REF!</definedName>
    <definedName name="DIRECTO22" localSheetId="1">#REF!</definedName>
    <definedName name="DIRECTO22" localSheetId="2">#REF!</definedName>
    <definedName name="DIRECTO22">#REF!</definedName>
    <definedName name="DIRECTO23" localSheetId="1">#REF!</definedName>
    <definedName name="DIRECTO23" localSheetId="2">#REF!</definedName>
    <definedName name="DIRECTO23">#REF!</definedName>
    <definedName name="DIRECTO24" localSheetId="1">#REF!</definedName>
    <definedName name="DIRECTO24" localSheetId="2">#REF!</definedName>
    <definedName name="DIRECTO24">#REF!</definedName>
    <definedName name="DIRECTO25" localSheetId="1">#REF!</definedName>
    <definedName name="DIRECTO25" localSheetId="2">#REF!</definedName>
    <definedName name="DIRECTO25">#REF!</definedName>
    <definedName name="DIRECTO26" localSheetId="1">#REF!</definedName>
    <definedName name="DIRECTO26" localSheetId="2">#REF!</definedName>
    <definedName name="DIRECTO26">#REF!</definedName>
    <definedName name="DIRECTO27" localSheetId="1">#REF!</definedName>
    <definedName name="DIRECTO27" localSheetId="2">#REF!</definedName>
    <definedName name="DIRECTO27">#REF!</definedName>
    <definedName name="DIRECTO28" localSheetId="1">#REF!</definedName>
    <definedName name="DIRECTO28" localSheetId="2">#REF!</definedName>
    <definedName name="DIRECTO28">#REF!</definedName>
    <definedName name="DIRECTO29" localSheetId="1">#REF!</definedName>
    <definedName name="DIRECTO29" localSheetId="2">#REF!</definedName>
    <definedName name="DIRECTO29">#REF!</definedName>
    <definedName name="DIRECTO3" localSheetId="1">#REF!</definedName>
    <definedName name="DIRECTO3" localSheetId="2">#REF!</definedName>
    <definedName name="DIRECTO3">#REF!</definedName>
    <definedName name="DIRECTO3.15" localSheetId="1">#REF!</definedName>
    <definedName name="DIRECTO3.15" localSheetId="2">#REF!</definedName>
    <definedName name="DIRECTO3.15">#REF!</definedName>
    <definedName name="DIRECTO3.16" localSheetId="1">#REF!</definedName>
    <definedName name="DIRECTO3.16" localSheetId="2">#REF!</definedName>
    <definedName name="DIRECTO3.16">#REF!</definedName>
    <definedName name="DIRECTO3.17" localSheetId="1">#REF!</definedName>
    <definedName name="DIRECTO3.17" localSheetId="2">#REF!</definedName>
    <definedName name="DIRECTO3.17">#REF!</definedName>
    <definedName name="DIRECTO3.18" localSheetId="1">#REF!</definedName>
    <definedName name="DIRECTO3.18" localSheetId="2">#REF!</definedName>
    <definedName name="DIRECTO3.18">#REF!</definedName>
    <definedName name="DIRECTO3.19" localSheetId="1">#REF!</definedName>
    <definedName name="DIRECTO3.19" localSheetId="2">#REF!</definedName>
    <definedName name="DIRECTO3.19">#REF!</definedName>
    <definedName name="DIRECTO3.20" localSheetId="1">#REF!</definedName>
    <definedName name="DIRECTO3.20" localSheetId="2">#REF!</definedName>
    <definedName name="DIRECTO3.20">#REF!</definedName>
    <definedName name="DIRECTO3.21" localSheetId="1">#REF!</definedName>
    <definedName name="DIRECTO3.21" localSheetId="2">#REF!</definedName>
    <definedName name="DIRECTO3.21">#REF!</definedName>
    <definedName name="DIRECTO3.22" localSheetId="1">#REF!</definedName>
    <definedName name="DIRECTO3.22" localSheetId="2">#REF!</definedName>
    <definedName name="DIRECTO3.22">#REF!</definedName>
    <definedName name="DIRECTO3.23" localSheetId="1">#REF!</definedName>
    <definedName name="DIRECTO3.23" localSheetId="2">#REF!</definedName>
    <definedName name="DIRECTO3.23">#REF!</definedName>
    <definedName name="DIRECTO3.24" localSheetId="1">#REF!</definedName>
    <definedName name="DIRECTO3.24" localSheetId="2">#REF!</definedName>
    <definedName name="DIRECTO3.24">#REF!</definedName>
    <definedName name="DIRECTO3.25" localSheetId="1">#REF!</definedName>
    <definedName name="DIRECTO3.25" localSheetId="2">#REF!</definedName>
    <definedName name="DIRECTO3.25">#REF!</definedName>
    <definedName name="DIRECTO3.26" localSheetId="1">#REF!</definedName>
    <definedName name="DIRECTO3.26" localSheetId="2">#REF!</definedName>
    <definedName name="DIRECTO3.26">#REF!</definedName>
    <definedName name="DIRECTO3.27" localSheetId="1">#REF!</definedName>
    <definedName name="DIRECTO3.27" localSheetId="2">#REF!</definedName>
    <definedName name="DIRECTO3.27">#REF!</definedName>
    <definedName name="DIRECTO3.28" localSheetId="1">#REF!</definedName>
    <definedName name="DIRECTO3.28" localSheetId="2">#REF!</definedName>
    <definedName name="DIRECTO3.28">#REF!</definedName>
    <definedName name="DIRECTO30" localSheetId="1">#REF!</definedName>
    <definedName name="DIRECTO30" localSheetId="2">#REF!</definedName>
    <definedName name="DIRECTO30">#REF!</definedName>
    <definedName name="DIRECTO31" localSheetId="1">#REF!</definedName>
    <definedName name="DIRECTO31" localSheetId="2">#REF!</definedName>
    <definedName name="DIRECTO31">#REF!</definedName>
    <definedName name="DIRECTO32" localSheetId="1">#REF!</definedName>
    <definedName name="DIRECTO32" localSheetId="2">#REF!</definedName>
    <definedName name="DIRECTO32">#REF!</definedName>
    <definedName name="DIRECTO33" localSheetId="1">#REF!</definedName>
    <definedName name="DIRECTO33" localSheetId="2">#REF!</definedName>
    <definedName name="DIRECTO33">#REF!</definedName>
    <definedName name="DIRECTO34" localSheetId="1">#REF!</definedName>
    <definedName name="DIRECTO34" localSheetId="2">#REF!</definedName>
    <definedName name="DIRECTO34">#REF!</definedName>
    <definedName name="DIRECTO35" localSheetId="1">#REF!</definedName>
    <definedName name="DIRECTO35" localSheetId="2">#REF!</definedName>
    <definedName name="DIRECTO35">#REF!</definedName>
    <definedName name="DIRECTO36" localSheetId="1">#REF!</definedName>
    <definedName name="DIRECTO36" localSheetId="2">#REF!</definedName>
    <definedName name="DIRECTO36">#REF!</definedName>
    <definedName name="DIRECTO37" localSheetId="1">#REF!</definedName>
    <definedName name="DIRECTO37" localSheetId="2">#REF!</definedName>
    <definedName name="DIRECTO37">#REF!</definedName>
    <definedName name="DIRECTO38" localSheetId="1">#REF!</definedName>
    <definedName name="DIRECTO38" localSheetId="2">#REF!</definedName>
    <definedName name="DIRECTO38">#REF!</definedName>
    <definedName name="DIRECTO39" localSheetId="1">#REF!</definedName>
    <definedName name="DIRECTO39" localSheetId="2">#REF!</definedName>
    <definedName name="DIRECTO39">#REF!</definedName>
    <definedName name="DIRECTO4" localSheetId="1">#REF!</definedName>
    <definedName name="DIRECTO4" localSheetId="2">#REF!</definedName>
    <definedName name="DIRECTO4">#REF!</definedName>
    <definedName name="DIRECTO4.20" localSheetId="1">#REF!</definedName>
    <definedName name="DIRECTO4.20" localSheetId="2">#REF!</definedName>
    <definedName name="DIRECTO4.20">#REF!</definedName>
    <definedName name="DIRECTO4.21" localSheetId="1">#REF!</definedName>
    <definedName name="DIRECTO4.21" localSheetId="2">#REF!</definedName>
    <definedName name="DIRECTO4.21">#REF!</definedName>
    <definedName name="DIRECTO4.22" localSheetId="1">#REF!</definedName>
    <definedName name="DIRECTO4.22" localSheetId="2">#REF!</definedName>
    <definedName name="DIRECTO4.22">#REF!</definedName>
    <definedName name="DIRECTO4.23" localSheetId="1">#REF!</definedName>
    <definedName name="DIRECTO4.23" localSheetId="2">#REF!</definedName>
    <definedName name="DIRECTO4.23">#REF!</definedName>
    <definedName name="DIRECTO4.24" localSheetId="1">#REF!</definedName>
    <definedName name="DIRECTO4.24" localSheetId="2">#REF!</definedName>
    <definedName name="DIRECTO4.24">#REF!</definedName>
    <definedName name="DIRECTO4.25" localSheetId="1">#REF!</definedName>
    <definedName name="DIRECTO4.25" localSheetId="2">#REF!</definedName>
    <definedName name="DIRECTO4.25">#REF!</definedName>
    <definedName name="DIRECTO4.26" localSheetId="1">#REF!</definedName>
    <definedName name="DIRECTO4.26" localSheetId="2">#REF!</definedName>
    <definedName name="DIRECTO4.26">#REF!</definedName>
    <definedName name="DIRECTO4.27" localSheetId="1">#REF!</definedName>
    <definedName name="DIRECTO4.27" localSheetId="2">#REF!</definedName>
    <definedName name="DIRECTO4.27">#REF!</definedName>
    <definedName name="DIRECTO4.28" localSheetId="1">#REF!</definedName>
    <definedName name="DIRECTO4.28" localSheetId="2">#REF!</definedName>
    <definedName name="DIRECTO4.28">#REF!</definedName>
    <definedName name="DIRECTO4.29" localSheetId="1">#REF!</definedName>
    <definedName name="DIRECTO4.29" localSheetId="2">#REF!</definedName>
    <definedName name="DIRECTO4.29">#REF!</definedName>
    <definedName name="DIRECTO4.30" localSheetId="1">#REF!</definedName>
    <definedName name="DIRECTO4.30" localSheetId="2">#REF!</definedName>
    <definedName name="DIRECTO4.30">#REF!</definedName>
    <definedName name="DIRECTO4.31" localSheetId="1">#REF!</definedName>
    <definedName name="DIRECTO4.31" localSheetId="2">#REF!</definedName>
    <definedName name="DIRECTO4.31">#REF!</definedName>
    <definedName name="DIRECTO4.32" localSheetId="1">#REF!</definedName>
    <definedName name="DIRECTO4.32" localSheetId="2">#REF!</definedName>
    <definedName name="DIRECTO4.32">#REF!</definedName>
    <definedName name="DIRECTO4.33" localSheetId="1">#REF!</definedName>
    <definedName name="DIRECTO4.33" localSheetId="2">#REF!</definedName>
    <definedName name="DIRECTO4.33">#REF!</definedName>
    <definedName name="DIRECTO4.34" localSheetId="1">#REF!</definedName>
    <definedName name="DIRECTO4.34" localSheetId="2">#REF!</definedName>
    <definedName name="DIRECTO4.34">#REF!</definedName>
    <definedName name="DIRECTO4.35" localSheetId="1">#REF!</definedName>
    <definedName name="DIRECTO4.35" localSheetId="2">#REF!</definedName>
    <definedName name="DIRECTO4.35">#REF!</definedName>
    <definedName name="DIRECTO4.36" localSheetId="1">#REF!</definedName>
    <definedName name="DIRECTO4.36" localSheetId="2">#REF!</definedName>
    <definedName name="DIRECTO4.36">#REF!</definedName>
    <definedName name="DIRECTO4.37" localSheetId="1">#REF!</definedName>
    <definedName name="DIRECTO4.37" localSheetId="2">#REF!</definedName>
    <definedName name="DIRECTO4.37">#REF!</definedName>
    <definedName name="DIRECTO4.38" localSheetId="1">#REF!</definedName>
    <definedName name="DIRECTO4.38" localSheetId="2">#REF!</definedName>
    <definedName name="DIRECTO4.38">#REF!</definedName>
    <definedName name="DIRECTO4.39" localSheetId="1">#REF!</definedName>
    <definedName name="DIRECTO4.39" localSheetId="2">#REF!</definedName>
    <definedName name="DIRECTO4.39">#REF!</definedName>
    <definedName name="DIRECTO4.40" localSheetId="1">#REF!</definedName>
    <definedName name="DIRECTO4.40" localSheetId="2">#REF!</definedName>
    <definedName name="DIRECTO4.40">#REF!</definedName>
    <definedName name="DIRECTO4.41" localSheetId="1">#REF!</definedName>
    <definedName name="DIRECTO4.41" localSheetId="2">#REF!</definedName>
    <definedName name="DIRECTO4.41">#REF!</definedName>
    <definedName name="DIRECTO4.42" localSheetId="1">#REF!</definedName>
    <definedName name="DIRECTO4.42" localSheetId="2">#REF!</definedName>
    <definedName name="DIRECTO4.42">#REF!</definedName>
    <definedName name="DIRECTO4.43" localSheetId="1">#REF!</definedName>
    <definedName name="DIRECTO4.43" localSheetId="2">#REF!</definedName>
    <definedName name="DIRECTO4.43">#REF!</definedName>
    <definedName name="DIRECTO4.44" localSheetId="1">#REF!</definedName>
    <definedName name="DIRECTO4.44" localSheetId="2">#REF!</definedName>
    <definedName name="DIRECTO4.44">#REF!</definedName>
    <definedName name="DIRECTO4.45" localSheetId="1">#REF!</definedName>
    <definedName name="DIRECTO4.45" localSheetId="2">#REF!</definedName>
    <definedName name="DIRECTO4.45">#REF!</definedName>
    <definedName name="DIRECTO4.46" localSheetId="1">#REF!</definedName>
    <definedName name="DIRECTO4.46" localSheetId="2">#REF!</definedName>
    <definedName name="DIRECTO4.46">#REF!</definedName>
    <definedName name="DIRECTO4.47" localSheetId="1">#REF!</definedName>
    <definedName name="DIRECTO4.47" localSheetId="2">#REF!</definedName>
    <definedName name="DIRECTO4.47">#REF!</definedName>
    <definedName name="DIRECTO4.48" localSheetId="1">#REF!</definedName>
    <definedName name="DIRECTO4.48" localSheetId="2">#REF!</definedName>
    <definedName name="DIRECTO4.48">#REF!</definedName>
    <definedName name="DIRECTO4.49" localSheetId="1">#REF!</definedName>
    <definedName name="DIRECTO4.49" localSheetId="2">#REF!</definedName>
    <definedName name="DIRECTO4.49">#REF!</definedName>
    <definedName name="DIRECTO4.50" localSheetId="1">#REF!</definedName>
    <definedName name="DIRECTO4.50" localSheetId="2">#REF!</definedName>
    <definedName name="DIRECTO4.50">#REF!</definedName>
    <definedName name="DIRECTO4.51" localSheetId="1">#REF!</definedName>
    <definedName name="DIRECTO4.51" localSheetId="2">#REF!</definedName>
    <definedName name="DIRECTO4.51">#REF!</definedName>
    <definedName name="DIRECTO4.52" localSheetId="1">#REF!</definedName>
    <definedName name="DIRECTO4.52" localSheetId="2">#REF!</definedName>
    <definedName name="DIRECTO4.52">#REF!</definedName>
    <definedName name="DIRECTO40" localSheetId="1">#REF!</definedName>
    <definedName name="DIRECTO40" localSheetId="2">#REF!</definedName>
    <definedName name="DIRECTO40">#REF!</definedName>
    <definedName name="DIRECTO41" localSheetId="1">#REF!</definedName>
    <definedName name="DIRECTO41" localSheetId="2">#REF!</definedName>
    <definedName name="DIRECTO41">#REF!</definedName>
    <definedName name="DIRECTO42" localSheetId="1">#REF!</definedName>
    <definedName name="DIRECTO42" localSheetId="2">#REF!</definedName>
    <definedName name="DIRECTO42">#REF!</definedName>
    <definedName name="DIRECTO43" localSheetId="1">#REF!</definedName>
    <definedName name="DIRECTO43" localSheetId="2">#REF!</definedName>
    <definedName name="DIRECTO43">#REF!</definedName>
    <definedName name="DIRECTO44" localSheetId="1">#REF!</definedName>
    <definedName name="DIRECTO44" localSheetId="2">#REF!</definedName>
    <definedName name="DIRECTO44">#REF!</definedName>
    <definedName name="DIRECTO45" localSheetId="1">#REF!</definedName>
    <definedName name="DIRECTO45" localSheetId="2">#REF!</definedName>
    <definedName name="DIRECTO45">#REF!</definedName>
    <definedName name="DIRECTO46" localSheetId="1">#REF!</definedName>
    <definedName name="DIRECTO46" localSheetId="2">#REF!</definedName>
    <definedName name="DIRECTO46">#REF!</definedName>
    <definedName name="DIRECTO47" localSheetId="1">#REF!</definedName>
    <definedName name="DIRECTO47" localSheetId="2">#REF!</definedName>
    <definedName name="DIRECTO47">#REF!</definedName>
    <definedName name="DIRECTO48" localSheetId="1">#REF!</definedName>
    <definedName name="DIRECTO48" localSheetId="2">#REF!</definedName>
    <definedName name="DIRECTO48">#REF!</definedName>
    <definedName name="DIRECTO49" localSheetId="1">#REF!</definedName>
    <definedName name="DIRECTO49" localSheetId="2">#REF!</definedName>
    <definedName name="DIRECTO49">#REF!</definedName>
    <definedName name="DIRECTO5" localSheetId="1">#REF!</definedName>
    <definedName name="DIRECTO5" localSheetId="2">#REF!</definedName>
    <definedName name="DIRECTO5">#REF!</definedName>
    <definedName name="DIRECTO5.100" localSheetId="1">#REF!</definedName>
    <definedName name="DIRECTO5.100" localSheetId="2">#REF!</definedName>
    <definedName name="DIRECTO5.100">#REF!</definedName>
    <definedName name="DIRECTO5.101" localSheetId="1">#REF!</definedName>
    <definedName name="DIRECTO5.101" localSheetId="2">#REF!</definedName>
    <definedName name="DIRECTO5.101">#REF!</definedName>
    <definedName name="DIRECTO5.104" localSheetId="1">#REF!</definedName>
    <definedName name="DIRECTO5.104" localSheetId="2">#REF!</definedName>
    <definedName name="DIRECTO5.104">#REF!</definedName>
    <definedName name="DIRECTO5.105" localSheetId="1">#REF!</definedName>
    <definedName name="DIRECTO5.105" localSheetId="2">#REF!</definedName>
    <definedName name="DIRECTO5.105">#REF!</definedName>
    <definedName name="DIRECTO5.106" localSheetId="1">#REF!</definedName>
    <definedName name="DIRECTO5.106" localSheetId="2">#REF!</definedName>
    <definedName name="DIRECTO5.106">#REF!</definedName>
    <definedName name="DIRECTO5.107" localSheetId="1">#REF!</definedName>
    <definedName name="DIRECTO5.107" localSheetId="2">#REF!</definedName>
    <definedName name="DIRECTO5.107">#REF!</definedName>
    <definedName name="DIRECTO5.108" localSheetId="1">#REF!</definedName>
    <definedName name="DIRECTO5.108" localSheetId="2">#REF!</definedName>
    <definedName name="DIRECTO5.108">#REF!</definedName>
    <definedName name="DIRECTO5.109" localSheetId="1">#REF!</definedName>
    <definedName name="DIRECTO5.109" localSheetId="2">#REF!</definedName>
    <definedName name="DIRECTO5.109">#REF!</definedName>
    <definedName name="DIRECTO5.111" localSheetId="1">#REF!</definedName>
    <definedName name="DIRECTO5.111" localSheetId="2">#REF!</definedName>
    <definedName name="DIRECTO5.111">#REF!</definedName>
    <definedName name="DIRECTO5.112" localSheetId="1">#REF!</definedName>
    <definedName name="DIRECTO5.112" localSheetId="2">#REF!</definedName>
    <definedName name="DIRECTO5.112">#REF!</definedName>
    <definedName name="DIRECTO5.113" localSheetId="1">#REF!</definedName>
    <definedName name="DIRECTO5.113" localSheetId="2">#REF!</definedName>
    <definedName name="DIRECTO5.113">#REF!</definedName>
    <definedName name="DIRECTO5.114" localSheetId="1">#REF!</definedName>
    <definedName name="DIRECTO5.114" localSheetId="2">#REF!</definedName>
    <definedName name="DIRECTO5.114">#REF!</definedName>
    <definedName name="DIRECTO5.115" localSheetId="1">#REF!</definedName>
    <definedName name="DIRECTO5.115" localSheetId="2">#REF!</definedName>
    <definedName name="DIRECTO5.115">#REF!</definedName>
    <definedName name="DIRECTO5.53" localSheetId="1">#REF!</definedName>
    <definedName name="DIRECTO5.53" localSheetId="2">#REF!</definedName>
    <definedName name="DIRECTO5.53">#REF!</definedName>
    <definedName name="DIRECTO5.54" localSheetId="1">#REF!</definedName>
    <definedName name="DIRECTO5.54" localSheetId="2">#REF!</definedName>
    <definedName name="DIRECTO5.54">#REF!</definedName>
    <definedName name="DIRECTO5.55" localSheetId="1">#REF!</definedName>
    <definedName name="DIRECTO5.55" localSheetId="2">#REF!</definedName>
    <definedName name="DIRECTO5.55">#REF!</definedName>
    <definedName name="DIRECTO5.56" localSheetId="1">#REF!</definedName>
    <definedName name="DIRECTO5.56" localSheetId="2">#REF!</definedName>
    <definedName name="DIRECTO5.56">#REF!</definedName>
    <definedName name="DIRECTO5.57" localSheetId="1">#REF!</definedName>
    <definedName name="DIRECTO5.57" localSheetId="2">#REF!</definedName>
    <definedName name="DIRECTO5.57">#REF!</definedName>
    <definedName name="DIRECTO5.58" localSheetId="1">#REF!</definedName>
    <definedName name="DIRECTO5.58" localSheetId="2">#REF!</definedName>
    <definedName name="DIRECTO5.58">#REF!</definedName>
    <definedName name="DIRECTO5.59" localSheetId="1">#REF!</definedName>
    <definedName name="DIRECTO5.59" localSheetId="2">#REF!</definedName>
    <definedName name="DIRECTO5.59">#REF!</definedName>
    <definedName name="DIRECTO5.60" localSheetId="1">#REF!</definedName>
    <definedName name="DIRECTO5.60" localSheetId="2">#REF!</definedName>
    <definedName name="DIRECTO5.60">#REF!</definedName>
    <definedName name="DIRECTO5.61" localSheetId="1">#REF!</definedName>
    <definedName name="DIRECTO5.61" localSheetId="2">#REF!</definedName>
    <definedName name="DIRECTO5.61">#REF!</definedName>
    <definedName name="DIRECTO5.62" localSheetId="1">#REF!</definedName>
    <definedName name="DIRECTO5.62" localSheetId="2">#REF!</definedName>
    <definedName name="DIRECTO5.62">#REF!</definedName>
    <definedName name="DIRECTO5.63" localSheetId="1">#REF!</definedName>
    <definedName name="DIRECTO5.63" localSheetId="2">#REF!</definedName>
    <definedName name="DIRECTO5.63">#REF!</definedName>
    <definedName name="DIRECTO5.64" localSheetId="1">#REF!</definedName>
    <definedName name="DIRECTO5.64" localSheetId="2">#REF!</definedName>
    <definedName name="DIRECTO5.64">#REF!</definedName>
    <definedName name="DIRECTO5.65" localSheetId="1">#REF!</definedName>
    <definedName name="DIRECTO5.65" localSheetId="2">#REF!</definedName>
    <definedName name="DIRECTO5.65">#REF!</definedName>
    <definedName name="DIRECTO5.66" localSheetId="1">#REF!</definedName>
    <definedName name="DIRECTO5.66" localSheetId="2">#REF!</definedName>
    <definedName name="DIRECTO5.66">#REF!</definedName>
    <definedName name="DIRECTO5.67" localSheetId="1">#REF!</definedName>
    <definedName name="DIRECTO5.67" localSheetId="2">#REF!</definedName>
    <definedName name="DIRECTO5.67">#REF!</definedName>
    <definedName name="DIRECTO5.68" localSheetId="1">#REF!</definedName>
    <definedName name="DIRECTO5.68" localSheetId="2">#REF!</definedName>
    <definedName name="DIRECTO5.68">#REF!</definedName>
    <definedName name="DIRECTO5.69" localSheetId="1">#REF!</definedName>
    <definedName name="DIRECTO5.69" localSheetId="2">#REF!</definedName>
    <definedName name="DIRECTO5.69">#REF!</definedName>
    <definedName name="DIRECTO5.70" localSheetId="1">#REF!</definedName>
    <definedName name="DIRECTO5.70" localSheetId="2">#REF!</definedName>
    <definedName name="DIRECTO5.70">#REF!</definedName>
    <definedName name="DIRECTO5.71" localSheetId="1">#REF!</definedName>
    <definedName name="DIRECTO5.71" localSheetId="2">#REF!</definedName>
    <definedName name="DIRECTO5.71">#REF!</definedName>
    <definedName name="DIRECTO5.72" localSheetId="1">#REF!</definedName>
    <definedName name="DIRECTO5.72" localSheetId="2">#REF!</definedName>
    <definedName name="DIRECTO5.72">#REF!</definedName>
    <definedName name="DIRECTO5.73" localSheetId="1">#REF!</definedName>
    <definedName name="DIRECTO5.73" localSheetId="2">#REF!</definedName>
    <definedName name="DIRECTO5.73">#REF!</definedName>
    <definedName name="DIRECTO5.74" localSheetId="1">#REF!</definedName>
    <definedName name="DIRECTO5.74" localSheetId="2">#REF!</definedName>
    <definedName name="DIRECTO5.74">#REF!</definedName>
    <definedName name="DIRECTO5.77" localSheetId="1">#REF!</definedName>
    <definedName name="DIRECTO5.77" localSheetId="2">#REF!</definedName>
    <definedName name="DIRECTO5.77">#REF!</definedName>
    <definedName name="DIRECTO5.78" localSheetId="1">#REF!</definedName>
    <definedName name="DIRECTO5.78" localSheetId="2">#REF!</definedName>
    <definedName name="DIRECTO5.78">#REF!</definedName>
    <definedName name="DIRECTO5.79" localSheetId="1">#REF!</definedName>
    <definedName name="DIRECTO5.79" localSheetId="2">#REF!</definedName>
    <definedName name="DIRECTO5.79">#REF!</definedName>
    <definedName name="DIRECTO5.80" localSheetId="1">#REF!</definedName>
    <definedName name="DIRECTO5.80" localSheetId="2">#REF!</definedName>
    <definedName name="DIRECTO5.80">#REF!</definedName>
    <definedName name="DIRECTO5.82" localSheetId="1">#REF!</definedName>
    <definedName name="DIRECTO5.82" localSheetId="2">#REF!</definedName>
    <definedName name="DIRECTO5.82">#REF!</definedName>
    <definedName name="DIRECTO5.83" localSheetId="1">#REF!</definedName>
    <definedName name="DIRECTO5.83" localSheetId="2">#REF!</definedName>
    <definedName name="DIRECTO5.83">#REF!</definedName>
    <definedName name="DIRECTO5.84" localSheetId="1">#REF!</definedName>
    <definedName name="DIRECTO5.84" localSheetId="2">#REF!</definedName>
    <definedName name="DIRECTO5.84">#REF!</definedName>
    <definedName name="DIRECTO5.85" localSheetId="1">#REF!</definedName>
    <definedName name="DIRECTO5.85" localSheetId="2">#REF!</definedName>
    <definedName name="DIRECTO5.85">#REF!</definedName>
    <definedName name="DIRECTO5.86" localSheetId="1">#REF!</definedName>
    <definedName name="DIRECTO5.86" localSheetId="2">#REF!</definedName>
    <definedName name="DIRECTO5.86">#REF!</definedName>
    <definedName name="DIRECTO5.87" localSheetId="1">#REF!</definedName>
    <definedName name="DIRECTO5.87" localSheetId="2">#REF!</definedName>
    <definedName name="DIRECTO5.87">#REF!</definedName>
    <definedName name="DIRECTO5.88" localSheetId="1">#REF!</definedName>
    <definedName name="DIRECTO5.88" localSheetId="2">#REF!</definedName>
    <definedName name="DIRECTO5.88">#REF!</definedName>
    <definedName name="DIRECTO5.89" localSheetId="1">#REF!</definedName>
    <definedName name="DIRECTO5.89" localSheetId="2">#REF!</definedName>
    <definedName name="DIRECTO5.89">#REF!</definedName>
    <definedName name="DIRECTO5.90" localSheetId="1">#REF!</definedName>
    <definedName name="DIRECTO5.90" localSheetId="2">#REF!</definedName>
    <definedName name="DIRECTO5.90">#REF!</definedName>
    <definedName name="DIRECTO5.91" localSheetId="1">#REF!</definedName>
    <definedName name="DIRECTO5.91" localSheetId="2">#REF!</definedName>
    <definedName name="DIRECTO5.91">#REF!</definedName>
    <definedName name="DIRECTO5.92" localSheetId="1">#REF!</definedName>
    <definedName name="DIRECTO5.92" localSheetId="2">#REF!</definedName>
    <definedName name="DIRECTO5.92">#REF!</definedName>
    <definedName name="DIRECTO5.93" localSheetId="1">#REF!</definedName>
    <definedName name="DIRECTO5.93" localSheetId="2">#REF!</definedName>
    <definedName name="DIRECTO5.93">#REF!</definedName>
    <definedName name="DIRECTO5.94" localSheetId="1">#REF!</definedName>
    <definedName name="DIRECTO5.94" localSheetId="2">#REF!</definedName>
    <definedName name="DIRECTO5.94">#REF!</definedName>
    <definedName name="DIRECTO5.95" localSheetId="1">#REF!</definedName>
    <definedName name="DIRECTO5.95" localSheetId="2">#REF!</definedName>
    <definedName name="DIRECTO5.95">#REF!</definedName>
    <definedName name="DIRECTO5.96" localSheetId="1">#REF!</definedName>
    <definedName name="DIRECTO5.96" localSheetId="2">#REF!</definedName>
    <definedName name="DIRECTO5.96">#REF!</definedName>
    <definedName name="DIRECTO5.97" localSheetId="1">#REF!</definedName>
    <definedName name="DIRECTO5.97" localSheetId="2">#REF!</definedName>
    <definedName name="DIRECTO5.97">#REF!</definedName>
    <definedName name="DIRECTO5.98" localSheetId="1">#REF!</definedName>
    <definedName name="DIRECTO5.98" localSheetId="2">#REF!</definedName>
    <definedName name="DIRECTO5.98">#REF!</definedName>
    <definedName name="DIRECTO5.99" localSheetId="1">#REF!</definedName>
    <definedName name="DIRECTO5.99" localSheetId="2">#REF!</definedName>
    <definedName name="DIRECTO5.99">#REF!</definedName>
    <definedName name="DIRECTO50" localSheetId="1">#REF!</definedName>
    <definedName name="DIRECTO50" localSheetId="2">#REF!</definedName>
    <definedName name="DIRECTO50">#REF!</definedName>
    <definedName name="DIRECTO51" localSheetId="1">#REF!</definedName>
    <definedName name="DIRECTO51" localSheetId="2">#REF!</definedName>
    <definedName name="DIRECTO51">#REF!</definedName>
    <definedName name="DIRECTO52" localSheetId="1">#REF!</definedName>
    <definedName name="DIRECTO52" localSheetId="2">#REF!</definedName>
    <definedName name="DIRECTO52">#REF!</definedName>
    <definedName name="DIRECTO53" localSheetId="1">#REF!</definedName>
    <definedName name="DIRECTO53" localSheetId="2">#REF!</definedName>
    <definedName name="DIRECTO53">#REF!</definedName>
    <definedName name="DIRECTO54" localSheetId="1">#REF!</definedName>
    <definedName name="DIRECTO54" localSheetId="2">#REF!</definedName>
    <definedName name="DIRECTO54">#REF!</definedName>
    <definedName name="DIRECTO55" localSheetId="1">#REF!</definedName>
    <definedName name="DIRECTO55" localSheetId="2">#REF!</definedName>
    <definedName name="DIRECTO55">#REF!</definedName>
    <definedName name="DIRECTO56" localSheetId="1">#REF!</definedName>
    <definedName name="DIRECTO56" localSheetId="2">#REF!</definedName>
    <definedName name="DIRECTO56">#REF!</definedName>
    <definedName name="DIRECTO57" localSheetId="1">#REF!</definedName>
    <definedName name="DIRECTO57" localSheetId="2">#REF!</definedName>
    <definedName name="DIRECTO57">#REF!</definedName>
    <definedName name="DIRECTO58" localSheetId="1">#REF!</definedName>
    <definedName name="DIRECTO58" localSheetId="2">#REF!</definedName>
    <definedName name="DIRECTO58">#REF!</definedName>
    <definedName name="DIRECTO59" localSheetId="1">#REF!</definedName>
    <definedName name="DIRECTO59" localSheetId="2">#REF!</definedName>
    <definedName name="DIRECTO59">#REF!</definedName>
    <definedName name="DIRECTO6" localSheetId="1">#REF!</definedName>
    <definedName name="DIRECTO6" localSheetId="2">#REF!</definedName>
    <definedName name="DIRECTO6">#REF!</definedName>
    <definedName name="DIRECTO60" localSheetId="1">#REF!</definedName>
    <definedName name="DIRECTO60" localSheetId="2">#REF!</definedName>
    <definedName name="DIRECTO60">#REF!</definedName>
    <definedName name="DIRECTO61" localSheetId="1">#REF!</definedName>
    <definedName name="DIRECTO61" localSheetId="2">#REF!</definedName>
    <definedName name="DIRECTO61">#REF!</definedName>
    <definedName name="DIRECTO62" localSheetId="1">#REF!</definedName>
    <definedName name="DIRECTO62" localSheetId="2">#REF!</definedName>
    <definedName name="DIRECTO62">#REF!</definedName>
    <definedName name="DIRECTO63" localSheetId="1">#REF!</definedName>
    <definedName name="DIRECTO63" localSheetId="2">#REF!</definedName>
    <definedName name="DIRECTO63">#REF!</definedName>
    <definedName name="DIRECTO64" localSheetId="1">#REF!</definedName>
    <definedName name="DIRECTO64" localSheetId="2">#REF!</definedName>
    <definedName name="DIRECTO64">#REF!</definedName>
    <definedName name="DIRECTO65" localSheetId="1">#REF!</definedName>
    <definedName name="DIRECTO65" localSheetId="2">#REF!</definedName>
    <definedName name="DIRECTO65">#REF!</definedName>
    <definedName name="DIRECTO66" localSheetId="1">#REF!</definedName>
    <definedName name="DIRECTO66" localSheetId="2">#REF!</definedName>
    <definedName name="DIRECTO66">#REF!</definedName>
    <definedName name="DIRECTO67" localSheetId="1">#REF!</definedName>
    <definedName name="DIRECTO67" localSheetId="2">#REF!</definedName>
    <definedName name="DIRECTO67">#REF!</definedName>
    <definedName name="DIRECTO68" localSheetId="1">#REF!</definedName>
    <definedName name="DIRECTO68" localSheetId="2">#REF!</definedName>
    <definedName name="DIRECTO68">#REF!</definedName>
    <definedName name="DIRECTO69" localSheetId="1">#REF!</definedName>
    <definedName name="DIRECTO69" localSheetId="2">#REF!</definedName>
    <definedName name="DIRECTO69">#REF!</definedName>
    <definedName name="DIRECTO7" localSheetId="1">#REF!</definedName>
    <definedName name="DIRECTO7" localSheetId="2">#REF!</definedName>
    <definedName name="DIRECTO7">#REF!</definedName>
    <definedName name="DIRECTO7.12" localSheetId="1">#REF!</definedName>
    <definedName name="DIRECTO7.12" localSheetId="2">#REF!</definedName>
    <definedName name="DIRECTO7.12">#REF!</definedName>
    <definedName name="DIRECTO7.13" localSheetId="1">#REF!</definedName>
    <definedName name="DIRECTO7.13" localSheetId="2">#REF!</definedName>
    <definedName name="DIRECTO7.13">#REF!</definedName>
    <definedName name="DIRECTO7.14" localSheetId="1">#REF!</definedName>
    <definedName name="DIRECTO7.14" localSheetId="2">#REF!</definedName>
    <definedName name="DIRECTO7.14">#REF!</definedName>
    <definedName name="DIRECTO7.15" localSheetId="1">#REF!</definedName>
    <definedName name="DIRECTO7.15" localSheetId="2">#REF!</definedName>
    <definedName name="DIRECTO7.15">#REF!</definedName>
    <definedName name="DIRECTO7.16" localSheetId="1">#REF!</definedName>
    <definedName name="DIRECTO7.16" localSheetId="2">#REF!</definedName>
    <definedName name="DIRECTO7.16">#REF!</definedName>
    <definedName name="DIRECTO7.17" localSheetId="1">#REF!</definedName>
    <definedName name="DIRECTO7.17" localSheetId="2">#REF!</definedName>
    <definedName name="DIRECTO7.17">#REF!</definedName>
    <definedName name="DIRECTO7.18" localSheetId="1">#REF!</definedName>
    <definedName name="DIRECTO7.18" localSheetId="2">#REF!</definedName>
    <definedName name="DIRECTO7.18">#REF!</definedName>
    <definedName name="DIRECTO7.19" localSheetId="1">#REF!</definedName>
    <definedName name="DIRECTO7.19" localSheetId="2">#REF!</definedName>
    <definedName name="DIRECTO7.19">#REF!</definedName>
    <definedName name="DIRECTO7.20" localSheetId="1">#REF!</definedName>
    <definedName name="DIRECTO7.20" localSheetId="2">#REF!</definedName>
    <definedName name="DIRECTO7.20">#REF!</definedName>
    <definedName name="DIRECTO7.21" localSheetId="1">#REF!</definedName>
    <definedName name="DIRECTO7.21" localSheetId="2">#REF!</definedName>
    <definedName name="DIRECTO7.21">#REF!</definedName>
    <definedName name="DIRECTO7.22" localSheetId="1">#REF!</definedName>
    <definedName name="DIRECTO7.22" localSheetId="2">#REF!</definedName>
    <definedName name="DIRECTO7.22">#REF!</definedName>
    <definedName name="DIRECTO7.23" localSheetId="1">#REF!</definedName>
    <definedName name="DIRECTO7.23" localSheetId="2">#REF!</definedName>
    <definedName name="DIRECTO7.23">#REF!</definedName>
    <definedName name="DIRECTO7.24" localSheetId="1">#REF!</definedName>
    <definedName name="DIRECTO7.24" localSheetId="2">#REF!</definedName>
    <definedName name="DIRECTO7.24">#REF!</definedName>
    <definedName name="DIRECTO7.25" localSheetId="1">#REF!</definedName>
    <definedName name="DIRECTO7.25" localSheetId="2">#REF!</definedName>
    <definedName name="DIRECTO7.25">#REF!</definedName>
    <definedName name="DIRECTO7.26" localSheetId="1">#REF!</definedName>
    <definedName name="DIRECTO7.26" localSheetId="2">#REF!</definedName>
    <definedName name="DIRECTO7.26">#REF!</definedName>
    <definedName name="DIRECTO7.27" localSheetId="1">#REF!</definedName>
    <definedName name="DIRECTO7.27" localSheetId="2">#REF!</definedName>
    <definedName name="DIRECTO7.27">#REF!</definedName>
    <definedName name="DIRECTO7.28" localSheetId="1">#REF!</definedName>
    <definedName name="DIRECTO7.28" localSheetId="2">#REF!</definedName>
    <definedName name="DIRECTO7.28">#REF!</definedName>
    <definedName name="DIRECTO7.29" localSheetId="1">#REF!</definedName>
    <definedName name="DIRECTO7.29" localSheetId="2">#REF!</definedName>
    <definedName name="DIRECTO7.29">#REF!</definedName>
    <definedName name="DIRECTO7.30" localSheetId="1">#REF!</definedName>
    <definedName name="DIRECTO7.30" localSheetId="2">#REF!</definedName>
    <definedName name="DIRECTO7.30">#REF!</definedName>
    <definedName name="DIRECTO7.31" localSheetId="1">#REF!</definedName>
    <definedName name="DIRECTO7.31" localSheetId="2">#REF!</definedName>
    <definedName name="DIRECTO7.31">#REF!</definedName>
    <definedName name="DIRECTO7.32" localSheetId="1">#REF!</definedName>
    <definedName name="DIRECTO7.32" localSheetId="2">#REF!</definedName>
    <definedName name="DIRECTO7.32">#REF!</definedName>
    <definedName name="DIRECTO7.33" localSheetId="1">#REF!</definedName>
    <definedName name="DIRECTO7.33" localSheetId="2">#REF!</definedName>
    <definedName name="DIRECTO7.33">#REF!</definedName>
    <definedName name="DIRECTO7.34" localSheetId="1">#REF!</definedName>
    <definedName name="DIRECTO7.34" localSheetId="2">#REF!</definedName>
    <definedName name="DIRECTO7.34">#REF!</definedName>
    <definedName name="DIRECTO7.35" localSheetId="1">#REF!</definedName>
    <definedName name="DIRECTO7.35" localSheetId="2">#REF!</definedName>
    <definedName name="DIRECTO7.35">#REF!</definedName>
    <definedName name="DIRECTO7.36" localSheetId="1">#REF!</definedName>
    <definedName name="DIRECTO7.36" localSheetId="2">#REF!</definedName>
    <definedName name="DIRECTO7.36">#REF!</definedName>
    <definedName name="DIRECTO7.37" localSheetId="1">#REF!</definedName>
    <definedName name="DIRECTO7.37" localSheetId="2">#REF!</definedName>
    <definedName name="DIRECTO7.37">#REF!</definedName>
    <definedName name="DIRECTO7.38" localSheetId="1">#REF!</definedName>
    <definedName name="DIRECTO7.38" localSheetId="2">#REF!</definedName>
    <definedName name="DIRECTO7.38">#REF!</definedName>
    <definedName name="DIRECTO7.39" localSheetId="1">#REF!</definedName>
    <definedName name="DIRECTO7.39" localSheetId="2">#REF!</definedName>
    <definedName name="DIRECTO7.39">#REF!</definedName>
    <definedName name="DIRECTO7.40" localSheetId="1">#REF!</definedName>
    <definedName name="DIRECTO7.40" localSheetId="2">#REF!</definedName>
    <definedName name="DIRECTO7.40">#REF!</definedName>
    <definedName name="DIRECTO7.41" localSheetId="1">#REF!</definedName>
    <definedName name="DIRECTO7.41" localSheetId="2">#REF!</definedName>
    <definedName name="DIRECTO7.41">#REF!</definedName>
    <definedName name="DIRECTO7.42" localSheetId="1">#REF!</definedName>
    <definedName name="DIRECTO7.42" localSheetId="2">#REF!</definedName>
    <definedName name="DIRECTO7.42">#REF!</definedName>
    <definedName name="DIRECTO7.43" localSheetId="1">#REF!</definedName>
    <definedName name="DIRECTO7.43" localSheetId="2">#REF!</definedName>
    <definedName name="DIRECTO7.43">#REF!</definedName>
    <definedName name="DIRECTO7.44" localSheetId="1">#REF!</definedName>
    <definedName name="DIRECTO7.44" localSheetId="2">#REF!</definedName>
    <definedName name="DIRECTO7.44">#REF!</definedName>
    <definedName name="DIRECTO70" localSheetId="1">#REF!</definedName>
    <definedName name="DIRECTO70" localSheetId="2">#REF!</definedName>
    <definedName name="DIRECTO70">#REF!</definedName>
    <definedName name="DIRECTO71" localSheetId="1">#REF!</definedName>
    <definedName name="DIRECTO71" localSheetId="2">#REF!</definedName>
    <definedName name="DIRECTO71">#REF!</definedName>
    <definedName name="DIRECTO72" localSheetId="1">#REF!</definedName>
    <definedName name="DIRECTO72" localSheetId="2">#REF!</definedName>
    <definedName name="DIRECTO72">#REF!</definedName>
    <definedName name="DIRECTO73" localSheetId="1">#REF!</definedName>
    <definedName name="DIRECTO73" localSheetId="2">#REF!</definedName>
    <definedName name="DIRECTO73">#REF!</definedName>
    <definedName name="DIRECTO74" localSheetId="1">#REF!</definedName>
    <definedName name="DIRECTO74" localSheetId="2">#REF!</definedName>
    <definedName name="DIRECTO74">#REF!</definedName>
    <definedName name="DIRECTO75" localSheetId="1">#REF!</definedName>
    <definedName name="DIRECTO75" localSheetId="2">#REF!</definedName>
    <definedName name="DIRECTO75">#REF!</definedName>
    <definedName name="DIRECTO76" localSheetId="1">#REF!</definedName>
    <definedName name="DIRECTO76" localSheetId="2">#REF!</definedName>
    <definedName name="DIRECTO76">#REF!</definedName>
    <definedName name="DIRECTO77" localSheetId="1">#REF!</definedName>
    <definedName name="DIRECTO77" localSheetId="2">#REF!</definedName>
    <definedName name="DIRECTO77">#REF!</definedName>
    <definedName name="DIRECTO78" localSheetId="1">#REF!</definedName>
    <definedName name="DIRECTO78" localSheetId="2">#REF!</definedName>
    <definedName name="DIRECTO78">#REF!</definedName>
    <definedName name="DIRECTO79" localSheetId="1">#REF!</definedName>
    <definedName name="DIRECTO79" localSheetId="2">#REF!</definedName>
    <definedName name="DIRECTO79">#REF!</definedName>
    <definedName name="DIRECTO8" localSheetId="1">#REF!</definedName>
    <definedName name="DIRECTO8" localSheetId="2">#REF!</definedName>
    <definedName name="DIRECTO8">#REF!</definedName>
    <definedName name="DIRECTO80" localSheetId="1">#REF!</definedName>
    <definedName name="DIRECTO80" localSheetId="2">#REF!</definedName>
    <definedName name="DIRECTO80">#REF!</definedName>
    <definedName name="DIRECTO81" localSheetId="1">#REF!</definedName>
    <definedName name="DIRECTO81" localSheetId="2">#REF!</definedName>
    <definedName name="DIRECTO81">#REF!</definedName>
    <definedName name="DIRECTO82" localSheetId="1">#REF!</definedName>
    <definedName name="DIRECTO82" localSheetId="2">#REF!</definedName>
    <definedName name="DIRECTO82">#REF!</definedName>
    <definedName name="DIRECTO83" localSheetId="1">#REF!</definedName>
    <definedName name="DIRECTO83" localSheetId="2">#REF!</definedName>
    <definedName name="DIRECTO83">#REF!</definedName>
    <definedName name="DIRECTO84" localSheetId="1">#REF!</definedName>
    <definedName name="DIRECTO84" localSheetId="2">#REF!</definedName>
    <definedName name="DIRECTO84">#REF!</definedName>
    <definedName name="DIRECTO85" localSheetId="1">#REF!</definedName>
    <definedName name="DIRECTO85" localSheetId="2">#REF!</definedName>
    <definedName name="DIRECTO85">#REF!</definedName>
    <definedName name="DIRECTO86" localSheetId="1">#REF!</definedName>
    <definedName name="DIRECTO86" localSheetId="2">#REF!</definedName>
    <definedName name="DIRECTO86">#REF!</definedName>
    <definedName name="DIRECTO87" localSheetId="1">#REF!</definedName>
    <definedName name="DIRECTO87" localSheetId="2">#REF!</definedName>
    <definedName name="DIRECTO87">#REF!</definedName>
    <definedName name="DIRECTO88" localSheetId="1">#REF!</definedName>
    <definedName name="DIRECTO88" localSheetId="2">#REF!</definedName>
    <definedName name="DIRECTO88">#REF!</definedName>
    <definedName name="DIRECTO89" localSheetId="1">#REF!</definedName>
    <definedName name="DIRECTO89" localSheetId="2">#REF!</definedName>
    <definedName name="DIRECTO89">#REF!</definedName>
    <definedName name="DIRECTO9" localSheetId="1">#REF!</definedName>
    <definedName name="DIRECTO9" localSheetId="2">#REF!</definedName>
    <definedName name="DIRECTO9">#REF!</definedName>
    <definedName name="DIRECTO9.1" localSheetId="1">#REF!</definedName>
    <definedName name="DIRECTO9.1" localSheetId="2">#REF!</definedName>
    <definedName name="DIRECTO9.1">#REF!</definedName>
    <definedName name="DIRECTO9.2" localSheetId="1">#REF!</definedName>
    <definedName name="DIRECTO9.2" localSheetId="2">#REF!</definedName>
    <definedName name="DIRECTO9.2">#REF!</definedName>
    <definedName name="DIRECTO9.3" localSheetId="1">#REF!</definedName>
    <definedName name="DIRECTO9.3" localSheetId="2">#REF!</definedName>
    <definedName name="DIRECTO9.3">#REF!</definedName>
    <definedName name="DIRECTO9.4" localSheetId="1">#REF!</definedName>
    <definedName name="DIRECTO9.4" localSheetId="2">#REF!</definedName>
    <definedName name="DIRECTO9.4">#REF!</definedName>
    <definedName name="DIRECTO9.5" localSheetId="1">#REF!</definedName>
    <definedName name="DIRECTO9.5" localSheetId="2">#REF!</definedName>
    <definedName name="DIRECTO9.5">#REF!</definedName>
    <definedName name="DIRECTO90" localSheetId="1">#REF!</definedName>
    <definedName name="DIRECTO90" localSheetId="2">#REF!</definedName>
    <definedName name="DIRECTO90">#REF!</definedName>
    <definedName name="DIRECTO91" localSheetId="1">#REF!</definedName>
    <definedName name="DIRECTO91" localSheetId="2">#REF!</definedName>
    <definedName name="DIRECTO91">#REF!</definedName>
    <definedName name="DIRECTO92" localSheetId="1">#REF!</definedName>
    <definedName name="DIRECTO92" localSheetId="2">#REF!</definedName>
    <definedName name="DIRECTO92">#REF!</definedName>
    <definedName name="DIRECTO93" localSheetId="1">#REF!</definedName>
    <definedName name="DIRECTO93" localSheetId="2">#REF!</definedName>
    <definedName name="DIRECTO93">#REF!</definedName>
    <definedName name="DIRECTO94" localSheetId="1">#REF!</definedName>
    <definedName name="DIRECTO94" localSheetId="2">#REF!</definedName>
    <definedName name="DIRECTO94">#REF!</definedName>
    <definedName name="DIRECTO95" localSheetId="1">#REF!</definedName>
    <definedName name="DIRECTO95" localSheetId="2">#REF!</definedName>
    <definedName name="DIRECTO95">#REF!</definedName>
    <definedName name="DIRECTO96" localSheetId="1">#REF!</definedName>
    <definedName name="DIRECTO96" localSheetId="2">#REF!</definedName>
    <definedName name="DIRECTO96">#REF!</definedName>
    <definedName name="DIRECTO97" localSheetId="1">#REF!</definedName>
    <definedName name="DIRECTO97" localSheetId="2">#REF!</definedName>
    <definedName name="DIRECTO97">#REF!</definedName>
    <definedName name="DIRECTO98" localSheetId="1">#REF!</definedName>
    <definedName name="DIRECTO98" localSheetId="2">#REF!</definedName>
    <definedName name="DIRECTO98">#REF!</definedName>
    <definedName name="DIRECTO99" localSheetId="1">#REF!</definedName>
    <definedName name="DIRECTO99" localSheetId="2">#REF!</definedName>
    <definedName name="DIRECTO99">#REF!</definedName>
    <definedName name="DISCOS">'[87]PRECIOS TUB.'!#REF!</definedName>
    <definedName name="DISEÑOS">[88]UNIT.!#REF!</definedName>
    <definedName name="Disolvente_para_pintura_Trafico__acrílico" localSheetId="1">#REF!</definedName>
    <definedName name="Disolvente_para_pintura_Trafico__acrílico" localSheetId="2">#REF!</definedName>
    <definedName name="Disolvente_para_pintura_Trafico__acrílico">#REF!</definedName>
    <definedName name="display_area_2" localSheetId="1">#REF!</definedName>
    <definedName name="display_area_2" localSheetId="2">#REF!</definedName>
    <definedName name="display_area_2">#REF!</definedName>
    <definedName name="Dist_Cant2">#REF!</definedName>
    <definedName name="Dist_Escombrera">#REF!</definedName>
    <definedName name="DISTANCIA_ARENA" localSheetId="1">#REF!</definedName>
    <definedName name="DISTANCIA_ARENA" localSheetId="2">#REF!</definedName>
    <definedName name="DISTANCIA_ARENA">#REF!</definedName>
    <definedName name="DISTANCIA_CEMENTO" localSheetId="1">#REF!</definedName>
    <definedName name="DISTANCIA_CEMENTO" localSheetId="2">#REF!</definedName>
    <definedName name="DISTANCIA_CEMENTO">#REF!</definedName>
    <definedName name="Distancia_Cemento___Tuberia___Otros_Materiales__IPIALES" localSheetId="1">#REF!</definedName>
    <definedName name="Distancia_Cemento___Tuberia___Otros_Materiales__IPIALES" localSheetId="2">#REF!</definedName>
    <definedName name="Distancia_Cemento___Tuberia___Otros_Materiales__IPIALES">#REF!</definedName>
    <definedName name="Distancia_Sitio_de_Disposición_Final" localSheetId="1">#REF!</definedName>
    <definedName name="Distancia_Sitio_de_Disposición_Final" localSheetId="2">#REF!</definedName>
    <definedName name="Distancia_Sitio_de_Disposición_Final">#REF!</definedName>
    <definedName name="DISTANCIA_TRITURADO" localSheetId="1">#REF!</definedName>
    <definedName name="DISTANCIA_TRITURADO" localSheetId="2">#REF!</definedName>
    <definedName name="DISTANCIA_TRITURADO">#REF!</definedName>
    <definedName name="Distancia_Triturado___Base___Afirmado___Arena___Recebo" localSheetId="1">#REF!</definedName>
    <definedName name="Distancia_Triturado___Base___Afirmado___Arena___Recebo" localSheetId="2">#REF!</definedName>
    <definedName name="Distancia_Triturado___Base___Afirmado___Arena___Recebo">#REF!</definedName>
    <definedName name="Division_metalica" localSheetId="1">#REF!</definedName>
    <definedName name="Division_metalica" localSheetId="2">#REF!</definedName>
    <definedName name="Division_metalica">#REF!</definedName>
    <definedName name="dj">#REF!</definedName>
    <definedName name="djdytj" localSheetId="1" hidden="1">{"TAB1",#N/A,TRUE,"GENERAL";"TAB2",#N/A,TRUE,"GENERAL";"TAB3",#N/A,TRUE,"GENERAL";"TAB4",#N/A,TRUE,"GENERAL";"TAB5",#N/A,TRUE,"GENERAL"}</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jdytj_1" localSheetId="1" hidden="1">{"TAB1",#N/A,TRUE,"GENERAL";"TAB2",#N/A,TRUE,"GENERAL";"TAB3",#N/A,TRUE,"GENERAL";"TAB4",#N/A,TRUE,"GENERAL";"TAB5",#N/A,TRUE,"GENERAL"}</definedName>
    <definedName name="djdytj_1" localSheetId="2" hidden="1">{"TAB1",#N/A,TRUE,"GENERAL";"TAB2",#N/A,TRUE,"GENERAL";"TAB3",#N/A,TRUE,"GENERAL";"TAB4",#N/A,TRUE,"GENERAL";"TAB5",#N/A,TRUE,"GENERAL"}</definedName>
    <definedName name="djdytj_1" hidden="1">{"TAB1",#N/A,TRUE,"GENERAL";"TAB2",#N/A,TRUE,"GENERAL";"TAB3",#N/A,TRUE,"GENERAL";"TAB4",#N/A,TRUE,"GENERAL";"TAB5",#N/A,TRUE,"GENERAL"}</definedName>
    <definedName name="dl">#REF!</definedName>
    <definedName name="dm">#REF!</definedName>
    <definedName name="DMxUS" localSheetId="1">#REF!</definedName>
    <definedName name="DMxUS" localSheetId="2">#REF!</definedName>
    <definedName name="DMxUS">#REF!</definedName>
    <definedName name="DN">#REF!</definedName>
    <definedName name="do" localSheetId="1">#REF!</definedName>
    <definedName name="do" localSheetId="2">#REF!</definedName>
    <definedName name="do">#REF!</definedName>
    <definedName name="doc">#REF!</definedName>
    <definedName name="doce1" localSheetId="1">#REF!</definedName>
    <definedName name="doce1" localSheetId="2">#REF!</definedName>
    <definedName name="doce1">#REF!</definedName>
    <definedName name="DOL">#REF!</definedName>
    <definedName name="dolar" localSheetId="1">#REF!</definedName>
    <definedName name="dolar" localSheetId="2">#REF!</definedName>
    <definedName name="dolar">#REF!</definedName>
    <definedName name="DOLLAR" localSheetId="1">#REF!</definedName>
    <definedName name="DOLLAR" localSheetId="2">#REF!</definedName>
    <definedName name="DOLLAR">#REF!</definedName>
    <definedName name="DOLMEN">#REF!</definedName>
    <definedName name="DOM160X20_S1" localSheetId="1">#REF!</definedName>
    <definedName name="DOM160X20_S1" localSheetId="2">#REF!</definedName>
    <definedName name="DOM160X20_S1">#REF!</definedName>
    <definedName name="DOM160X20_S2" localSheetId="1">#REF!</definedName>
    <definedName name="DOM160X20_S2" localSheetId="2">#REF!</definedName>
    <definedName name="DOM160X20_S2">#REF!</definedName>
    <definedName name="DOM160X20_S3" localSheetId="1">#REF!</definedName>
    <definedName name="DOM160X20_S3" localSheetId="2">#REF!</definedName>
    <definedName name="DOM160X20_S3">#REF!</definedName>
    <definedName name="DOM160X20_S4" localSheetId="1">#REF!</definedName>
    <definedName name="DOM160X20_S4" localSheetId="2">#REF!</definedName>
    <definedName name="DOM160X20_S4">#REF!</definedName>
    <definedName name="DOM160X20_S5" localSheetId="1">#REF!</definedName>
    <definedName name="DOM160X20_S5" localSheetId="2">#REF!</definedName>
    <definedName name="DOM160X20_S5">#REF!</definedName>
    <definedName name="DOM160X20_S6" localSheetId="1">#REF!</definedName>
    <definedName name="DOM160X20_S6" localSheetId="2">#REF!</definedName>
    <definedName name="DOM160X20_S6">#REF!</definedName>
    <definedName name="DOM160X32_S1" localSheetId="1">#REF!</definedName>
    <definedName name="DOM160X32_S1" localSheetId="2">#REF!</definedName>
    <definedName name="DOM160X32_S1">#REF!</definedName>
    <definedName name="DOM160X32_S2" localSheetId="1">#REF!</definedName>
    <definedName name="DOM160X32_S2" localSheetId="2">#REF!</definedName>
    <definedName name="DOM160X32_S2">#REF!</definedName>
    <definedName name="DOM160X32_S3" localSheetId="1">#REF!</definedName>
    <definedName name="DOM160X32_S3" localSheetId="2">#REF!</definedName>
    <definedName name="DOM160X32_S3">#REF!</definedName>
    <definedName name="DOM160X32_S4" localSheetId="1">#REF!</definedName>
    <definedName name="DOM160X32_S4" localSheetId="2">#REF!</definedName>
    <definedName name="DOM160X32_S4">#REF!</definedName>
    <definedName name="DOM160X32_S5" localSheetId="1">#REF!</definedName>
    <definedName name="DOM160X32_S5" localSheetId="2">#REF!</definedName>
    <definedName name="DOM160X32_S5">#REF!</definedName>
    <definedName name="DOM160X32_S6" localSheetId="1">#REF!</definedName>
    <definedName name="DOM160X32_S6" localSheetId="2">#REF!</definedName>
    <definedName name="DOM160X32_S6">#REF!</definedName>
    <definedName name="DOM200X20_S1" localSheetId="1">#REF!</definedName>
    <definedName name="DOM200X20_S1" localSheetId="2">#REF!</definedName>
    <definedName name="DOM200X20_S1">#REF!</definedName>
    <definedName name="DOM200X20_S2" localSheetId="1">#REF!</definedName>
    <definedName name="DOM200X20_S2" localSheetId="2">#REF!</definedName>
    <definedName name="DOM200X20_S2">#REF!</definedName>
    <definedName name="DOM200X20_S3" localSheetId="1">#REF!</definedName>
    <definedName name="DOM200X20_S3" localSheetId="2">#REF!</definedName>
    <definedName name="DOM200X20_S3">#REF!</definedName>
    <definedName name="DOM200X20_S4" localSheetId="1">#REF!</definedName>
    <definedName name="DOM200X20_S4" localSheetId="2">#REF!</definedName>
    <definedName name="DOM200X20_S4">#REF!</definedName>
    <definedName name="DOM200X20_S5" localSheetId="1">#REF!</definedName>
    <definedName name="DOM200X20_S5" localSheetId="2">#REF!</definedName>
    <definedName name="DOM200X20_S5">#REF!</definedName>
    <definedName name="DOM200X20_S6" localSheetId="1">#REF!</definedName>
    <definedName name="DOM200X20_S6" localSheetId="2">#REF!</definedName>
    <definedName name="DOM200X20_S6">#REF!</definedName>
    <definedName name="DOM200X32_S1" localSheetId="1">#REF!</definedName>
    <definedName name="DOM200X32_S1" localSheetId="2">#REF!</definedName>
    <definedName name="DOM200X32_S1">#REF!</definedName>
    <definedName name="DOM200X32_S2" localSheetId="1">#REF!</definedName>
    <definedName name="DOM200X32_S2" localSheetId="2">#REF!</definedName>
    <definedName name="DOM200X32_S2">#REF!</definedName>
    <definedName name="DOM200X32_S3" localSheetId="1">#REF!</definedName>
    <definedName name="DOM200X32_S3" localSheetId="2">#REF!</definedName>
    <definedName name="DOM200X32_S3">#REF!</definedName>
    <definedName name="DOM200X32_S4" localSheetId="1">#REF!</definedName>
    <definedName name="DOM200X32_S4" localSheetId="2">#REF!</definedName>
    <definedName name="DOM200X32_S4">#REF!</definedName>
    <definedName name="DOM200X32_S5" localSheetId="1">#REF!</definedName>
    <definedName name="DOM200X32_S5" localSheetId="2">#REF!</definedName>
    <definedName name="DOM200X32_S5">#REF!</definedName>
    <definedName name="DOM200X32_S6" localSheetId="1">#REF!</definedName>
    <definedName name="DOM200X32_S6" localSheetId="2">#REF!</definedName>
    <definedName name="DOM200X32_S6">#REF!</definedName>
    <definedName name="DOM90X20_S1" localSheetId="1">#REF!</definedName>
    <definedName name="DOM90X20_S1" localSheetId="2">#REF!</definedName>
    <definedName name="DOM90X20_S1">#REF!</definedName>
    <definedName name="DOM90X20_S2" localSheetId="1">#REF!</definedName>
    <definedName name="DOM90X20_S2" localSheetId="2">#REF!</definedName>
    <definedName name="DOM90X20_S2">#REF!</definedName>
    <definedName name="DOM90X20_S3" localSheetId="1">#REF!</definedName>
    <definedName name="DOM90X20_S3" localSheetId="2">#REF!</definedName>
    <definedName name="DOM90X20_S3">#REF!</definedName>
    <definedName name="DOM90X20_S4" localSheetId="1">#REF!</definedName>
    <definedName name="DOM90X20_S4" localSheetId="2">#REF!</definedName>
    <definedName name="DOM90X20_S4">#REF!</definedName>
    <definedName name="DOM90X20_S5" localSheetId="1">#REF!</definedName>
    <definedName name="DOM90X20_S5" localSheetId="2">#REF!</definedName>
    <definedName name="DOM90X20_S5">#REF!</definedName>
    <definedName name="DOM90X20_S6" localSheetId="1">#REF!</definedName>
    <definedName name="DOM90X20_S6" localSheetId="2">#REF!</definedName>
    <definedName name="DOM90X20_S6">#REF!</definedName>
    <definedName name="DOM90X32_S1" localSheetId="1">#REF!</definedName>
    <definedName name="DOM90X32_S1" localSheetId="2">#REF!</definedName>
    <definedName name="DOM90X32_S1">#REF!</definedName>
    <definedName name="DOM90X32_S2" localSheetId="1">#REF!</definedName>
    <definedName name="DOM90X32_S2" localSheetId="2">#REF!</definedName>
    <definedName name="DOM90X32_S2">#REF!</definedName>
    <definedName name="DOM90X32_S3" localSheetId="1">#REF!</definedName>
    <definedName name="DOM90X32_S3" localSheetId="2">#REF!</definedName>
    <definedName name="DOM90X32_S3">#REF!</definedName>
    <definedName name="DOM90X32_S4" localSheetId="1">#REF!</definedName>
    <definedName name="DOM90X32_S4" localSheetId="2">#REF!</definedName>
    <definedName name="DOM90X32_S4">#REF!</definedName>
    <definedName name="DOM90X32_S5" localSheetId="1">#REF!</definedName>
    <definedName name="DOM90X32_S5" localSheetId="2">#REF!</definedName>
    <definedName name="DOM90X32_S5">#REF!</definedName>
    <definedName name="DOM90X32_S6" localSheetId="1">#REF!</definedName>
    <definedName name="DOM90X32_S6" localSheetId="2">#REF!</definedName>
    <definedName name="DOM90X32_S6">#REF!</definedName>
    <definedName name="DOMESP90X63_S1" localSheetId="1">#REF!</definedName>
    <definedName name="DOMESP90X63_S1" localSheetId="2">#REF!</definedName>
    <definedName name="DOMESP90X63_S1">#REF!</definedName>
    <definedName name="DOMESP90X63_S2" localSheetId="1">#REF!</definedName>
    <definedName name="DOMESP90X63_S2" localSheetId="2">#REF!</definedName>
    <definedName name="DOMESP90X63_S2">#REF!</definedName>
    <definedName name="DOMESP90X63_S3" localSheetId="1">#REF!</definedName>
    <definedName name="DOMESP90X63_S3" localSheetId="2">#REF!</definedName>
    <definedName name="DOMESP90X63_S3">#REF!</definedName>
    <definedName name="DOMESP90X63_S4" localSheetId="1">#REF!</definedName>
    <definedName name="DOMESP90X63_S4" localSheetId="2">#REF!</definedName>
    <definedName name="DOMESP90X63_S4">#REF!</definedName>
    <definedName name="DOMESP90X63_S5" localSheetId="1">#REF!</definedName>
    <definedName name="DOMESP90X63_S5" localSheetId="2">#REF!</definedName>
    <definedName name="DOMESP90X63_S5">#REF!</definedName>
    <definedName name="DOMESP90X63_S6" localSheetId="1">#REF!</definedName>
    <definedName name="DOMESP90X63_S6" localSheetId="2">#REF!</definedName>
    <definedName name="DOMESP90X63_S6">#REF!</definedName>
    <definedName name="DOMICILIARIAS">'[66]PRESUPUESTO '!#REF!</definedName>
    <definedName name="DOR">#REF!</definedName>
    <definedName name="DOS">#REF!</definedName>
    <definedName name="DOT">#REF!</definedName>
    <definedName name="dota">#REF!</definedName>
    <definedName name="dotacion">#REF!</definedName>
    <definedName name="DOTACIÓN" localSheetId="1">#REF!</definedName>
    <definedName name="DOTACIÓN" localSheetId="2">#REF!</definedName>
    <definedName name="DOTACIÓN">#REF!</definedName>
    <definedName name="DPI" localSheetId="1">#REF!</definedName>
    <definedName name="DPI" localSheetId="2">#REF!</definedName>
    <definedName name="DPI">#REF!</definedName>
    <definedName name="DPI1_1" localSheetId="1">#REF!</definedName>
    <definedName name="DPI1_1" localSheetId="2">#REF!</definedName>
    <definedName name="DPI1_1">#REF!</definedName>
    <definedName name="DPI1_1_1" localSheetId="1">#REF!</definedName>
    <definedName name="DPI1_1_1" localSheetId="2">#REF!</definedName>
    <definedName name="DPI1_1_1">#REF!</definedName>
    <definedName name="DPM">'[23]Base Datos'!$B:$F</definedName>
    <definedName name="DPY" localSheetId="1">#REF!</definedName>
    <definedName name="DPY" localSheetId="2">#REF!</definedName>
    <definedName name="DPY">#REF!</definedName>
    <definedName name="DPY1_1" localSheetId="1">#REF!</definedName>
    <definedName name="DPY1_1" localSheetId="2">#REF!</definedName>
    <definedName name="DPY1_1">#REF!</definedName>
    <definedName name="DPY1_1_1" localSheetId="1">#REF!</definedName>
    <definedName name="DPY1_1_1" localSheetId="2">#REF!</definedName>
    <definedName name="DPY1_1_1">#REF!</definedName>
    <definedName name="DR">#REF!</definedName>
    <definedName name="drf">#REF!</definedName>
    <definedName name="DRI" localSheetId="1">#REF!</definedName>
    <definedName name="DRI" localSheetId="2">#REF!</definedName>
    <definedName name="DRI">#REF!</definedName>
    <definedName name="DRI1_1" localSheetId="1">#REF!</definedName>
    <definedName name="DRI1_1" localSheetId="2">#REF!</definedName>
    <definedName name="DRI1_1">#REF!</definedName>
    <definedName name="DRI1_1_1" localSheetId="1">#REF!</definedName>
    <definedName name="DRI1_1_1" localSheetId="2">#REF!</definedName>
    <definedName name="DRI1_1_1">#REF!</definedName>
    <definedName name="DRI1_1_2" localSheetId="1">#REF!</definedName>
    <definedName name="DRI1_1_2" localSheetId="2">#REF!</definedName>
    <definedName name="DRI1_1_2">#REF!</definedName>
    <definedName name="DRI1_1_3" localSheetId="1">#REF!</definedName>
    <definedName name="DRI1_1_3" localSheetId="2">#REF!</definedName>
    <definedName name="DRI1_1_3">#REF!</definedName>
    <definedName name="DRI1_1_4" localSheetId="1">#REF!</definedName>
    <definedName name="DRI1_1_4" localSheetId="2">#REF!</definedName>
    <definedName name="DRI1_1_4">#REF!</definedName>
    <definedName name="DRI1_2" localSheetId="1">#REF!</definedName>
    <definedName name="DRI1_2" localSheetId="2">#REF!</definedName>
    <definedName name="DRI1_2">#REF!</definedName>
    <definedName name="DRI1_3" localSheetId="1">#REF!</definedName>
    <definedName name="DRI1_3" localSheetId="2">#REF!</definedName>
    <definedName name="DRI1_3">#REF!</definedName>
    <definedName name="DRI1_4" localSheetId="1">#REF!</definedName>
    <definedName name="DRI1_4" localSheetId="2">#REF!</definedName>
    <definedName name="DRI1_4">#REF!</definedName>
    <definedName name="DRL" localSheetId="1">#REF!</definedName>
    <definedName name="DRL" localSheetId="2">#REF!</definedName>
    <definedName name="DRL">#REF!</definedName>
    <definedName name="DRL1_1" localSheetId="1">#REF!</definedName>
    <definedName name="DRL1_1" localSheetId="2">#REF!</definedName>
    <definedName name="DRL1_1">#REF!</definedName>
    <definedName name="DRL1_1_1" localSheetId="1">#REF!</definedName>
    <definedName name="DRL1_1_1" localSheetId="2">#REF!</definedName>
    <definedName name="DRL1_1_1">#REF!</definedName>
    <definedName name="DRL1_1_2" localSheetId="1">#REF!</definedName>
    <definedName name="DRL1_1_2" localSheetId="2">#REF!</definedName>
    <definedName name="DRL1_1_2">#REF!</definedName>
    <definedName name="DRL1_1_3" localSheetId="1">#REF!</definedName>
    <definedName name="DRL1_1_3" localSheetId="2">#REF!</definedName>
    <definedName name="DRL1_1_3">#REF!</definedName>
    <definedName name="DRL1_1_4" localSheetId="1">#REF!</definedName>
    <definedName name="DRL1_1_4" localSheetId="2">#REF!</definedName>
    <definedName name="DRL1_1_4">#REF!</definedName>
    <definedName name="DRL1_2" localSheetId="1">#REF!</definedName>
    <definedName name="DRL1_2" localSheetId="2">#REF!</definedName>
    <definedName name="DRL1_2">#REF!</definedName>
    <definedName name="DRL1_3" localSheetId="1">#REF!</definedName>
    <definedName name="DRL1_3" localSheetId="2">#REF!</definedName>
    <definedName name="DRL1_3">#REF!</definedName>
    <definedName name="DRL1_4" localSheetId="1">#REF!</definedName>
    <definedName name="DRL1_4" localSheetId="2">#REF!</definedName>
    <definedName name="DRL1_4">#REF!</definedName>
    <definedName name="dry" localSheetId="1" hidden="1">{"via1",#N/A,TRUE,"general";"via2",#N/A,TRUE,"general";"via3",#N/A,TRUE,"general"}</definedName>
    <definedName name="dry" localSheetId="2" hidden="1">{"via1",#N/A,TRUE,"general";"via2",#N/A,TRUE,"general";"via3",#N/A,TRUE,"general"}</definedName>
    <definedName name="dry" hidden="1">{"via1",#N/A,TRUE,"general";"via2",#N/A,TRUE,"general";"via3",#N/A,TRUE,"general"}</definedName>
    <definedName name="dry_1" localSheetId="1" hidden="1">{"via1",#N/A,TRUE,"general";"via2",#N/A,TRUE,"general";"via3",#N/A,TRUE,"general"}</definedName>
    <definedName name="dry_1" localSheetId="2" hidden="1">{"via1",#N/A,TRUE,"general";"via2",#N/A,TRUE,"general";"via3",#N/A,TRUE,"general"}</definedName>
    <definedName name="dry_1" hidden="1">{"via1",#N/A,TRUE,"general";"via2",#N/A,TRUE,"general";"via3",#N/A,TRUE,"general"}</definedName>
    <definedName name="DS" localSheetId="1">#REF!</definedName>
    <definedName name="DS" localSheetId="2">#REF!</definedName>
    <definedName name="DS">#REF!</definedName>
    <definedName name="DSA">#REF!</definedName>
    <definedName name="DSAD" localSheetId="1" hidden="1">{"via1",#N/A,TRUE,"general";"via2",#N/A,TRUE,"general";"via3",#N/A,TRUE,"general"}</definedName>
    <definedName name="DSAD" localSheetId="2" hidden="1">{"via1",#N/A,TRUE,"general";"via2",#N/A,TRUE,"general";"via3",#N/A,TRUE,"general"}</definedName>
    <definedName name="DSAD" hidden="1">{"via1",#N/A,TRUE,"general";"via2",#N/A,TRUE,"general";"via3",#N/A,TRUE,"general"}</definedName>
    <definedName name="DSAD_1" localSheetId="1" hidden="1">{"via1",#N/A,TRUE,"general";"via2",#N/A,TRUE,"general";"via3",#N/A,TRUE,"general"}</definedName>
    <definedName name="DSAD_1" localSheetId="2" hidden="1">{"via1",#N/A,TRUE,"general";"via2",#N/A,TRUE,"general";"via3",#N/A,TRUE,"general"}</definedName>
    <definedName name="DSAD_1" hidden="1">{"via1",#N/A,TRUE,"general";"via2",#N/A,TRUE,"general";"via3",#N/A,TRUE,"general"}</definedName>
    <definedName name="dsadfp" localSheetId="1" hidden="1">{"TAB1",#N/A,TRUE,"GENERAL";"TAB2",#N/A,TRUE,"GENERAL";"TAB3",#N/A,TRUE,"GENERAL";"TAB4",#N/A,TRUE,"GENERAL";"TAB5",#N/A,TRUE,"GENERAL"}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adfp_1" localSheetId="1" hidden="1">{"TAB1",#N/A,TRUE,"GENERAL";"TAB2",#N/A,TRUE,"GENERAL";"TAB3",#N/A,TRUE,"GENERAL";"TAB4",#N/A,TRUE,"GENERAL";"TAB5",#N/A,TRUE,"GENERAL"}</definedName>
    <definedName name="dsadfp_1" localSheetId="2" hidden="1">{"TAB1",#N/A,TRUE,"GENERAL";"TAB2",#N/A,TRUE,"GENERAL";"TAB3",#N/A,TRUE,"GENERAL";"TAB4",#N/A,TRUE,"GENERAL";"TAB5",#N/A,TRUE,"GENERAL"}</definedName>
    <definedName name="dsadfp_1" hidden="1">{"TAB1",#N/A,TRUE,"GENERAL";"TAB2",#N/A,TRUE,"GENERAL";"TAB3",#N/A,TRUE,"GENERAL";"TAB4",#N/A,TRUE,"GENERAL";"TAB5",#N/A,TRUE,"GENERAL"}</definedName>
    <definedName name="DSAGASG">#REF!</definedName>
    <definedName name="Dsbcm" localSheetId="1">#REF!</definedName>
    <definedName name="Dsbcm" localSheetId="2">#REF!</definedName>
    <definedName name="Dsbcm">#REF!</definedName>
    <definedName name="DSBYTEMU" localSheetId="1">#REF!</definedName>
    <definedName name="DSBYTEMU" localSheetId="2">#REF!</definedName>
    <definedName name="DSBYTEMU">#REF!</definedName>
    <definedName name="DsctoFondo" localSheetId="1">#REF!</definedName>
    <definedName name="DsctoFondo" localSheetId="2">#REF!</definedName>
    <definedName name="DsctoFondo">#REF!</definedName>
    <definedName name="DsctoPension" localSheetId="1">#REF!</definedName>
    <definedName name="DsctoPension" localSheetId="2">#REF!</definedName>
    <definedName name="DsctoPension">#REF!</definedName>
    <definedName name="DsctoSalud" localSheetId="1">#REF!</definedName>
    <definedName name="DsctoSalud" localSheetId="2">#REF!</definedName>
    <definedName name="DsctoSalud">#REF!</definedName>
    <definedName name="DSD" localSheetId="1" hidden="1">{"via1",#N/A,TRUE,"general";"via2",#N/A,TRUE,"general";"via3",#N/A,TRUE,"general"}</definedName>
    <definedName name="DSD" localSheetId="2" hidden="1">{"via1",#N/A,TRUE,"general";"via2",#N/A,TRUE,"general";"via3",#N/A,TRUE,"general"}</definedName>
    <definedName name="DSD" hidden="1">{"via1",#N/A,TRUE,"general";"via2",#N/A,TRUE,"general";"via3",#N/A,TRUE,"general"}</definedName>
    <definedName name="DSD_1" localSheetId="1" hidden="1">{"via1",#N/A,TRUE,"general";"via2",#N/A,TRUE,"general";"via3",#N/A,TRUE,"general"}</definedName>
    <definedName name="DSD_1" localSheetId="2" hidden="1">{"via1",#N/A,TRUE,"general";"via2",#N/A,TRUE,"general";"via3",#N/A,TRUE,"general"}</definedName>
    <definedName name="DSD_1" hidden="1">{"via1",#N/A,TRUE,"general";"via2",#N/A,TRUE,"general";"via3",#N/A,TRUE,"general"}</definedName>
    <definedName name="dsdads4" localSheetId="1" hidden="1">{"TAB1",#N/A,TRUE,"GENERAL";"TAB2",#N/A,TRUE,"GENERAL";"TAB3",#N/A,TRUE,"GENERAL";"TAB4",#N/A,TRUE,"GENERAL";"TAB5",#N/A,TRUE,"GENERAL"}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dads4_1" localSheetId="1" hidden="1">{"TAB1",#N/A,TRUE,"GENERAL";"TAB2",#N/A,TRUE,"GENERAL";"TAB3",#N/A,TRUE,"GENERAL";"TAB4",#N/A,TRUE,"GENERAL";"TAB5",#N/A,TRUE,"GENERAL"}</definedName>
    <definedName name="dsdads4_1" localSheetId="2" hidden="1">{"TAB1",#N/A,TRUE,"GENERAL";"TAB2",#N/A,TRUE,"GENERAL";"TAB3",#N/A,TRUE,"GENERAL";"TAB4",#N/A,TRUE,"GENERAL";"TAB5",#N/A,TRUE,"GENERAL"}</definedName>
    <definedName name="dsdads4_1" hidden="1">{"TAB1",#N/A,TRUE,"GENERAL";"TAB2",#N/A,TRUE,"GENERAL";"TAB3",#N/A,TRUE,"GENERAL";"TAB4",#N/A,TRUE,"GENERAL";"TAB5",#N/A,TRUE,"GENERAL"}</definedName>
    <definedName name="DSF" localSheetId="1" hidden="1">{"via1",#N/A,TRUE,"general";"via2",#N/A,TRUE,"general";"via3",#N/A,TRUE,"general"}</definedName>
    <definedName name="DSF" localSheetId="2" hidden="1">{"via1",#N/A,TRUE,"general";"via2",#N/A,TRUE,"general";"via3",#N/A,TRUE,"general"}</definedName>
    <definedName name="DSF" hidden="1">{"via1",#N/A,TRUE,"general";"via2",#N/A,TRUE,"general";"via3",#N/A,TRUE,"general"}</definedName>
    <definedName name="DSF_1" localSheetId="1" hidden="1">{"via1",#N/A,TRUE,"general";"via2",#N/A,TRUE,"general";"via3",#N/A,TRUE,"general"}</definedName>
    <definedName name="DSF_1" localSheetId="2" hidden="1">{"via1",#N/A,TRUE,"general";"via2",#N/A,TRUE,"general";"via3",#N/A,TRUE,"general"}</definedName>
    <definedName name="DSF_1" hidden="1">{"via1",#N/A,TRUE,"general";"via2",#N/A,TRUE,"general";"via3",#N/A,TRUE,"general"}</definedName>
    <definedName name="DSFCVTY" localSheetId="1" hidden="1">{"TAB1",#N/A,TRUE,"GENERAL";"TAB2",#N/A,TRUE,"GENERAL";"TAB3",#N/A,TRUE,"GENERAL";"TAB4",#N/A,TRUE,"GENERAL";"TAB5",#N/A,TRUE,"GENERAL"}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CVTY_1" localSheetId="1" hidden="1">{"TAB1",#N/A,TRUE,"GENERAL";"TAB2",#N/A,TRUE,"GENERAL";"TAB3",#N/A,TRUE,"GENERAL";"TAB4",#N/A,TRUE,"GENERAL";"TAB5",#N/A,TRUE,"GENERAL"}</definedName>
    <definedName name="DSFCVTY_1" localSheetId="2" hidden="1">{"TAB1",#N/A,TRUE,"GENERAL";"TAB2",#N/A,TRUE,"GENERAL";"TAB3",#N/A,TRUE,"GENERAL";"TAB4",#N/A,TRUE,"GENERAL";"TAB5",#N/A,TRUE,"GENERAL"}</definedName>
    <definedName name="DSFCVTY_1" hidden="1">{"TAB1",#N/A,TRUE,"GENERAL";"TAB2",#N/A,TRUE,"GENERAL";"TAB3",#N/A,TRUE,"GENERAL";"TAB4",#N/A,TRUE,"GENERAL";"TAB5",#N/A,TRUE,"GENERAL"}</definedName>
    <definedName name="dsfg" localSheetId="1" hidden="1">{"via1",#N/A,TRUE,"general";"via2",#N/A,TRUE,"general";"via3",#N/A,TRUE,"general"}</definedName>
    <definedName name="dsfg" localSheetId="2" hidden="1">{"via1",#N/A,TRUE,"general";"via2",#N/A,TRUE,"general";"via3",#N/A,TRUE,"general"}</definedName>
    <definedName name="dsfg" hidden="1">{"via1",#N/A,TRUE,"general";"via2",#N/A,TRUE,"general";"via3",#N/A,TRUE,"general"}</definedName>
    <definedName name="dsfg_1" localSheetId="1" hidden="1">{"via1",#N/A,TRUE,"general";"via2",#N/A,TRUE,"general";"via3",#N/A,TRUE,"general"}</definedName>
    <definedName name="dsfg_1" localSheetId="2" hidden="1">{"via1",#N/A,TRUE,"general";"via2",#N/A,TRUE,"general";"via3",#N/A,TRUE,"general"}</definedName>
    <definedName name="dsfg_1" hidden="1">{"via1",#N/A,TRUE,"general";"via2",#N/A,TRUE,"general";"via3",#N/A,TRUE,"general"}</definedName>
    <definedName name="dsfhgfdh" localSheetId="1" hidden="1">{"TAB1",#N/A,TRUE,"GENERAL";"TAB2",#N/A,TRUE,"GENERAL";"TAB3",#N/A,TRUE,"GENERAL";"TAB4",#N/A,TRUE,"GENERAL";"TAB5",#N/A,TRUE,"GENERAL"}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hgfdh_1" localSheetId="1" hidden="1">{"TAB1",#N/A,TRUE,"GENERAL";"TAB2",#N/A,TRUE,"GENERAL";"TAB3",#N/A,TRUE,"GENERAL";"TAB4",#N/A,TRUE,"GENERAL";"TAB5",#N/A,TRUE,"GENERAL"}</definedName>
    <definedName name="dsfhgfdh_1" localSheetId="2" hidden="1">{"TAB1",#N/A,TRUE,"GENERAL";"TAB2",#N/A,TRUE,"GENERAL";"TAB3",#N/A,TRUE,"GENERAL";"TAB4",#N/A,TRUE,"GENERAL";"TAB5",#N/A,TRUE,"GENERAL"}</definedName>
    <definedName name="dsfhgfdh_1" hidden="1">{"TAB1",#N/A,TRUE,"GENERAL";"TAB2",#N/A,TRUE,"GENERAL";"TAB3",#N/A,TRUE,"GENERAL";"TAB4",#N/A,TRUE,"GENERAL";"TAB5",#N/A,TRUE,"GENERAL"}</definedName>
    <definedName name="dsfsdf" localSheetId="1" hidden="1">{"via1",#N/A,TRUE,"general";"via2",#N/A,TRUE,"general";"via3",#N/A,TRUE,"general"}</definedName>
    <definedName name="dsfsdf" localSheetId="2" hidden="1">{"via1",#N/A,TRUE,"general";"via2",#N/A,TRUE,"general";"via3",#N/A,TRUE,"general"}</definedName>
    <definedName name="dsfsdf" hidden="1">{"via1",#N/A,TRUE,"general";"via2",#N/A,TRUE,"general";"via3",#N/A,TRUE,"general"}</definedName>
    <definedName name="dsfsdf_1" localSheetId="1" hidden="1">{"via1",#N/A,TRUE,"general";"via2",#N/A,TRUE,"general";"via3",#N/A,TRUE,"general"}</definedName>
    <definedName name="dsfsdf_1" localSheetId="2" hidden="1">{"via1",#N/A,TRUE,"general";"via2",#N/A,TRUE,"general";"via3",#N/A,TRUE,"general"}</definedName>
    <definedName name="dsfsdf_1" hidden="1">{"via1",#N/A,TRUE,"general";"via2",#N/A,TRUE,"general";"via3",#N/A,TRUE,"general"}</definedName>
    <definedName name="DSFSDFCXV" localSheetId="1" hidden="1">{"TAB1",#N/A,TRUE,"GENERAL";"TAB2",#N/A,TRUE,"GENERAL";"TAB3",#N/A,TRUE,"GENERAL";"TAB4",#N/A,TRUE,"GENERAL";"TAB5",#N/A,TRUE,"GENERAL"}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DFCXV_1" localSheetId="1" hidden="1">{"TAB1",#N/A,TRUE,"GENERAL";"TAB2",#N/A,TRUE,"GENERAL";"TAB3",#N/A,TRUE,"GENERAL";"TAB4",#N/A,TRUE,"GENERAL";"TAB5",#N/A,TRUE,"GENERAL"}</definedName>
    <definedName name="DSFSDFCXV_1" localSheetId="2" hidden="1">{"TAB1",#N/A,TRUE,"GENERAL";"TAB2",#N/A,TRUE,"GENERAL";"TAB3",#N/A,TRUE,"GENERAL";"TAB4",#N/A,TRUE,"GENERAL";"TAB5",#N/A,TRUE,"GENERAL"}</definedName>
    <definedName name="DSFSDFCXV_1" hidden="1">{"TAB1",#N/A,TRUE,"GENERAL";"TAB2",#N/A,TRUE,"GENERAL";"TAB3",#N/A,TRUE,"GENERAL";"TAB4",#N/A,TRUE,"GENERAL";"TAB5",#N/A,TRUE,"GENERAL"}</definedName>
    <definedName name="dsfsvm" localSheetId="1"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svm_1" localSheetId="1" hidden="1">{"TAB1",#N/A,TRUE,"GENERAL";"TAB2",#N/A,TRUE,"GENERAL";"TAB3",#N/A,TRUE,"GENERAL";"TAB4",#N/A,TRUE,"GENERAL";"TAB5",#N/A,TRUE,"GENERAL"}</definedName>
    <definedName name="dsfsvm_1" localSheetId="2" hidden="1">{"TAB1",#N/A,TRUE,"GENERAL";"TAB2",#N/A,TRUE,"GENERAL";"TAB3",#N/A,TRUE,"GENERAL";"TAB4",#N/A,TRUE,"GENERAL";"TAB5",#N/A,TRUE,"GENERAL"}</definedName>
    <definedName name="dsfsvm_1" hidden="1">{"TAB1",#N/A,TRUE,"GENERAL";"TAB2",#N/A,TRUE,"GENERAL";"TAB3",#N/A,TRUE,"GENERAL";"TAB4",#N/A,TRUE,"GENERAL";"TAB5",#N/A,TRUE,"GENERAL"}</definedName>
    <definedName name="dsftbv" localSheetId="1" hidden="1">{"via1",#N/A,TRUE,"general";"via2",#N/A,TRUE,"general";"via3",#N/A,TRUE,"general"}</definedName>
    <definedName name="dsftbv" localSheetId="2" hidden="1">{"via1",#N/A,TRUE,"general";"via2",#N/A,TRUE,"general";"via3",#N/A,TRUE,"general"}</definedName>
    <definedName name="dsftbv" hidden="1">{"via1",#N/A,TRUE,"general";"via2",#N/A,TRUE,"general";"via3",#N/A,TRUE,"general"}</definedName>
    <definedName name="dsftbv_1" localSheetId="1" hidden="1">{"via1",#N/A,TRUE,"general";"via2",#N/A,TRUE,"general";"via3",#N/A,TRUE,"general"}</definedName>
    <definedName name="dsftbv_1" localSheetId="2" hidden="1">{"via1",#N/A,TRUE,"general";"via2",#N/A,TRUE,"general";"via3",#N/A,TRUE,"general"}</definedName>
    <definedName name="dsftbv_1" hidden="1">{"via1",#N/A,TRUE,"general";"via2",#N/A,TRUE,"general";"via3",#N/A,TRUE,"general"}</definedName>
    <definedName name="DSP" localSheetId="1">#REF!</definedName>
    <definedName name="DSP" localSheetId="2">#REF!</definedName>
    <definedName name="DSP">#REF!</definedName>
    <definedName name="DSP1_1" localSheetId="1">#REF!</definedName>
    <definedName name="DSP1_1" localSheetId="2">#REF!</definedName>
    <definedName name="DSP1_1">#REF!</definedName>
    <definedName name="DSP1_1_1" localSheetId="1">#REF!</definedName>
    <definedName name="DSP1_1_1" localSheetId="2">#REF!</definedName>
    <definedName name="DSP1_1_1">#REF!</definedName>
    <definedName name="dt" localSheetId="1">#REF!</definedName>
    <definedName name="dt" localSheetId="2">#REF!</definedName>
    <definedName name="dt">#REF!</definedName>
    <definedName name="DT_1">'[74]FORMATO SOCIAL'!$K$8,'[74]FORMATO SOCIAL'!$AE$8,'[74]FORMATO SOCIAL'!$AU$8,'[74]FORMATO SOCIAL'!$AP$10,'[74]FORMATO SOCIAL'!$AP$12,'[74]FORMATO SOCIAL'!$AP$13,'[74]FORMATO SOCIAL'!$AS$14,'[74]FORMATO SOCIAL'!$AS$16,'[74]FORMATO SOCIAL'!$M$16,'[74]FORMATO SOCIAL'!$J$14,'[74]FORMATO SOCIAL'!$J$13,'[74]FORMATO SOCIAL'!$J$12,'[74]FORMATO SOCIAL'!$J$10</definedName>
    <definedName name="DT_2">'[74]FORMATO SOCIAL'!$E$24,'[74]FORMATO SOCIAL'!$S$24,'[74]FORMATO SOCIAL'!$E$27,'[74]FORMATO SOCIAL'!$S$27,'[74]FORMATO SOCIAL'!$E$30,'[74]FORMATO SOCIAL'!$S$30,'[74]FORMATO SOCIAL'!$E$33,'[74]FORMATO SOCIAL'!$S$33,'[74]FORMATO SOCIAL'!$E$36,'[74]FORMATO SOCIAL'!$S$36,'[74]FORMATO SOCIAL'!$E$39,'[74]FORMATO SOCIAL'!$S$39,'[74]FORMATO SOCIAL'!$E$42,'[74]FORMATO SOCIAL'!$S$42,'[74]FORMATO SOCIAL'!$E$45,'[74]FORMATO SOCIAL'!$S$45,'[74]FORMATO SOCIAL'!$E$48,'[74]FORMATO SOCIAL'!$S$48,'[74]FORMATO SOCIAL'!$E$51,'[74]FORMATO SOCIAL'!$S$51</definedName>
    <definedName name="DT_4">'[74]FORMATO SOCIAL'!$AS$27,'[74]FORMATO SOCIAL'!$BA$27,'[74]FORMATO SOCIAL'!$AS$30,'[74]FORMATO SOCIAL'!$BA$30,'[74]FORMATO SOCIAL'!$AS$33,'[74]FORMATO SOCIAL'!$BA$33,'[74]FORMATO SOCIAL'!$AS$36,'[74]FORMATO SOCIAL'!$BA$36,'[74]FORMATO SOCIAL'!$AS$39,'[74]FORMATO SOCIAL'!$BA$39,'[74]FORMATO SOCIAL'!$AS$42,'[74]FORMATO SOCIAL'!$BA$42,'[74]FORMATO SOCIAL'!$AS$45,'[74]FORMATO SOCIAL'!$BA$45,'[74]FORMATO SOCIAL'!$AS$48,'[74]FORMATO SOCIAL'!$BA$48,'[74]FORMATO SOCIAL'!$AS$51,'[74]FORMATO SOCIAL'!$BA$51</definedName>
    <definedName name="DT_5">'[74]FORMATO SOCIAL'!$AU$86,'[74]FORMATO SOCIAL'!$AW$78,'[74]FORMATO SOCIAL'!$AW$74,'[74]FORMATO SOCIAL'!$U$58,'[74]FORMATO SOCIAL'!$U$55</definedName>
    <definedName name="dtrhj" localSheetId="1" hidden="1">{"via1",#N/A,TRUE,"general";"via2",#N/A,TRUE,"general";"via3",#N/A,TRUE,"general"}</definedName>
    <definedName name="dtrhj" localSheetId="2" hidden="1">{"via1",#N/A,TRUE,"general";"via2",#N/A,TRUE,"general";"via3",#N/A,TRUE,"general"}</definedName>
    <definedName name="dtrhj" hidden="1">{"via1",#N/A,TRUE,"general";"via2",#N/A,TRUE,"general";"via3",#N/A,TRUE,"general"}</definedName>
    <definedName name="dtrhj_1" localSheetId="1" hidden="1">{"via1",#N/A,TRUE,"general";"via2",#N/A,TRUE,"general";"via3",#N/A,TRUE,"general"}</definedName>
    <definedName name="dtrhj_1" localSheetId="2" hidden="1">{"via1",#N/A,TRUE,"general";"via2",#N/A,TRUE,"general";"via3",#N/A,TRUE,"general"}</definedName>
    <definedName name="dtrhj_1" hidden="1">{"via1",#N/A,TRUE,"general";"via2",#N/A,TRUE,"general";"via3",#N/A,TRUE,"general"}</definedName>
    <definedName name="DTS">#REF!</definedName>
    <definedName name="ducha">#REF!</definedName>
    <definedName name="ducha1">#REF!</definedName>
    <definedName name="DUCTO_CONDUIT_PVC_3_4" localSheetId="1">#REF!</definedName>
    <definedName name="DUCTO_CONDUIT_PVC_3_4" localSheetId="2">#REF!</definedName>
    <definedName name="DUCTO_CONDUIT_PVC_3_4">#REF!</definedName>
    <definedName name="DUCTO_METALICO_GALVANIZADO_1" localSheetId="1">#REF!</definedName>
    <definedName name="DUCTO_METALICO_GALVANIZADO_1" localSheetId="2">#REF!</definedName>
    <definedName name="DUCTO_METALICO_GALVANIZADO_1">#REF!</definedName>
    <definedName name="duela_de_pandala">#REF!</definedName>
    <definedName name="dURACION">[61]Validaciones!$Y$3:$Y$14</definedName>
    <definedName name="dxfgg" localSheetId="1"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dxfgg_1" localSheetId="1" hidden="1">{"via1",#N/A,TRUE,"general";"via2",#N/A,TRUE,"general";"via3",#N/A,TRUE,"general"}</definedName>
    <definedName name="dxfgg_1" localSheetId="2" hidden="1">{"via1",#N/A,TRUE,"general";"via2",#N/A,TRUE,"general";"via3",#N/A,TRUE,"general"}</definedName>
    <definedName name="dxfgg_1" hidden="1">{"via1",#N/A,TRUE,"general";"via2",#N/A,TRUE,"general";"via3",#N/A,TRUE,"general"}</definedName>
    <definedName name="DZ.Main" hidden="1">#REF!</definedName>
    <definedName name="E" localSheetId="1">#REF!</definedName>
    <definedName name="E" localSheetId="2">#REF!</definedName>
    <definedName name="E">#REF!</definedName>
    <definedName name="e3e33" localSheetId="1" hidden="1">{"via1",#N/A,TRUE,"general";"via2",#N/A,TRUE,"general";"via3",#N/A,TRUE,"general"}</definedName>
    <definedName name="e3e33" localSheetId="2" hidden="1">{"via1",#N/A,TRUE,"general";"via2",#N/A,TRUE,"general";"via3",#N/A,TRUE,"general"}</definedName>
    <definedName name="e3e33" hidden="1">{"via1",#N/A,TRUE,"general";"via2",#N/A,TRUE,"general";"via3",#N/A,TRUE,"general"}</definedName>
    <definedName name="e3e33_1" localSheetId="1" hidden="1">{"via1",#N/A,TRUE,"general";"via2",#N/A,TRUE,"general";"via3",#N/A,TRUE,"general"}</definedName>
    <definedName name="e3e33_1" localSheetId="2" hidden="1">{"via1",#N/A,TRUE,"general";"via2",#N/A,TRUE,"general";"via3",#N/A,TRUE,"general"}</definedName>
    <definedName name="e3e33_1" hidden="1">{"via1",#N/A,TRUE,"general";"via2",#N/A,TRUE,"general";"via3",#N/A,TRUE,"general"}</definedName>
    <definedName name="ECP" localSheetId="1">#REF!</definedName>
    <definedName name="ECP" localSheetId="2">#REF!</definedName>
    <definedName name="ECP">#REF!</definedName>
    <definedName name="ECP1_1" localSheetId="1">#REF!</definedName>
    <definedName name="ECP1_1" localSheetId="2">#REF!</definedName>
    <definedName name="ECP1_1">#REF!</definedName>
    <definedName name="ECP1_1_1" localSheetId="1">#REF!</definedName>
    <definedName name="ECP1_1_1" localSheetId="2">#REF!</definedName>
    <definedName name="ECP1_1_1">#REF!</definedName>
    <definedName name="ed">#REF!</definedName>
    <definedName name="EDC" localSheetId="1">#REF!</definedName>
    <definedName name="EDC" localSheetId="2">#REF!</definedName>
    <definedName name="EDC">#REF!</definedName>
    <definedName name="EDEDWSWQA" localSheetId="1" hidden="1">{"TAB1",#N/A,TRUE,"GENERAL";"TAB2",#N/A,TRUE,"GENERAL";"TAB3",#N/A,TRUE,"GENERAL";"TAB4",#N/A,TRUE,"GENERAL";"TAB5",#N/A,TRUE,"GENERAL"}</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EDWSWQA_1" localSheetId="1" hidden="1">{"TAB1",#N/A,TRUE,"GENERAL";"TAB2",#N/A,TRUE,"GENERAL";"TAB3",#N/A,TRUE,"GENERAL";"TAB4",#N/A,TRUE,"GENERAL";"TAB5",#N/A,TRUE,"GENERAL"}</definedName>
    <definedName name="EDEDWSWQA_1" localSheetId="2" hidden="1">{"TAB1",#N/A,TRUE,"GENERAL";"TAB2",#N/A,TRUE,"GENERAL";"TAB3",#N/A,TRUE,"GENERAL";"TAB4",#N/A,TRUE,"GENERAL";"TAB5",#N/A,TRUE,"GENERAL"}</definedName>
    <definedName name="EDEDWSWQA_1" hidden="1">{"TAB1",#N/A,TRUE,"GENERAL";"TAB2",#N/A,TRUE,"GENERAL";"TAB3",#N/A,TRUE,"GENERAL";"TAB4",#N/A,TRUE,"GENERAL";"TAB5",#N/A,TRUE,"GENERAL"}</definedName>
    <definedName name="edgfhmn" localSheetId="1" hidden="1">{"via1",#N/A,TRUE,"general";"via2",#N/A,TRUE,"general";"via3",#N/A,TRUE,"general"}</definedName>
    <definedName name="edgfhmn" localSheetId="2" hidden="1">{"via1",#N/A,TRUE,"general";"via2",#N/A,TRUE,"general";"via3",#N/A,TRUE,"general"}</definedName>
    <definedName name="edgfhmn" hidden="1">{"via1",#N/A,TRUE,"general";"via2",#N/A,TRUE,"general";"via3",#N/A,TRUE,"general"}</definedName>
    <definedName name="edgfhmn_1" localSheetId="1" hidden="1">{"via1",#N/A,TRUE,"general";"via2",#N/A,TRUE,"general";"via3",#N/A,TRUE,"general"}</definedName>
    <definedName name="edgfhmn_1" localSheetId="2" hidden="1">{"via1",#N/A,TRUE,"general";"via2",#N/A,TRUE,"general";"via3",#N/A,TRUE,"general"}</definedName>
    <definedName name="edgfhmn_1" hidden="1">{"via1",#N/A,TRUE,"general";"via2",#N/A,TRUE,"general";"via3",#N/A,TRUE,"general"}</definedName>
    <definedName name="edil" localSheetId="1">#REF!</definedName>
    <definedName name="edil" localSheetId="2">#REF!</definedName>
    <definedName name="edil">#REF!</definedName>
    <definedName name="edo" localSheetId="1" hidden="1">{#N/A,#N/A,FALSE,"310.1";#N/A,#N/A,FALSE,"321.1";#N/A,#N/A,FALSE,"320.3";#N/A,#N/A,FALSE,"330.1"}</definedName>
    <definedName name="edo" localSheetId="2" hidden="1">{#N/A,#N/A,FALSE,"310.1";#N/A,#N/A,FALSE,"321.1";#N/A,#N/A,FALSE,"320.3";#N/A,#N/A,FALSE,"330.1"}</definedName>
    <definedName name="edo" hidden="1">{#N/A,#N/A,FALSE,"310.1";#N/A,#N/A,FALSE,"321.1";#N/A,#N/A,FALSE,"320.3";#N/A,#N/A,FALSE,"330.1"}</definedName>
    <definedName name="ee" localSheetId="1">#REF!</definedName>
    <definedName name="ee" localSheetId="2">#REF!</definedName>
    <definedName name="ee">#REF!</definedName>
    <definedName name="EEE" localSheetId="1">#REF!</definedName>
    <definedName name="EEE" localSheetId="2">#REF!</definedName>
    <definedName name="EEE">#REF!</definedName>
    <definedName name="eeedfr" localSheetId="1" hidden="1">{"TAB1",#N/A,TRUE,"GENERAL";"TAB2",#N/A,TRUE,"GENERAL";"TAB3",#N/A,TRUE,"GENERAL";"TAB4",#N/A,TRUE,"GENERAL";"TAB5",#N/A,TRUE,"GENERAL"}</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dfr_1" localSheetId="1" hidden="1">{"TAB1",#N/A,TRUE,"GENERAL";"TAB2",#N/A,TRUE,"GENERAL";"TAB3",#N/A,TRUE,"GENERAL";"TAB4",#N/A,TRUE,"GENERAL";"TAB5",#N/A,TRUE,"GENERAL"}</definedName>
    <definedName name="eeedfr_1" localSheetId="2" hidden="1">{"TAB1",#N/A,TRUE,"GENERAL";"TAB2",#N/A,TRUE,"GENERAL";"TAB3",#N/A,TRUE,"GENERAL";"TAB4",#N/A,TRUE,"GENERAL";"TAB5",#N/A,TRUE,"GENERAL"}</definedName>
    <definedName name="eeedfr_1" hidden="1">{"TAB1",#N/A,TRUE,"GENERAL";"TAB2",#N/A,TRUE,"GENERAL";"TAB3",#N/A,TRUE,"GENERAL";"TAB4",#N/A,TRUE,"GENERAL";"TAB5",#N/A,TRUE,"GENERAL"}</definedName>
    <definedName name="eeeeer" localSheetId="1"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eer_1" localSheetId="1" hidden="1">{"TAB1",#N/A,TRUE,"GENERAL";"TAB2",#N/A,TRUE,"GENERAL";"TAB3",#N/A,TRUE,"GENERAL";"TAB4",#N/A,TRUE,"GENERAL";"TAB5",#N/A,TRUE,"GENERAL"}</definedName>
    <definedName name="eeeeer_1" localSheetId="2" hidden="1">{"TAB1",#N/A,TRUE,"GENERAL";"TAB2",#N/A,TRUE,"GENERAL";"TAB3",#N/A,TRUE,"GENERAL";"TAB4",#N/A,TRUE,"GENERAL";"TAB5",#N/A,TRUE,"GENERAL"}</definedName>
    <definedName name="eeeeer_1" hidden="1">{"TAB1",#N/A,TRUE,"GENERAL";"TAB2",#N/A,TRUE,"GENERAL";"TAB3",#N/A,TRUE,"GENERAL";"TAB4",#N/A,TRUE,"GENERAL";"TAB5",#N/A,TRUE,"GENERAL"}</definedName>
    <definedName name="eeerfd" localSheetId="1" hidden="1">{"via1",#N/A,TRUE,"general";"via2",#N/A,TRUE,"general";"via3",#N/A,TRUE,"general"}</definedName>
    <definedName name="eeerfd" localSheetId="2" hidden="1">{"via1",#N/A,TRUE,"general";"via2",#N/A,TRUE,"general";"via3",#N/A,TRUE,"general"}</definedName>
    <definedName name="eeerfd" hidden="1">{"via1",#N/A,TRUE,"general";"via2",#N/A,TRUE,"general";"via3",#N/A,TRUE,"general"}</definedName>
    <definedName name="eeerfd_1" localSheetId="1" hidden="1">{"via1",#N/A,TRUE,"general";"via2",#N/A,TRUE,"general";"via3",#N/A,TRUE,"general"}</definedName>
    <definedName name="eeerfd_1" localSheetId="2" hidden="1">{"via1",#N/A,TRUE,"general";"via2",#N/A,TRUE,"general";"via3",#N/A,TRUE,"general"}</definedName>
    <definedName name="eeerfd_1" hidden="1">{"via1",#N/A,TRUE,"general";"via2",#N/A,TRUE,"general";"via3",#N/A,TRUE,"general"}</definedName>
    <definedName name="EF" localSheetId="1">#REF!</definedName>
    <definedName name="EF" localSheetId="2">#REF!</definedName>
    <definedName name="EF">#REF!</definedName>
    <definedName name="EFA" localSheetId="1">#REF!</definedName>
    <definedName name="EFA" localSheetId="2">#REF!</definedName>
    <definedName name="EFA">#REF!</definedName>
    <definedName name="efef" localSheetId="1" hidden="1">{"TAB1",#N/A,TRUE,"GENERAL";"TAB2",#N/A,TRUE,"GENERAL";"TAB3",#N/A,TRUE,"GENERAL";"TAB4",#N/A,TRUE,"GENERAL";"TAB5",#N/A,TRUE,"GENERAL"}</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f_1" localSheetId="1" hidden="1">{"TAB1",#N/A,TRUE,"GENERAL";"TAB2",#N/A,TRUE,"GENERAL";"TAB3",#N/A,TRUE,"GENERAL";"TAB4",#N/A,TRUE,"GENERAL";"TAB5",#N/A,TRUE,"GENERAL"}</definedName>
    <definedName name="efef_1" localSheetId="2" hidden="1">{"TAB1",#N/A,TRUE,"GENERAL";"TAB2",#N/A,TRUE,"GENERAL";"TAB3",#N/A,TRUE,"GENERAL";"TAB4",#N/A,TRUE,"GENERAL";"TAB5",#N/A,TRUE,"GENERAL"}</definedName>
    <definedName name="efef_1" hidden="1">{"TAB1",#N/A,TRUE,"GENERAL";"TAB2",#N/A,TRUE,"GENERAL";"TAB3",#N/A,TRUE,"GENERAL";"TAB4",#N/A,TRUE,"GENERAL";"TAB5",#N/A,TRUE,"GENERAL"}</definedName>
    <definedName name="efer" localSheetId="1" hidden="1">{"via1",#N/A,TRUE,"general";"via2",#N/A,TRUE,"general";"via3",#N/A,TRUE,"general"}</definedName>
    <definedName name="efer" localSheetId="2" hidden="1">{"via1",#N/A,TRUE,"general";"via2",#N/A,TRUE,"general";"via3",#N/A,TRUE,"general"}</definedName>
    <definedName name="efer" hidden="1">{"via1",#N/A,TRUE,"general";"via2",#N/A,TRUE,"general";"via3",#N/A,TRUE,"general"}</definedName>
    <definedName name="efer_1" localSheetId="1" hidden="1">{"via1",#N/A,TRUE,"general";"via2",#N/A,TRUE,"general";"via3",#N/A,TRUE,"general"}</definedName>
    <definedName name="efer_1" localSheetId="2" hidden="1">{"via1",#N/A,TRUE,"general";"via2",#N/A,TRUE,"general";"via3",#N/A,TRUE,"general"}</definedName>
    <definedName name="efer_1" hidden="1">{"via1",#N/A,TRUE,"general";"via2",#N/A,TRUE,"general";"via3",#N/A,TRUE,"general"}</definedName>
    <definedName name="egeg" localSheetId="1" hidden="1">{"TAB1",#N/A,TRUE,"GENERAL";"TAB2",#N/A,TRUE,"GENERAL";"TAB3",#N/A,TRUE,"GENERAL";"TAB4",#N/A,TRUE,"GENERAL";"TAB5",#N/A,TRUE,"GENERAL"}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eg_1" localSheetId="1" hidden="1">{"TAB1",#N/A,TRUE,"GENERAL";"TAB2",#N/A,TRUE,"GENERAL";"TAB3",#N/A,TRUE,"GENERAL";"TAB4",#N/A,TRUE,"GENERAL";"TAB5",#N/A,TRUE,"GENERAL"}</definedName>
    <definedName name="egeg_1" localSheetId="2" hidden="1">{"TAB1",#N/A,TRUE,"GENERAL";"TAB2",#N/A,TRUE,"GENERAL";"TAB3",#N/A,TRUE,"GENERAL";"TAB4",#N/A,TRUE,"GENERAL";"TAB5",#N/A,TRUE,"GENERAL"}</definedName>
    <definedName name="egeg_1" hidden="1">{"TAB1",#N/A,TRUE,"GENERAL";"TAB2",#N/A,TRUE,"GENERAL";"TAB3",#N/A,TRUE,"GENERAL";"TAB4",#N/A,TRUE,"GENERAL";"TAB5",#N/A,TRUE,"GENERAL"}</definedName>
    <definedName name="egtrgthrt" localSheetId="1"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gtrgthrt_1" localSheetId="1" hidden="1">{"TAB1",#N/A,TRUE,"GENERAL";"TAB2",#N/A,TRUE,"GENERAL";"TAB3",#N/A,TRUE,"GENERAL";"TAB4",#N/A,TRUE,"GENERAL";"TAB5",#N/A,TRUE,"GENERAL"}</definedName>
    <definedName name="egtrgthrt_1" localSheetId="2" hidden="1">{"TAB1",#N/A,TRUE,"GENERAL";"TAB2",#N/A,TRUE,"GENERAL";"TAB3",#N/A,TRUE,"GENERAL";"TAB4",#N/A,TRUE,"GENERAL";"TAB5",#N/A,TRUE,"GENERAL"}</definedName>
    <definedName name="egtrgthrt_1" hidden="1">{"TAB1",#N/A,TRUE,"GENERAL";"TAB2",#N/A,TRUE,"GENERAL";"TAB3",#N/A,TRUE,"GENERAL";"TAB4",#N/A,TRUE,"GENERAL";"TAB5",#N/A,TRUE,"GENERAL"}</definedName>
    <definedName name="ei">#REF!</definedName>
    <definedName name="EJE" hidden="1">#REF!</definedName>
    <definedName name="EJEC" localSheetId="1">#REF!</definedName>
    <definedName name="EJEC" localSheetId="2">#REF!</definedName>
    <definedName name="EJEC">#REF!</definedName>
    <definedName name="Ejecutivo" localSheetId="1">#REF!</definedName>
    <definedName name="Ejecutivo" localSheetId="2">#REF!</definedName>
    <definedName name="Ejecutivo">#REF!</definedName>
    <definedName name="el">#REF!</definedName>
    <definedName name="ELDORADO">#REF!</definedName>
    <definedName name="Elec">#REF!</definedName>
    <definedName name="Elec1">[11]Sábana!#REF!</definedName>
    <definedName name="Elec2">[11]Sábana!#REF!</definedName>
    <definedName name="Elec3">[11]Sábana!#REF!</definedName>
    <definedName name="ELECTRICISTA" localSheetId="1">#REF!</definedName>
    <definedName name="ELECTRICISTA" localSheetId="2">#REF!</definedName>
    <definedName name="ELECTRICISTA">#REF!</definedName>
    <definedName name="elemnto">#REF!</definedName>
    <definedName name="ELIMINACIONPROYC" localSheetId="1">#REF!</definedName>
    <definedName name="ELIMINACIONPROYC" localSheetId="2">#REF!</definedName>
    <definedName name="ELIMINACIONPROYC">#REF!</definedName>
    <definedName name="emanto" localSheetId="1">#REF!</definedName>
    <definedName name="emanto" localSheetId="2">#REF!</definedName>
    <definedName name="emanto">#REF!</definedName>
    <definedName name="EMBOQUILLADOR" localSheetId="1">#REF!</definedName>
    <definedName name="EMBOQUILLADOR" localSheetId="2">#REF!</definedName>
    <definedName name="EMBOQUILLADOR">#REF!</definedName>
    <definedName name="eme">#N/A</definedName>
    <definedName name="EMPAQUE" localSheetId="1">#REF!</definedName>
    <definedName name="EMPAQUE" localSheetId="2">#REF!</definedName>
    <definedName name="EMPAQUE">#REF!</definedName>
    <definedName name="EMPLEADO" localSheetId="1">#REF!</definedName>
    <definedName name="EMPLEADO" localSheetId="2">#REF!</definedName>
    <definedName name="EMPLEADO">#REF!</definedName>
    <definedName name="empleador">'[89]cuadro-control'!$A$4</definedName>
    <definedName name="Empresa" localSheetId="1">#REF!</definedName>
    <definedName name="Empresa" localSheetId="2">#REF!</definedName>
    <definedName name="Empresa">#REF!</definedName>
    <definedName name="EMPRESAS">#REF!</definedName>
    <definedName name="EMULSION" localSheetId="1">#REF!</definedName>
    <definedName name="EMULSION" localSheetId="2">#REF!</definedName>
    <definedName name="EMULSION">#REF!</definedName>
    <definedName name="ENBOQUILLADOR_PARA_CERAMICAS" localSheetId="1">#REF!</definedName>
    <definedName name="ENBOQUILLADOR_PARA_CERAMICAS" localSheetId="2">#REF!</definedName>
    <definedName name="ENBOQUILLADOR_PARA_CERAMICAS">#REF!</definedName>
    <definedName name="enchape30">#REF!</definedName>
    <definedName name="enchape301">#REF!</definedName>
    <definedName name="enchapemuros">#REF!</definedName>
    <definedName name="enchapemuros1">#REF!</definedName>
    <definedName name="enchapepiso">#REF!</definedName>
    <definedName name="enchapepiso1">#REF!</definedName>
    <definedName name="End_Bal" localSheetId="1">#REF!</definedName>
    <definedName name="End_Bal" localSheetId="2">#REF!</definedName>
    <definedName name="End_Bal">#REF!</definedName>
    <definedName name="ene" localSheetId="1">#REF!</definedName>
    <definedName name="ene" localSheetId="2">#REF!</definedName>
    <definedName name="ene">#REF!</definedName>
    <definedName name="ENSAYO" localSheetId="1">#REF!</definedName>
    <definedName name="ENSAYO" localSheetId="2">#REF!</definedName>
    <definedName name="ENSAYO">#REF!</definedName>
    <definedName name="ENSAYOS" localSheetId="1">#REF!</definedName>
    <definedName name="ENSAYOS" localSheetId="2">#REF!</definedName>
    <definedName name="ENSAYOS">#REF!</definedName>
    <definedName name="ENSAYOSLAB">'[90]Formato Presupuesto Consultoria'!$Z$1139:$AC$1267</definedName>
    <definedName name="ENT.A1">'[91]CANT.5921'!#REF!</definedName>
    <definedName name="ENT.ESP">'[91]CANT.5921'!#REF!</definedName>
    <definedName name="ENTIB">#REF!</definedName>
    <definedName name="ENTIBADO">[92]TUBERIA!#REF!</definedName>
    <definedName name="ENTIDAD">[93]RESUMEN!#REF!</definedName>
    <definedName name="ENTRADA" localSheetId="1">#REF!</definedName>
    <definedName name="ENTRADA" localSheetId="2">#REF!</definedName>
    <definedName name="ENTRADA">#REF!</definedName>
    <definedName name="ENTRADASP" localSheetId="1">#REF!</definedName>
    <definedName name="ENTRADASP" localSheetId="2">#REF!</definedName>
    <definedName name="ENTRADASP">#REF!</definedName>
    <definedName name="EPECIALIDAD_SIDOE" localSheetId="1">#REF!</definedName>
    <definedName name="EPECIALIDAD_SIDOE" localSheetId="2">#REF!</definedName>
    <definedName name="EPECIALIDAD_SIDOE">#REF!</definedName>
    <definedName name="EQ">[20]PRECIOS!$F$32:$I$176</definedName>
    <definedName name="EQEQEQW">#REF!</definedName>
    <definedName name="EQTOP" localSheetId="1">#REF!</definedName>
    <definedName name="EQTOP" localSheetId="2">#REF!</definedName>
    <definedName name="EQTOP">#REF!</definedName>
    <definedName name="EQUI">#REF!</definedName>
    <definedName name="equipo" localSheetId="1">#REF!</definedName>
    <definedName name="equipo" localSheetId="2">#REF!</definedName>
    <definedName name="EQUIPO">#REF!</definedName>
    <definedName name="EQUIPO_1">#REF!</definedName>
    <definedName name="Equipo_de_computo_con_software_o_licencia" localSheetId="1">#REF!</definedName>
    <definedName name="Equipo_de_computo_con_software_o_licencia" localSheetId="2">#REF!</definedName>
    <definedName name="Equipo_de_computo_con_software_o_licencia">#REF!</definedName>
    <definedName name="EQUIPO_DE_SOLDADURA" localSheetId="1">#REF!</definedName>
    <definedName name="EQUIPO_DE_SOLDADURA" localSheetId="2">#REF!</definedName>
    <definedName name="EQUIPO_DE_SOLDADURA">#REF!</definedName>
    <definedName name="EQUIPO_DE_TOPOGRAFIA" localSheetId="1">#REF!</definedName>
    <definedName name="EQUIPO_DE_TOPOGRAFIA" localSheetId="2">#REF!</definedName>
    <definedName name="EQUIPO_DE_TOPOGRAFIA">#REF!</definedName>
    <definedName name="EQUIPO_DE_TOPOGRAFÍA" localSheetId="1">#REF!</definedName>
    <definedName name="EQUIPO_DE_TOPOGRAFÍA" localSheetId="2">#REF!</definedName>
    <definedName name="EQUIPO_DE_TOPOGRAFÍA">#REF!</definedName>
    <definedName name="EQUIPO_DE_TOPOGRAFIA_DE_PRESICION" localSheetId="1">#REF!</definedName>
    <definedName name="EQUIPO_DE_TOPOGRAFIA_DE_PRESICION" localSheetId="2">#REF!</definedName>
    <definedName name="EQUIPO_DE_TOPOGRAFIA_DE_PRESICION">#REF!</definedName>
    <definedName name="EQUIPO_PARA_PINTURA_DE_TRAFICO" localSheetId="1">#REF!</definedName>
    <definedName name="EQUIPO_PARA_PINTURA_DE_TRAFICO" localSheetId="2">#REF!</definedName>
    <definedName name="EQUIPO_PARA_PINTURA_DE_TRAFICO">#REF!</definedName>
    <definedName name="EQUIPO1" localSheetId="1">#REF!</definedName>
    <definedName name="EQUIPO1" localSheetId="2">#REF!</definedName>
    <definedName name="EQUIPO1">#REF!</definedName>
    <definedName name="EQUIPO2">#REF!</definedName>
    <definedName name="equipofuente">#REF!</definedName>
    <definedName name="equipofuente1">#REF!</definedName>
    <definedName name="EQUIPOS" localSheetId="1">#REF!</definedName>
    <definedName name="EQUIPOS" localSheetId="2">#REF!</definedName>
    <definedName name="EQUIPOS">#REF!</definedName>
    <definedName name="EQUIPOS1" localSheetId="1">#REF!</definedName>
    <definedName name="EQUIPOS1" localSheetId="2">#REF!</definedName>
    <definedName name="EQUIPOS1">#REF!</definedName>
    <definedName name="EQUIS">#REF!</definedName>
    <definedName name="equitop">[31]UNITARIOS_PROYECTO!$D$8</definedName>
    <definedName name="eqw" localSheetId="1" hidden="1">{"via1",#N/A,TRUE,"general";"via2",#N/A,TRUE,"general";"via3",#N/A,TRUE,"general"}</definedName>
    <definedName name="eqw" localSheetId="2" hidden="1">{"via1",#N/A,TRUE,"general";"via2",#N/A,TRUE,"general";"via3",#N/A,TRUE,"general"}</definedName>
    <definedName name="eqw" hidden="1">{"via1",#N/A,TRUE,"general";"via2",#N/A,TRUE,"general";"via3",#N/A,TRUE,"general"}</definedName>
    <definedName name="eqw_1" localSheetId="1" hidden="1">{"via1",#N/A,TRUE,"general";"via2",#N/A,TRUE,"general";"via3",#N/A,TRUE,"general"}</definedName>
    <definedName name="eqw_1" localSheetId="2" hidden="1">{"via1",#N/A,TRUE,"general";"via2",#N/A,TRUE,"general";"via3",#N/A,TRUE,"general"}</definedName>
    <definedName name="eqw_1" hidden="1">{"via1",#N/A,TRUE,"general";"via2",#N/A,TRUE,"general";"via3",#N/A,TRUE,"general"}</definedName>
    <definedName name="ER">#REF!</definedName>
    <definedName name="ERE_ART" localSheetId="1">#REF!</definedName>
    <definedName name="ERE_ART" localSheetId="2">#REF!</definedName>
    <definedName name="ERE_ART">#REF!</definedName>
    <definedName name="erfg" localSheetId="1" hidden="1">{#N/A,#N/A,FALSE,"Hoja1";#N/A,#N/A,FALSE,"Hoja2"}</definedName>
    <definedName name="erfg" localSheetId="2" hidden="1">{#N/A,#N/A,FALSE,"Hoja1";#N/A,#N/A,FALSE,"Hoja2"}</definedName>
    <definedName name="erfg" hidden="1">{#N/A,#N/A,FALSE,"Hoja1";#N/A,#N/A,FALSE,"Hoja2"}</definedName>
    <definedName name="erg" localSheetId="1" hidden="1">{"TAB1",#N/A,TRUE,"GENERAL";"TAB2",#N/A,TRUE,"GENERAL";"TAB3",#N/A,TRUE,"GENERAL";"TAB4",#N/A,TRUE,"GENERAL";"TAB5",#N/A,TRUE,"GENERAL"}</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_1" localSheetId="1" hidden="1">{"TAB1",#N/A,TRUE,"GENERAL";"TAB2",#N/A,TRUE,"GENERAL";"TAB3",#N/A,TRUE,"GENERAL";"TAB4",#N/A,TRUE,"GENERAL";"TAB5",#N/A,TRUE,"GENERAL"}</definedName>
    <definedName name="erg_1" localSheetId="2" hidden="1">{"TAB1",#N/A,TRUE,"GENERAL";"TAB2",#N/A,TRUE,"GENERAL";"TAB3",#N/A,TRUE,"GENERAL";"TAB4",#N/A,TRUE,"GENERAL";"TAB5",#N/A,TRUE,"GENERAL"}</definedName>
    <definedName name="erg_1" hidden="1">{"TAB1",#N/A,TRUE,"GENERAL";"TAB2",#N/A,TRUE,"GENERAL";"TAB3",#N/A,TRUE,"GENERAL";"TAB4",#N/A,TRUE,"GENERAL";"TAB5",#N/A,TRUE,"GENERAL"}</definedName>
    <definedName name="erger" localSheetId="1" hidden="1">{"via1",#N/A,TRUE,"general";"via2",#N/A,TRUE,"general";"via3",#N/A,TRUE,"general"}</definedName>
    <definedName name="erger" localSheetId="2" hidden="1">{"via1",#N/A,TRUE,"general";"via2",#N/A,TRUE,"general";"via3",#N/A,TRUE,"general"}</definedName>
    <definedName name="erger" hidden="1">{"via1",#N/A,TRUE,"general";"via2",#N/A,TRUE,"general";"via3",#N/A,TRUE,"general"}</definedName>
    <definedName name="erger_1" localSheetId="1" hidden="1">{"via1",#N/A,TRUE,"general";"via2",#N/A,TRUE,"general";"via3",#N/A,TRUE,"general"}</definedName>
    <definedName name="erger_1" localSheetId="2" hidden="1">{"via1",#N/A,TRUE,"general";"via2",#N/A,TRUE,"general";"via3",#N/A,TRUE,"general"}</definedName>
    <definedName name="erger_1" hidden="1">{"via1",#N/A,TRUE,"general";"via2",#N/A,TRUE,"general";"via3",#N/A,TRUE,"general"}</definedName>
    <definedName name="ergerg" localSheetId="1"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erg_1" localSheetId="1" hidden="1">{"via1",#N/A,TRUE,"general";"via2",#N/A,TRUE,"general";"via3",#N/A,TRUE,"general"}</definedName>
    <definedName name="ergerg_1" localSheetId="2" hidden="1">{"via1",#N/A,TRUE,"general";"via2",#N/A,TRUE,"general";"via3",#N/A,TRUE,"general"}</definedName>
    <definedName name="ergerg_1" hidden="1">{"via1",#N/A,TRUE,"general";"via2",#N/A,TRUE,"general";"via3",#N/A,TRUE,"general"}</definedName>
    <definedName name="ergfegr" localSheetId="1"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fegr_1" localSheetId="1" hidden="1">{"via1",#N/A,TRUE,"general";"via2",#N/A,TRUE,"general";"via3",#N/A,TRUE,"general"}</definedName>
    <definedName name="ergfegr_1" localSheetId="2" hidden="1">{"via1",#N/A,TRUE,"general";"via2",#N/A,TRUE,"general";"via3",#N/A,TRUE,"general"}</definedName>
    <definedName name="ergfegr_1" hidden="1">{"via1",#N/A,TRUE,"general";"via2",#N/A,TRUE,"general";"via3",#N/A,TRUE,"general"}</definedName>
    <definedName name="ergge" localSheetId="1" hidden="1">{"TAB1",#N/A,TRUE,"GENERAL";"TAB2",#N/A,TRUE,"GENERAL";"TAB3",#N/A,TRUE,"GENERAL";"TAB4",#N/A,TRUE,"GENERAL";"TAB5",#N/A,TRUE,"GENERAL"}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_1" localSheetId="1" hidden="1">{"TAB1",#N/A,TRUE,"GENERAL";"TAB2",#N/A,TRUE,"GENERAL";"TAB3",#N/A,TRUE,"GENERAL";"TAB4",#N/A,TRUE,"GENERAL";"TAB5",#N/A,TRUE,"GENERAL"}</definedName>
    <definedName name="ergge_1" localSheetId="2" hidden="1">{"TAB1",#N/A,TRUE,"GENERAL";"TAB2",#N/A,TRUE,"GENERAL";"TAB3",#N/A,TRUE,"GENERAL";"TAB4",#N/A,TRUE,"GENERAL";"TAB5",#N/A,TRUE,"GENERAL"}</definedName>
    <definedName name="ergge_1" hidden="1">{"TAB1",#N/A,TRUE,"GENERAL";"TAB2",#N/A,TRUE,"GENERAL";"TAB3",#N/A,TRUE,"GENERAL";"TAB4",#N/A,TRUE,"GENERAL";"TAB5",#N/A,TRUE,"GENERAL"}</definedName>
    <definedName name="erggewg" localSheetId="1" hidden="1">{"via1",#N/A,TRUE,"general";"via2",#N/A,TRUE,"general";"via3",#N/A,TRUE,"general"}</definedName>
    <definedName name="erggewg" localSheetId="2" hidden="1">{"via1",#N/A,TRUE,"general";"via2",#N/A,TRUE,"general";"via3",#N/A,TRUE,"general"}</definedName>
    <definedName name="erggewg" hidden="1">{"via1",#N/A,TRUE,"general";"via2",#N/A,TRUE,"general";"via3",#N/A,TRUE,"general"}</definedName>
    <definedName name="erggewg_1" localSheetId="1" hidden="1">{"via1",#N/A,TRUE,"general";"via2",#N/A,TRUE,"general";"via3",#N/A,TRUE,"general"}</definedName>
    <definedName name="erggewg_1" localSheetId="2" hidden="1">{"via1",#N/A,TRUE,"general";"via2",#N/A,TRUE,"general";"via3",#N/A,TRUE,"general"}</definedName>
    <definedName name="erggewg_1" hidden="1">{"via1",#N/A,TRUE,"general";"via2",#N/A,TRUE,"general";"via3",#N/A,TRUE,"general"}</definedName>
    <definedName name="ergreg" localSheetId="1" hidden="1">{"TAB1",#N/A,TRUE,"GENERAL";"TAB2",#N/A,TRUE,"GENERAL";"TAB3",#N/A,TRUE,"GENERAL";"TAB4",#N/A,TRUE,"GENERAL";"TAB5",#N/A,TRUE,"GENERAL"}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_1" localSheetId="1" hidden="1">{"TAB1",#N/A,TRUE,"GENERAL";"TAB2",#N/A,TRUE,"GENERAL";"TAB3",#N/A,TRUE,"GENERAL";"TAB4",#N/A,TRUE,"GENERAL";"TAB5",#N/A,TRUE,"GENERAL"}</definedName>
    <definedName name="ergreg_1" localSheetId="2" hidden="1">{"TAB1",#N/A,TRUE,"GENERAL";"TAB2",#N/A,TRUE,"GENERAL";"TAB3",#N/A,TRUE,"GENERAL";"TAB4",#N/A,TRUE,"GENERAL";"TAB5",#N/A,TRUE,"GENERAL"}</definedName>
    <definedName name="ergreg_1" hidden="1">{"TAB1",#N/A,TRUE,"GENERAL";"TAB2",#N/A,TRUE,"GENERAL";"TAB3",#N/A,TRUE,"GENERAL";"TAB4",#N/A,TRUE,"GENERAL";"TAB5",#N/A,TRUE,"GENERAL"}</definedName>
    <definedName name="ergregerg" localSheetId="1" hidden="1">{"via1",#N/A,TRUE,"general";"via2",#N/A,TRUE,"general";"via3",#N/A,TRUE,"general"}</definedName>
    <definedName name="ergregerg" localSheetId="2" hidden="1">{"via1",#N/A,TRUE,"general";"via2",#N/A,TRUE,"general";"via3",#N/A,TRUE,"general"}</definedName>
    <definedName name="ergregerg" hidden="1">{"via1",#N/A,TRUE,"general";"via2",#N/A,TRUE,"general";"via3",#N/A,TRUE,"general"}</definedName>
    <definedName name="ergregerg_1" localSheetId="1" hidden="1">{"via1",#N/A,TRUE,"general";"via2",#N/A,TRUE,"general";"via3",#N/A,TRUE,"general"}</definedName>
    <definedName name="ergregerg_1" localSheetId="2" hidden="1">{"via1",#N/A,TRUE,"general";"via2",#N/A,TRUE,"general";"via3",#N/A,TRUE,"general"}</definedName>
    <definedName name="ergregerg_1" hidden="1">{"via1",#N/A,TRUE,"general";"via2",#N/A,TRUE,"general";"via3",#N/A,TRUE,"general"}</definedName>
    <definedName name="ergrg" localSheetId="1" hidden="1">{"TAB1",#N/A,TRUE,"GENERAL";"TAB2",#N/A,TRUE,"GENERAL";"TAB3",#N/A,TRUE,"GENERAL";"TAB4",#N/A,TRUE,"GENERAL";"TAB5",#N/A,TRUE,"GENERAL"}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rg_1" localSheetId="1" hidden="1">{"TAB1",#N/A,TRUE,"GENERAL";"TAB2",#N/A,TRUE,"GENERAL";"TAB3",#N/A,TRUE,"GENERAL";"TAB4",#N/A,TRUE,"GENERAL";"TAB5",#N/A,TRUE,"GENERAL"}</definedName>
    <definedName name="ergrg_1" localSheetId="2" hidden="1">{"TAB1",#N/A,TRUE,"GENERAL";"TAB2",#N/A,TRUE,"GENERAL";"TAB3",#N/A,TRUE,"GENERAL";"TAB4",#N/A,TRUE,"GENERAL";"TAB5",#N/A,TRUE,"GENERAL"}</definedName>
    <definedName name="ergrg_1" hidden="1">{"TAB1",#N/A,TRUE,"GENERAL";"TAB2",#N/A,TRUE,"GENERAL";"TAB3",#N/A,TRUE,"GENERAL";"TAB4",#N/A,TRUE,"GENERAL";"TAB5",#N/A,TRUE,"GENERAL"}</definedName>
    <definedName name="ergweg" localSheetId="1"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eg_1" localSheetId="1" hidden="1">{"TAB1",#N/A,TRUE,"GENERAL";"TAB2",#N/A,TRUE,"GENERAL";"TAB3",#N/A,TRUE,"GENERAL";"TAB4",#N/A,TRUE,"GENERAL";"TAB5",#N/A,TRUE,"GENERAL"}</definedName>
    <definedName name="ergweg_1" localSheetId="2" hidden="1">{"TAB1",#N/A,TRUE,"GENERAL";"TAB2",#N/A,TRUE,"GENERAL";"TAB3",#N/A,TRUE,"GENERAL";"TAB4",#N/A,TRUE,"GENERAL";"TAB5",#N/A,TRUE,"GENERAL"}</definedName>
    <definedName name="ergweg_1" hidden="1">{"TAB1",#N/A,TRUE,"GENERAL";"TAB2",#N/A,TRUE,"GENERAL";"TAB3",#N/A,TRUE,"GENERAL";"TAB4",#N/A,TRUE,"GENERAL";"TAB5",#N/A,TRUE,"GENERAL"}</definedName>
    <definedName name="ergwreg" localSheetId="1" hidden="1">{"via1",#N/A,TRUE,"general";"via2",#N/A,TRUE,"general";"via3",#N/A,TRUE,"general"}</definedName>
    <definedName name="ergwreg" localSheetId="2" hidden="1">{"via1",#N/A,TRUE,"general";"via2",#N/A,TRUE,"general";"via3",#N/A,TRUE,"general"}</definedName>
    <definedName name="ergwreg" hidden="1">{"via1",#N/A,TRUE,"general";"via2",#N/A,TRUE,"general";"via3",#N/A,TRUE,"general"}</definedName>
    <definedName name="ergwreg_1" localSheetId="1" hidden="1">{"via1",#N/A,TRUE,"general";"via2",#N/A,TRUE,"general";"via3",#N/A,TRUE,"general"}</definedName>
    <definedName name="ergwreg_1" localSheetId="2" hidden="1">{"via1",#N/A,TRUE,"general";"via2",#N/A,TRUE,"general";"via3",#N/A,TRUE,"general"}</definedName>
    <definedName name="ergwreg_1" hidden="1">{"via1",#N/A,TRUE,"general";"via2",#N/A,TRUE,"general";"via3",#N/A,TRUE,"general"}</definedName>
    <definedName name="erheyh" localSheetId="1" hidden="1">{"TAB1",#N/A,TRUE,"GENERAL";"TAB2",#N/A,TRUE,"GENERAL";"TAB3",#N/A,TRUE,"GENERAL";"TAB4",#N/A,TRUE,"GENERAL";"TAB5",#N/A,TRUE,"GENERAL"}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heyh_1" localSheetId="1" hidden="1">{"TAB1",#N/A,TRUE,"GENERAL";"TAB2",#N/A,TRUE,"GENERAL";"TAB3",#N/A,TRUE,"GENERAL";"TAB4",#N/A,TRUE,"GENERAL";"TAB5",#N/A,TRUE,"GENERAL"}</definedName>
    <definedName name="erheyh_1" localSheetId="2" hidden="1">{"TAB1",#N/A,TRUE,"GENERAL";"TAB2",#N/A,TRUE,"GENERAL";"TAB3",#N/A,TRUE,"GENERAL";"TAB4",#N/A,TRUE,"GENERAL";"TAB5",#N/A,TRUE,"GENERAL"}</definedName>
    <definedName name="erheyh_1" hidden="1">{"TAB1",#N/A,TRUE,"GENERAL";"TAB2",#N/A,TRUE,"GENERAL";"TAB3",#N/A,TRUE,"GENERAL";"TAB4",#N/A,TRUE,"GENERAL";"TAB5",#N/A,TRUE,"GENERAL"}</definedName>
    <definedName name="eririutriuthdc"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1">{"TAB1",#N/A,TRUE,"GENERAL";"TAB2",#N/A,TRUE,"GENERAL";"TAB3",#N/A,TRUE,"GENERAL";"TAB4",#N/A,TRUE,"GENERAL";"TAB5",#N/A,TRUE,"GENERAL"}</definedName>
    <definedName name="ERR" localSheetId="2">{"TAB1",#N/A,TRUE,"GENERAL";"TAB2",#N/A,TRUE,"GENERAL";"TAB3",#N/A,TRUE,"GENERAL";"TAB4",#N/A,TRUE,"GENERAL";"TAB5",#N/A,TRUE,"GENERAL"}</definedName>
    <definedName name="err" hidden="1">{"TAB1",#N/A,TRUE,"GENERAL";"TAB2",#N/A,TRUE,"GENERAL";"TAB3",#N/A,TRUE,"GENERAL";"TAB4",#N/A,TRUE,"GENERAL";"TAB5",#N/A,TRUE,"GENERAL"}</definedName>
    <definedName name="erra">#REF!</definedName>
    <definedName name="erradas">[94]Hoja2!$C$4</definedName>
    <definedName name="erradas2">#REF!</definedName>
    <definedName name="ERROR">#REF!</definedName>
    <definedName name="ERRORE" localSheetId="1">#REF!</definedName>
    <definedName name="ERRORE" localSheetId="2">#REF!</definedName>
    <definedName name="ERRORE">#REF!</definedName>
    <definedName name="ert" localSheetId="1" hidden="1">{"via1",#N/A,TRUE,"general";"via2",#N/A,TRUE,"general";"via3",#N/A,TRUE,"general"}</definedName>
    <definedName name="ert" localSheetId="2" hidden="1">{"via1",#N/A,TRUE,"general";"via2",#N/A,TRUE,"general";"via3",#N/A,TRUE,"general"}</definedName>
    <definedName name="ert" hidden="1">{"via1",#N/A,TRUE,"general";"via2",#N/A,TRUE,"general";"via3",#N/A,TRUE,"general"}</definedName>
    <definedName name="ert_1" localSheetId="1" hidden="1">{"via1",#N/A,TRUE,"general";"via2",#N/A,TRUE,"general";"via3",#N/A,TRUE,"general"}</definedName>
    <definedName name="ert_1" localSheetId="2" hidden="1">{"via1",#N/A,TRUE,"general";"via2",#N/A,TRUE,"general";"via3",#N/A,TRUE,"general"}</definedName>
    <definedName name="ert_1" hidden="1">{"via1",#N/A,TRUE,"general";"via2",#N/A,TRUE,"general";"via3",#N/A,TRUE,"general"}</definedName>
    <definedName name="erte" localSheetId="1"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_1" localSheetId="1" hidden="1">{"via1",#N/A,TRUE,"general";"via2",#N/A,TRUE,"general";"via3",#N/A,TRUE,"general"}</definedName>
    <definedName name="erte_1" localSheetId="2" hidden="1">{"via1",#N/A,TRUE,"general";"via2",#N/A,TRUE,"general";"via3",#N/A,TRUE,"general"}</definedName>
    <definedName name="erte_1" hidden="1">{"via1",#N/A,TRUE,"general";"via2",#N/A,TRUE,"general";"via3",#N/A,TRUE,"general"}</definedName>
    <definedName name="erter" localSheetId="1" hidden="1">{"TAB1",#N/A,TRUE,"GENERAL";"TAB2",#N/A,TRUE,"GENERAL";"TAB3",#N/A,TRUE,"GENERAL";"TAB4",#N/A,TRUE,"GENERAL";"TAB5",#N/A,TRUE,"GENERAL"}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_1" localSheetId="1" hidden="1">{"TAB1",#N/A,TRUE,"GENERAL";"TAB2",#N/A,TRUE,"GENERAL";"TAB3",#N/A,TRUE,"GENERAL";"TAB4",#N/A,TRUE,"GENERAL";"TAB5",#N/A,TRUE,"GENERAL"}</definedName>
    <definedName name="erter_1" localSheetId="2" hidden="1">{"TAB1",#N/A,TRUE,"GENERAL";"TAB2",#N/A,TRUE,"GENERAL";"TAB3",#N/A,TRUE,"GENERAL";"TAB4",#N/A,TRUE,"GENERAL";"TAB5",#N/A,TRUE,"GENERAL"}</definedName>
    <definedName name="erter_1" hidden="1">{"TAB1",#N/A,TRUE,"GENERAL";"TAB2",#N/A,TRUE,"GENERAL";"TAB3",#N/A,TRUE,"GENERAL";"TAB4",#N/A,TRUE,"GENERAL";"TAB5",#N/A,TRUE,"GENERAL"}</definedName>
    <definedName name="ertert" localSheetId="1" hidden="1">{"via1",#N/A,TRUE,"general";"via2",#N/A,TRUE,"general";"via3",#N/A,TRUE,"general"}</definedName>
    <definedName name="ertert" localSheetId="2" hidden="1">{"via1",#N/A,TRUE,"general";"via2",#N/A,TRUE,"general";"via3",#N/A,TRUE,"general"}</definedName>
    <definedName name="ertert" hidden="1">{"via1",#N/A,TRUE,"general";"via2",#N/A,TRUE,"general";"via3",#N/A,TRUE,"general"}</definedName>
    <definedName name="ertert_1" localSheetId="1" hidden="1">{"via1",#N/A,TRUE,"general";"via2",#N/A,TRUE,"general";"via3",#N/A,TRUE,"general"}</definedName>
    <definedName name="ertert_1" localSheetId="2" hidden="1">{"via1",#N/A,TRUE,"general";"via2",#N/A,TRUE,"general";"via3",#N/A,TRUE,"general"}</definedName>
    <definedName name="ertert_1" hidden="1">{"via1",#N/A,TRUE,"general";"via2",#N/A,TRUE,"general";"via3",#N/A,TRUE,"general"}</definedName>
    <definedName name="ertgyhik" localSheetId="1" hidden="1">{"TAB1",#N/A,TRUE,"GENERAL";"TAB2",#N/A,TRUE,"GENERAL";"TAB3",#N/A,TRUE,"GENERAL";"TAB4",#N/A,TRUE,"GENERAL";"TAB5",#N/A,TRUE,"GENERAL"}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gyhik_1" localSheetId="1" hidden="1">{"TAB1",#N/A,TRUE,"GENERAL";"TAB2",#N/A,TRUE,"GENERAL";"TAB3",#N/A,TRUE,"GENERAL";"TAB4",#N/A,TRUE,"GENERAL";"TAB5",#N/A,TRUE,"GENERAL"}</definedName>
    <definedName name="ertgyhik_1" localSheetId="2" hidden="1">{"TAB1",#N/A,TRUE,"GENERAL";"TAB2",#N/A,TRUE,"GENERAL";"TAB3",#N/A,TRUE,"GENERAL";"TAB4",#N/A,TRUE,"GENERAL";"TAB5",#N/A,TRUE,"GENERAL"}</definedName>
    <definedName name="ertgyhik_1" hidden="1">{"TAB1",#N/A,TRUE,"GENERAL";"TAB2",#N/A,TRUE,"GENERAL";"TAB3",#N/A,TRUE,"GENERAL";"TAB4",#N/A,TRUE,"GENERAL";"TAB5",#N/A,TRUE,"GENERAL"}</definedName>
    <definedName name="ertreb" localSheetId="1" hidden="1">{"via1",#N/A,TRUE,"general";"via2",#N/A,TRUE,"general";"via3",#N/A,TRUE,"general"}</definedName>
    <definedName name="ertreb" localSheetId="2" hidden="1">{"via1",#N/A,TRUE,"general";"via2",#N/A,TRUE,"general";"via3",#N/A,TRUE,"general"}</definedName>
    <definedName name="ertreb" hidden="1">{"via1",#N/A,TRUE,"general";"via2",#N/A,TRUE,"general";"via3",#N/A,TRUE,"general"}</definedName>
    <definedName name="ertreb_1" localSheetId="1" hidden="1">{"via1",#N/A,TRUE,"general";"via2",#N/A,TRUE,"general";"via3",#N/A,TRUE,"general"}</definedName>
    <definedName name="ertreb_1" localSheetId="2" hidden="1">{"via1",#N/A,TRUE,"general";"via2",#N/A,TRUE,"general";"via3",#N/A,TRUE,"general"}</definedName>
    <definedName name="ertreb_1" hidden="1">{"via1",#N/A,TRUE,"general";"via2",#N/A,TRUE,"general";"via3",#N/A,TRUE,"general"}</definedName>
    <definedName name="ertret" localSheetId="1" hidden="1">{"TAB1",#N/A,TRUE,"GENERAL";"TAB2",#N/A,TRUE,"GENERAL";"TAB3",#N/A,TRUE,"GENERAL";"TAB4",#N/A,TRUE,"GENERAL";"TAB5",#N/A,TRUE,"GENERAL"}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ret_1" localSheetId="1" hidden="1">{"TAB1",#N/A,TRUE,"GENERAL";"TAB2",#N/A,TRUE,"GENERAL";"TAB3",#N/A,TRUE,"GENERAL";"TAB4",#N/A,TRUE,"GENERAL";"TAB5",#N/A,TRUE,"GENERAL"}</definedName>
    <definedName name="ertret_1" localSheetId="2" hidden="1">{"TAB1",#N/A,TRUE,"GENERAL";"TAB2",#N/A,TRUE,"GENERAL";"TAB3",#N/A,TRUE,"GENERAL";"TAB4",#N/A,TRUE,"GENERAL";"TAB5",#N/A,TRUE,"GENERAL"}</definedName>
    <definedName name="ertret_1" hidden="1">{"TAB1",#N/A,TRUE,"GENERAL";"TAB2",#N/A,TRUE,"GENERAL";"TAB3",#N/A,TRUE,"GENERAL";"TAB4",#N/A,TRUE,"GENERAL";"TAB5",#N/A,TRUE,"GENERAL"}</definedName>
    <definedName name="erttret" localSheetId="1" hidden="1">{"via1",#N/A,TRUE,"general";"via2",#N/A,TRUE,"general";"via3",#N/A,TRUE,"general"}</definedName>
    <definedName name="erttret" localSheetId="2" hidden="1">{"via1",#N/A,TRUE,"general";"via2",#N/A,TRUE,"general";"via3",#N/A,TRUE,"general"}</definedName>
    <definedName name="erttret" hidden="1">{"via1",#N/A,TRUE,"general";"via2",#N/A,TRUE,"general";"via3",#N/A,TRUE,"general"}</definedName>
    <definedName name="erttret_1" localSheetId="1" hidden="1">{"via1",#N/A,TRUE,"general";"via2",#N/A,TRUE,"general";"via3",#N/A,TRUE,"general"}</definedName>
    <definedName name="erttret_1" localSheetId="2" hidden="1">{"via1",#N/A,TRUE,"general";"via2",#N/A,TRUE,"general";"via3",#N/A,TRUE,"general"}</definedName>
    <definedName name="erttret_1" hidden="1">{"via1",#N/A,TRUE,"general";"via2",#N/A,TRUE,"general";"via3",#N/A,TRUE,"general"}</definedName>
    <definedName name="ertuiy" localSheetId="1"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uiy_1" localSheetId="1" hidden="1">{"via1",#N/A,TRUE,"general";"via2",#N/A,TRUE,"general";"via3",#N/A,TRUE,"general"}</definedName>
    <definedName name="ertuiy_1" localSheetId="2" hidden="1">{"via1",#N/A,TRUE,"general";"via2",#N/A,TRUE,"general";"via3",#N/A,TRUE,"general"}</definedName>
    <definedName name="ertuiy_1" hidden="1">{"via1",#N/A,TRUE,"general";"via2",#N/A,TRUE,"general";"via3",#N/A,TRUE,"general"}</definedName>
    <definedName name="ertwert" localSheetId="1" hidden="1">{"TAB1",#N/A,TRUE,"GENERAL";"TAB2",#N/A,TRUE,"GENERAL";"TAB3",#N/A,TRUE,"GENERAL";"TAB4",#N/A,TRUE,"GENERAL";"TAB5",#N/A,TRUE,"GENERAL"}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twert_1" localSheetId="1" hidden="1">{"TAB1",#N/A,TRUE,"GENERAL";"TAB2",#N/A,TRUE,"GENERAL";"TAB3",#N/A,TRUE,"GENERAL";"TAB4",#N/A,TRUE,"GENERAL";"TAB5",#N/A,TRUE,"GENERAL"}</definedName>
    <definedName name="ertwert_1" localSheetId="2" hidden="1">{"TAB1",#N/A,TRUE,"GENERAL";"TAB2",#N/A,TRUE,"GENERAL";"TAB3",#N/A,TRUE,"GENERAL";"TAB4",#N/A,TRUE,"GENERAL";"TAB5",#N/A,TRUE,"GENERAL"}</definedName>
    <definedName name="ertwert_1" hidden="1">{"TAB1",#N/A,TRUE,"GENERAL";"TAB2",#N/A,TRUE,"GENERAL";"TAB3",#N/A,TRUE,"GENERAL";"TAB4",#N/A,TRUE,"GENERAL";"TAB5",#N/A,TRUE,"GENERAL"}</definedName>
    <definedName name="eru" localSheetId="1"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u_1" localSheetId="1" hidden="1">{"TAB1",#N/A,TRUE,"GENERAL";"TAB2",#N/A,TRUE,"GENERAL";"TAB3",#N/A,TRUE,"GENERAL";"TAB4",#N/A,TRUE,"GENERAL";"TAB5",#N/A,TRUE,"GENERAL"}</definedName>
    <definedName name="eru_1" localSheetId="2" hidden="1">{"TAB1",#N/A,TRUE,"GENERAL";"TAB2",#N/A,TRUE,"GENERAL";"TAB3",#N/A,TRUE,"GENERAL";"TAB4",#N/A,TRUE,"GENERAL";"TAB5",#N/A,TRUE,"GENERAL"}</definedName>
    <definedName name="eru_1" hidden="1">{"TAB1",#N/A,TRUE,"GENERAL";"TAB2",#N/A,TRUE,"GENERAL";"TAB3",#N/A,TRUE,"GENERAL";"TAB4",#N/A,TRUE,"GENERAL";"TAB5",#N/A,TRUE,"GENERAL"}</definedName>
    <definedName name="ERV" localSheetId="1" hidden="1">{"via1",#N/A,TRUE,"general";"via2",#N/A,TRUE,"general";"via3",#N/A,TRUE,"general"}</definedName>
    <definedName name="ERV" localSheetId="2" hidden="1">{"via1",#N/A,TRUE,"general";"via2",#N/A,TRUE,"general";"via3",#N/A,TRUE,"general"}</definedName>
    <definedName name="ERV" hidden="1">{"via1",#N/A,TRUE,"general";"via2",#N/A,TRUE,"general";"via3",#N/A,TRUE,"general"}</definedName>
    <definedName name="ERV_1" localSheetId="1" hidden="1">{"via1",#N/A,TRUE,"general";"via2",#N/A,TRUE,"general";"via3",#N/A,TRUE,"general"}</definedName>
    <definedName name="ERV_1" localSheetId="2" hidden="1">{"via1",#N/A,TRUE,"general";"via2",#N/A,TRUE,"general";"via3",#N/A,TRUE,"general"}</definedName>
    <definedName name="ERV_1" hidden="1">{"via1",#N/A,TRUE,"general";"via2",#N/A,TRUE,"general";"via3",#N/A,TRUE,"general"}</definedName>
    <definedName name="erware" localSheetId="1"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are_1" localSheetId="1" hidden="1">{"via1",#N/A,TRUE,"general";"via2",#N/A,TRUE,"general";"via3",#N/A,TRUE,"general"}</definedName>
    <definedName name="erware_1" localSheetId="2" hidden="1">{"via1",#N/A,TRUE,"general";"via2",#N/A,TRUE,"general";"via3",#N/A,TRUE,"general"}</definedName>
    <definedName name="erware_1" hidden="1">{"via1",#N/A,TRUE,"general";"via2",#N/A,TRUE,"general";"via3",#N/A,TRUE,"general"}</definedName>
    <definedName name="ERWER" localSheetId="1"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_1" localSheetId="1" hidden="1">{"via1",#N/A,TRUE,"general";"via2",#N/A,TRUE,"general";"via3",#N/A,TRUE,"general"}</definedName>
    <definedName name="ERWER_1" localSheetId="2" hidden="1">{"via1",#N/A,TRUE,"general";"via2",#N/A,TRUE,"general";"via3",#N/A,TRUE,"general"}</definedName>
    <definedName name="ERWER_1" hidden="1">{"via1",#N/A,TRUE,"general";"via2",#N/A,TRUE,"general";"via3",#N/A,TRUE,"general"}</definedName>
    <definedName name="erwertd" localSheetId="1" hidden="1">{"TAB1",#N/A,TRUE,"GENERAL";"TAB2",#N/A,TRUE,"GENERAL";"TAB3",#N/A,TRUE,"GENERAL";"TAB4",#N/A,TRUE,"GENERAL";"TAB5",#N/A,TRUE,"GENERAL"}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ertd_1" localSheetId="1" hidden="1">{"TAB1",#N/A,TRUE,"GENERAL";"TAB2",#N/A,TRUE,"GENERAL";"TAB3",#N/A,TRUE,"GENERAL";"TAB4",#N/A,TRUE,"GENERAL";"TAB5",#N/A,TRUE,"GENERAL"}</definedName>
    <definedName name="erwertd_1" localSheetId="2" hidden="1">{"TAB1",#N/A,TRUE,"GENERAL";"TAB2",#N/A,TRUE,"GENERAL";"TAB3",#N/A,TRUE,"GENERAL";"TAB4",#N/A,TRUE,"GENERAL";"TAB5",#N/A,TRUE,"GENERAL"}</definedName>
    <definedName name="erwertd_1" hidden="1">{"TAB1",#N/A,TRUE,"GENERAL";"TAB2",#N/A,TRUE,"GENERAL";"TAB3",#N/A,TRUE,"GENERAL";"TAB4",#N/A,TRUE,"GENERAL";"TAB5",#N/A,TRUE,"GENERAL"}</definedName>
    <definedName name="erwr" localSheetId="1"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_1" localSheetId="1" hidden="1">{"TAB1",#N/A,TRUE,"GENERAL";"TAB2",#N/A,TRUE,"GENERAL";"TAB3",#N/A,TRUE,"GENERAL";"TAB4",#N/A,TRUE,"GENERAL";"TAB5",#N/A,TRUE,"GENERAL"}</definedName>
    <definedName name="erwr_1" localSheetId="2" hidden="1">{"TAB1",#N/A,TRUE,"GENERAL";"TAB2",#N/A,TRUE,"GENERAL";"TAB3",#N/A,TRUE,"GENERAL";"TAB4",#N/A,TRUE,"GENERAL";"TAB5",#N/A,TRUE,"GENERAL"}</definedName>
    <definedName name="erwr_1" hidden="1">{"TAB1",#N/A,TRUE,"GENERAL";"TAB2",#N/A,TRUE,"GENERAL";"TAB3",#N/A,TRUE,"GENERAL";"TAB4",#N/A,TRUE,"GENERAL";"TAB5",#N/A,TRUE,"GENERAL"}</definedName>
    <definedName name="ERWRL" localSheetId="1" hidden="1">{"via1",#N/A,TRUE,"general";"via2",#N/A,TRUE,"general";"via3",#N/A,TRUE,"general"}</definedName>
    <definedName name="ERWRL" localSheetId="2" hidden="1">{"via1",#N/A,TRUE,"general";"via2",#N/A,TRUE,"general";"via3",#N/A,TRUE,"general"}</definedName>
    <definedName name="ERWRL" hidden="1">{"via1",#N/A,TRUE,"general";"via2",#N/A,TRUE,"general";"via3",#N/A,TRUE,"general"}</definedName>
    <definedName name="ERWRL_1" localSheetId="1" hidden="1">{"via1",#N/A,TRUE,"general";"via2",#N/A,TRUE,"general";"via3",#N/A,TRUE,"general"}</definedName>
    <definedName name="ERWRL_1" localSheetId="2" hidden="1">{"via1",#N/A,TRUE,"general";"via2",#N/A,TRUE,"general";"via3",#N/A,TRUE,"general"}</definedName>
    <definedName name="ERWRL_1" hidden="1">{"via1",#N/A,TRUE,"general";"via2",#N/A,TRUE,"general";"via3",#N/A,TRUE,"general"}</definedName>
    <definedName name="ery" localSheetId="1"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_1" localSheetId="1" hidden="1">{"via1",#N/A,TRUE,"general";"via2",#N/A,TRUE,"general";"via3",#N/A,TRUE,"general"}</definedName>
    <definedName name="ery_1" localSheetId="2" hidden="1">{"via1",#N/A,TRUE,"general";"via2",#N/A,TRUE,"general";"via3",#N/A,TRUE,"general"}</definedName>
    <definedName name="ery_1" hidden="1">{"via1",#N/A,TRUE,"general";"via2",#N/A,TRUE,"general";"via3",#N/A,TRUE,"general"}</definedName>
    <definedName name="eryhd" localSheetId="1"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_1" localSheetId="1" hidden="1">{"via1",#N/A,TRUE,"general";"via2",#N/A,TRUE,"general";"via3",#N/A,TRUE,"general"}</definedName>
    <definedName name="eryhd_1" localSheetId="2" hidden="1">{"via1",#N/A,TRUE,"general";"via2",#N/A,TRUE,"general";"via3",#N/A,TRUE,"general"}</definedName>
    <definedName name="eryhd_1" hidden="1">{"via1",#N/A,TRUE,"general";"via2",#N/A,TRUE,"general";"via3",#N/A,TRUE,"general"}</definedName>
    <definedName name="eryhdf" localSheetId="1" hidden="1">{"TAB1",#N/A,TRUE,"GENERAL";"TAB2",#N/A,TRUE,"GENERAL";"TAB3",#N/A,TRUE,"GENERAL";"TAB4",#N/A,TRUE,"GENERAL";"TAB5",#N/A,TRUE,"GENERAL"}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df_1" localSheetId="1" hidden="1">{"TAB1",#N/A,TRUE,"GENERAL";"TAB2",#N/A,TRUE,"GENERAL";"TAB3",#N/A,TRUE,"GENERAL";"TAB4",#N/A,TRUE,"GENERAL";"TAB5",#N/A,TRUE,"GENERAL"}</definedName>
    <definedName name="eryhdf_1" localSheetId="2" hidden="1">{"TAB1",#N/A,TRUE,"GENERAL";"TAB2",#N/A,TRUE,"GENERAL";"TAB3",#N/A,TRUE,"GENERAL";"TAB4",#N/A,TRUE,"GENERAL";"TAB5",#N/A,TRUE,"GENERAL"}</definedName>
    <definedName name="eryhdf_1" hidden="1">{"TAB1",#N/A,TRUE,"GENERAL";"TAB2",#N/A,TRUE,"GENERAL";"TAB3",#N/A,TRUE,"GENERAL";"TAB4",#N/A,TRUE,"GENERAL";"TAB5",#N/A,TRUE,"GENERAL"}</definedName>
    <definedName name="eryhk" localSheetId="1"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k_1" localSheetId="1" hidden="1">{"TAB1",#N/A,TRUE,"GENERAL";"TAB2",#N/A,TRUE,"GENERAL";"TAB3",#N/A,TRUE,"GENERAL";"TAB4",#N/A,TRUE,"GENERAL";"TAB5",#N/A,TRUE,"GENERAL"}</definedName>
    <definedName name="eryhk_1" localSheetId="2" hidden="1">{"TAB1",#N/A,TRUE,"GENERAL";"TAB2",#N/A,TRUE,"GENERAL";"TAB3",#N/A,TRUE,"GENERAL";"TAB4",#N/A,TRUE,"GENERAL";"TAB5",#N/A,TRUE,"GENERAL"}</definedName>
    <definedName name="eryhk_1" hidden="1">{"TAB1",#N/A,TRUE,"GENERAL";"TAB2",#N/A,TRUE,"GENERAL";"TAB3",#N/A,TRUE,"GENERAL";"TAB4",#N/A,TRUE,"GENERAL";"TAB5",#N/A,TRUE,"GENERAL"}</definedName>
    <definedName name="eryhrf" localSheetId="1"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hrf_1" localSheetId="1" hidden="1">{"TAB1",#N/A,TRUE,"GENERAL";"TAB2",#N/A,TRUE,"GENERAL";"TAB3",#N/A,TRUE,"GENERAL";"TAB4",#N/A,TRUE,"GENERAL";"TAB5",#N/A,TRUE,"GENERAL"}</definedName>
    <definedName name="eryhrf_1" localSheetId="2" hidden="1">{"TAB1",#N/A,TRUE,"GENERAL";"TAB2",#N/A,TRUE,"GENERAL";"TAB3",#N/A,TRUE,"GENERAL";"TAB4",#N/A,TRUE,"GENERAL";"TAB5",#N/A,TRUE,"GENERAL"}</definedName>
    <definedName name="eryhrf_1" hidden="1">{"TAB1",#N/A,TRUE,"GENERAL";"TAB2",#N/A,TRUE,"GENERAL";"TAB3",#N/A,TRUE,"GENERAL";"TAB4",#N/A,TRUE,"GENERAL";"TAB5",#N/A,TRUE,"GENERAL"}</definedName>
    <definedName name="eryre" localSheetId="1"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re_1" localSheetId="1" hidden="1">{"TAB1",#N/A,TRUE,"GENERAL";"TAB2",#N/A,TRUE,"GENERAL";"TAB3",#N/A,TRUE,"GENERAL";"TAB4",#N/A,TRUE,"GENERAL";"TAB5",#N/A,TRUE,"GENERAL"}</definedName>
    <definedName name="eryre_1" localSheetId="2" hidden="1">{"TAB1",#N/A,TRUE,"GENERAL";"TAB2",#N/A,TRUE,"GENERAL";"TAB3",#N/A,TRUE,"GENERAL";"TAB4",#N/A,TRUE,"GENERAL";"TAB5",#N/A,TRUE,"GENERAL"}</definedName>
    <definedName name="eryre_1" hidden="1">{"TAB1",#N/A,TRUE,"GENERAL";"TAB2",#N/A,TRUE,"GENERAL";"TAB3",#N/A,TRUE,"GENERAL";"TAB4",#N/A,TRUE,"GENERAL";"TAB5",#N/A,TRUE,"GENERAL"}</definedName>
    <definedName name="erytd" localSheetId="1" hidden="1">{"via1",#N/A,TRUE,"general";"via2",#N/A,TRUE,"general";"via3",#N/A,TRUE,"general"}</definedName>
    <definedName name="erytd" localSheetId="2" hidden="1">{"via1",#N/A,TRUE,"general";"via2",#N/A,TRUE,"general";"via3",#N/A,TRUE,"general"}</definedName>
    <definedName name="erytd" hidden="1">{"via1",#N/A,TRUE,"general";"via2",#N/A,TRUE,"general";"via3",#N/A,TRUE,"general"}</definedName>
    <definedName name="erytd_1" localSheetId="1" hidden="1">{"via1",#N/A,TRUE,"general";"via2",#N/A,TRUE,"general";"via3",#N/A,TRUE,"general"}</definedName>
    <definedName name="erytd_1" localSheetId="2" hidden="1">{"via1",#N/A,TRUE,"general";"via2",#N/A,TRUE,"general";"via3",#N/A,TRUE,"general"}</definedName>
    <definedName name="erytd_1" hidden="1">{"via1",#N/A,TRUE,"general";"via2",#N/A,TRUE,"general";"via3",#N/A,TRUE,"general"}</definedName>
    <definedName name="eryty" localSheetId="1"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ty_1" localSheetId="1" hidden="1">{"via1",#N/A,TRUE,"general";"via2",#N/A,TRUE,"general";"via3",#N/A,TRUE,"general"}</definedName>
    <definedName name="eryty_1" localSheetId="2" hidden="1">{"via1",#N/A,TRUE,"general";"via2",#N/A,TRUE,"general";"via3",#N/A,TRUE,"general"}</definedName>
    <definedName name="eryty_1" hidden="1">{"via1",#N/A,TRUE,"general";"via2",#N/A,TRUE,"general";"via3",#N/A,TRUE,"general"}</definedName>
    <definedName name="eryy" localSheetId="1"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ryy_1" localSheetId="1" hidden="1">{"via1",#N/A,TRUE,"general";"via2",#N/A,TRUE,"general";"via3",#N/A,TRUE,"general"}</definedName>
    <definedName name="eryy_1" localSheetId="2" hidden="1">{"via1",#N/A,TRUE,"general";"via2",#N/A,TRUE,"general";"via3",#N/A,TRUE,"general"}</definedName>
    <definedName name="eryy_1" hidden="1">{"via1",#N/A,TRUE,"general";"via2",#N/A,TRUE,"general";"via3",#N/A,TRUE,"general"}</definedName>
    <definedName name="ES">#N/A</definedName>
    <definedName name="ES1_1" localSheetId="1">#REF!</definedName>
    <definedName name="ES1_1" localSheetId="2">#REF!</definedName>
    <definedName name="ES1_1">#REF!</definedName>
    <definedName name="ES1_10" localSheetId="1">#REF!</definedName>
    <definedName name="ES1_10" localSheetId="2">#REF!</definedName>
    <definedName name="ES1_10">#REF!</definedName>
    <definedName name="ES1_11" localSheetId="1">#REF!</definedName>
    <definedName name="ES1_11" localSheetId="2">#REF!</definedName>
    <definedName name="ES1_11">#REF!</definedName>
    <definedName name="ES1_12" localSheetId="1">#REF!</definedName>
    <definedName name="ES1_12" localSheetId="2">#REF!</definedName>
    <definedName name="ES1_12">#REF!</definedName>
    <definedName name="ES1_13" localSheetId="1">#REF!</definedName>
    <definedName name="ES1_13" localSheetId="2">#REF!</definedName>
    <definedName name="ES1_13">#REF!</definedName>
    <definedName name="ES1_14" localSheetId="1">#REF!</definedName>
    <definedName name="ES1_14" localSheetId="2">#REF!</definedName>
    <definedName name="ES1_14">#REF!</definedName>
    <definedName name="ES1_15" localSheetId="1">#REF!</definedName>
    <definedName name="ES1_15" localSheetId="2">#REF!</definedName>
    <definedName name="ES1_15">#REF!</definedName>
    <definedName name="ES1_16" localSheetId="1">#REF!</definedName>
    <definedName name="ES1_16" localSheetId="2">#REF!</definedName>
    <definedName name="ES1_16">#REF!</definedName>
    <definedName name="ES1_17" localSheetId="1">#REF!</definedName>
    <definedName name="ES1_17" localSheetId="2">#REF!</definedName>
    <definedName name="ES1_17">#REF!</definedName>
    <definedName name="ES1_18" localSheetId="1">#REF!</definedName>
    <definedName name="ES1_18" localSheetId="2">#REF!</definedName>
    <definedName name="ES1_18">#REF!</definedName>
    <definedName name="ES1_19" localSheetId="1">#REF!</definedName>
    <definedName name="ES1_19" localSheetId="2">#REF!</definedName>
    <definedName name="ES1_19">#REF!</definedName>
    <definedName name="ES1_2" localSheetId="1">#REF!</definedName>
    <definedName name="ES1_2" localSheetId="2">#REF!</definedName>
    <definedName name="ES1_2">#REF!</definedName>
    <definedName name="ES1_20" localSheetId="1">#REF!</definedName>
    <definedName name="ES1_20" localSheetId="2">#REF!</definedName>
    <definedName name="ES1_20">#REF!</definedName>
    <definedName name="ES1_21" localSheetId="1">#REF!</definedName>
    <definedName name="ES1_21" localSheetId="2">#REF!</definedName>
    <definedName name="ES1_21">#REF!</definedName>
    <definedName name="ES1_22" localSheetId="1">#REF!</definedName>
    <definedName name="ES1_22" localSheetId="2">#REF!</definedName>
    <definedName name="ES1_22">#REF!</definedName>
    <definedName name="ES1_23" localSheetId="1">#REF!</definedName>
    <definedName name="ES1_23" localSheetId="2">#REF!</definedName>
    <definedName name="ES1_23">#REF!</definedName>
    <definedName name="ES1_24" localSheetId="1">#REF!</definedName>
    <definedName name="ES1_24" localSheetId="2">#REF!</definedName>
    <definedName name="ES1_24">#REF!</definedName>
    <definedName name="ES1_25" localSheetId="1">#REF!</definedName>
    <definedName name="ES1_25" localSheetId="2">#REF!</definedName>
    <definedName name="ES1_25">#REF!</definedName>
    <definedName name="ES1_26" localSheetId="1">#REF!</definedName>
    <definedName name="ES1_26" localSheetId="2">#REF!</definedName>
    <definedName name="ES1_26">#REF!</definedName>
    <definedName name="ES1_27" localSheetId="1">#REF!</definedName>
    <definedName name="ES1_27" localSheetId="2">#REF!</definedName>
    <definedName name="ES1_27">#REF!</definedName>
    <definedName name="ES1_28" localSheetId="1">#REF!</definedName>
    <definedName name="ES1_28" localSheetId="2">#REF!</definedName>
    <definedName name="ES1_28">#REF!</definedName>
    <definedName name="ES1_29" localSheetId="1">#REF!</definedName>
    <definedName name="ES1_29" localSheetId="2">#REF!</definedName>
    <definedName name="ES1_29">#REF!</definedName>
    <definedName name="ES1_3" localSheetId="1">#REF!</definedName>
    <definedName name="ES1_3" localSheetId="2">#REF!</definedName>
    <definedName name="ES1_3">#REF!</definedName>
    <definedName name="ES1_30" localSheetId="1">#REF!</definedName>
    <definedName name="ES1_30" localSheetId="2">#REF!</definedName>
    <definedName name="ES1_30">#REF!</definedName>
    <definedName name="ES1_31" localSheetId="1">#REF!</definedName>
    <definedName name="ES1_31" localSheetId="2">#REF!</definedName>
    <definedName name="ES1_31">#REF!</definedName>
    <definedName name="ES1_32" localSheetId="1">#REF!</definedName>
    <definedName name="ES1_32" localSheetId="2">#REF!</definedName>
    <definedName name="ES1_32">#REF!</definedName>
    <definedName name="ES1_33" localSheetId="1">#REF!</definedName>
    <definedName name="ES1_33" localSheetId="2">#REF!</definedName>
    <definedName name="ES1_33">#REF!</definedName>
    <definedName name="ES1_34" localSheetId="1">#REF!</definedName>
    <definedName name="ES1_34" localSheetId="2">#REF!</definedName>
    <definedName name="ES1_34">#REF!</definedName>
    <definedName name="ES1_35" localSheetId="1">#REF!</definedName>
    <definedName name="ES1_35" localSheetId="2">#REF!</definedName>
    <definedName name="ES1_35">#REF!</definedName>
    <definedName name="ES1_36" localSheetId="1">#REF!</definedName>
    <definedName name="ES1_36" localSheetId="2">#REF!</definedName>
    <definedName name="ES1_36">#REF!</definedName>
    <definedName name="ES1_37" localSheetId="1">#REF!</definedName>
    <definedName name="ES1_37" localSheetId="2">#REF!</definedName>
    <definedName name="ES1_37">#REF!</definedName>
    <definedName name="ES1_38" localSheetId="1">#REF!</definedName>
    <definedName name="ES1_38" localSheetId="2">#REF!</definedName>
    <definedName name="ES1_38">#REF!</definedName>
    <definedName name="ES1_39" localSheetId="1">#REF!</definedName>
    <definedName name="ES1_39" localSheetId="2">#REF!</definedName>
    <definedName name="ES1_39">#REF!</definedName>
    <definedName name="ES1_4" localSheetId="1">#REF!</definedName>
    <definedName name="ES1_4" localSheetId="2">#REF!</definedName>
    <definedName name="ES1_4">#REF!</definedName>
    <definedName name="ES1_40" localSheetId="1">#REF!</definedName>
    <definedName name="ES1_40" localSheetId="2">#REF!</definedName>
    <definedName name="ES1_40">#REF!</definedName>
    <definedName name="ES1_41" localSheetId="1">#REF!</definedName>
    <definedName name="ES1_41" localSheetId="2">#REF!</definedName>
    <definedName name="ES1_41">#REF!</definedName>
    <definedName name="ES1_42" localSheetId="1">#REF!</definedName>
    <definedName name="ES1_42" localSheetId="2">#REF!</definedName>
    <definedName name="ES1_42">#REF!</definedName>
    <definedName name="ES1_43" localSheetId="1">#REF!</definedName>
    <definedName name="ES1_43" localSheetId="2">#REF!</definedName>
    <definedName name="ES1_43">#REF!</definedName>
    <definedName name="ES1_5" localSheetId="1">#REF!</definedName>
    <definedName name="ES1_5" localSheetId="2">#REF!</definedName>
    <definedName name="ES1_5">#REF!</definedName>
    <definedName name="ES1_6" localSheetId="1">#REF!</definedName>
    <definedName name="ES1_6" localSheetId="2">#REF!</definedName>
    <definedName name="ES1_6">#REF!</definedName>
    <definedName name="ES1_7" localSheetId="1">#REF!</definedName>
    <definedName name="ES1_7" localSheetId="2">#REF!</definedName>
    <definedName name="ES1_7">#REF!</definedName>
    <definedName name="ES1_8" localSheetId="1">#REF!</definedName>
    <definedName name="ES1_8" localSheetId="2">#REF!</definedName>
    <definedName name="ES1_8">#REF!</definedName>
    <definedName name="ES1_9" localSheetId="1">#REF!</definedName>
    <definedName name="ES1_9" localSheetId="2">#REF!</definedName>
    <definedName name="ES1_9">#REF!</definedName>
    <definedName name="ES2_1" localSheetId="1">#REF!</definedName>
    <definedName name="ES2_1" localSheetId="2">#REF!</definedName>
    <definedName name="ES2_1">#REF!</definedName>
    <definedName name="ES2_10" localSheetId="1">#REF!</definedName>
    <definedName name="ES2_10" localSheetId="2">#REF!</definedName>
    <definedName name="ES2_10">#REF!</definedName>
    <definedName name="ES2_11" localSheetId="1">#REF!</definedName>
    <definedName name="ES2_11" localSheetId="2">#REF!</definedName>
    <definedName name="ES2_11">#REF!</definedName>
    <definedName name="ES2_12" localSheetId="1">#REF!</definedName>
    <definedName name="ES2_12" localSheetId="2">#REF!</definedName>
    <definedName name="ES2_12">#REF!</definedName>
    <definedName name="ES2_13" localSheetId="1">#REF!</definedName>
    <definedName name="ES2_13" localSheetId="2">#REF!</definedName>
    <definedName name="ES2_13">#REF!</definedName>
    <definedName name="ES2_14" localSheetId="1">#REF!</definedName>
    <definedName name="ES2_14" localSheetId="2">#REF!</definedName>
    <definedName name="ES2_14">#REF!</definedName>
    <definedName name="ES2_15" localSheetId="1">#REF!</definedName>
    <definedName name="ES2_15" localSheetId="2">#REF!</definedName>
    <definedName name="ES2_15">#REF!</definedName>
    <definedName name="ES2_16" localSheetId="1">#REF!</definedName>
    <definedName name="ES2_16" localSheetId="2">#REF!</definedName>
    <definedName name="ES2_16">#REF!</definedName>
    <definedName name="ES2_17" localSheetId="1">#REF!</definedName>
    <definedName name="ES2_17" localSheetId="2">#REF!</definedName>
    <definedName name="ES2_17">#REF!</definedName>
    <definedName name="ES2_18" localSheetId="1">#REF!</definedName>
    <definedName name="ES2_18" localSheetId="2">#REF!</definedName>
    <definedName name="ES2_18">#REF!</definedName>
    <definedName name="ES2_19" localSheetId="1">#REF!</definedName>
    <definedName name="ES2_19" localSheetId="2">#REF!</definedName>
    <definedName name="ES2_19">#REF!</definedName>
    <definedName name="ES2_2" localSheetId="1">#REF!</definedName>
    <definedName name="ES2_2" localSheetId="2">#REF!</definedName>
    <definedName name="ES2_2">#REF!</definedName>
    <definedName name="ES2_20" localSheetId="1">#REF!</definedName>
    <definedName name="ES2_20" localSheetId="2">#REF!</definedName>
    <definedName name="ES2_20">#REF!</definedName>
    <definedName name="ES2_21" localSheetId="1">#REF!</definedName>
    <definedName name="ES2_21" localSheetId="2">#REF!</definedName>
    <definedName name="ES2_21">#REF!</definedName>
    <definedName name="ES2_22" localSheetId="1">#REF!</definedName>
    <definedName name="ES2_22" localSheetId="2">#REF!</definedName>
    <definedName name="ES2_22">#REF!</definedName>
    <definedName name="ES2_23" localSheetId="1">#REF!</definedName>
    <definedName name="ES2_23" localSheetId="2">#REF!</definedName>
    <definedName name="ES2_23">#REF!</definedName>
    <definedName name="ES2_24" localSheetId="1">#REF!</definedName>
    <definedName name="ES2_24" localSheetId="2">#REF!</definedName>
    <definedName name="ES2_24">#REF!</definedName>
    <definedName name="ES2_25" localSheetId="1">#REF!</definedName>
    <definedName name="ES2_25" localSheetId="2">#REF!</definedName>
    <definedName name="ES2_25">#REF!</definedName>
    <definedName name="ES2_26" localSheetId="1">#REF!</definedName>
    <definedName name="ES2_26" localSheetId="2">#REF!</definedName>
    <definedName name="ES2_26">#REF!</definedName>
    <definedName name="ES2_27" localSheetId="1">#REF!</definedName>
    <definedName name="ES2_27" localSheetId="2">#REF!</definedName>
    <definedName name="ES2_27">#REF!</definedName>
    <definedName name="ES2_28" localSheetId="1">#REF!</definedName>
    <definedName name="ES2_28" localSheetId="2">#REF!</definedName>
    <definedName name="ES2_28">#REF!</definedName>
    <definedName name="ES2_29" localSheetId="1">#REF!</definedName>
    <definedName name="ES2_29" localSheetId="2">#REF!</definedName>
    <definedName name="ES2_29">#REF!</definedName>
    <definedName name="ES2_3" localSheetId="1">#REF!</definedName>
    <definedName name="ES2_3" localSheetId="2">#REF!</definedName>
    <definedName name="ES2_3">#REF!</definedName>
    <definedName name="ES2_30" localSheetId="1">#REF!</definedName>
    <definedName name="ES2_30" localSheetId="2">#REF!</definedName>
    <definedName name="ES2_30">#REF!</definedName>
    <definedName name="ES2_31" localSheetId="1">#REF!</definedName>
    <definedName name="ES2_31" localSheetId="2">#REF!</definedName>
    <definedName name="ES2_31">#REF!</definedName>
    <definedName name="ES2_32" localSheetId="1">#REF!</definedName>
    <definedName name="ES2_32" localSheetId="2">#REF!</definedName>
    <definedName name="ES2_32">#REF!</definedName>
    <definedName name="ES2_33" localSheetId="1">#REF!</definedName>
    <definedName name="ES2_33" localSheetId="2">#REF!</definedName>
    <definedName name="ES2_33">#REF!</definedName>
    <definedName name="ES2_34" localSheetId="1">#REF!</definedName>
    <definedName name="ES2_34" localSheetId="2">#REF!</definedName>
    <definedName name="ES2_34">#REF!</definedName>
    <definedName name="ES2_35" localSheetId="1">#REF!</definedName>
    <definedName name="ES2_35" localSheetId="2">#REF!</definedName>
    <definedName name="ES2_35">#REF!</definedName>
    <definedName name="ES2_36" localSheetId="1">#REF!</definedName>
    <definedName name="ES2_36" localSheetId="2">#REF!</definedName>
    <definedName name="ES2_36">#REF!</definedName>
    <definedName name="ES2_37" localSheetId="1">#REF!</definedName>
    <definedName name="ES2_37" localSheetId="2">#REF!</definedName>
    <definedName name="ES2_37">#REF!</definedName>
    <definedName name="ES2_38" localSheetId="1">#REF!</definedName>
    <definedName name="ES2_38" localSheetId="2">#REF!</definedName>
    <definedName name="ES2_38">#REF!</definedName>
    <definedName name="ES2_39" localSheetId="1">#REF!</definedName>
    <definedName name="ES2_39" localSheetId="2">#REF!</definedName>
    <definedName name="ES2_39">#REF!</definedName>
    <definedName name="ES2_4" localSheetId="1">#REF!</definedName>
    <definedName name="ES2_4" localSheetId="2">#REF!</definedName>
    <definedName name="ES2_4">#REF!</definedName>
    <definedName name="ES2_40" localSheetId="1">#REF!</definedName>
    <definedName name="ES2_40" localSheetId="2">#REF!</definedName>
    <definedName name="ES2_40">#REF!</definedName>
    <definedName name="ES2_41" localSheetId="1">#REF!</definedName>
    <definedName name="ES2_41" localSheetId="2">#REF!</definedName>
    <definedName name="ES2_41">#REF!</definedName>
    <definedName name="ES2_42" localSheetId="1">#REF!</definedName>
    <definedName name="ES2_42" localSheetId="2">#REF!</definedName>
    <definedName name="ES2_42">#REF!</definedName>
    <definedName name="ES2_43" localSheetId="1">#REF!</definedName>
    <definedName name="ES2_43" localSheetId="2">#REF!</definedName>
    <definedName name="ES2_43">#REF!</definedName>
    <definedName name="ES2_5" localSheetId="1">#REF!</definedName>
    <definedName name="ES2_5" localSheetId="2">#REF!</definedName>
    <definedName name="ES2_5">#REF!</definedName>
    <definedName name="ES2_6" localSheetId="1">#REF!</definedName>
    <definedName name="ES2_6" localSheetId="2">#REF!</definedName>
    <definedName name="ES2_6">#REF!</definedName>
    <definedName name="ES2_7" localSheetId="1">#REF!</definedName>
    <definedName name="ES2_7" localSheetId="2">#REF!</definedName>
    <definedName name="ES2_7">#REF!</definedName>
    <definedName name="ES2_8" localSheetId="1">#REF!</definedName>
    <definedName name="ES2_8" localSheetId="2">#REF!</definedName>
    <definedName name="ES2_8">#REF!</definedName>
    <definedName name="ES2_9" localSheetId="1">#REF!</definedName>
    <definedName name="ES2_9" localSheetId="2">#REF!</definedName>
    <definedName name="ES2_9">#REF!</definedName>
    <definedName name="ES3_1" localSheetId="1">#REF!</definedName>
    <definedName name="ES3_1" localSheetId="2">#REF!</definedName>
    <definedName name="ES3_1">#REF!</definedName>
    <definedName name="ES3_10" localSheetId="1">#REF!</definedName>
    <definedName name="ES3_10" localSheetId="2">#REF!</definedName>
    <definedName name="ES3_10">#REF!</definedName>
    <definedName name="ES3_11" localSheetId="1">#REF!</definedName>
    <definedName name="ES3_11" localSheetId="2">#REF!</definedName>
    <definedName name="ES3_11">#REF!</definedName>
    <definedName name="ES3_12" localSheetId="1">#REF!</definedName>
    <definedName name="ES3_12" localSheetId="2">#REF!</definedName>
    <definedName name="ES3_12">#REF!</definedName>
    <definedName name="ES3_13" localSheetId="1">#REF!</definedName>
    <definedName name="ES3_13" localSheetId="2">#REF!</definedName>
    <definedName name="ES3_13">#REF!</definedName>
    <definedName name="ES3_14" localSheetId="1">#REF!</definedName>
    <definedName name="ES3_14" localSheetId="2">#REF!</definedName>
    <definedName name="ES3_14">#REF!</definedName>
    <definedName name="ES3_15" localSheetId="1">#REF!</definedName>
    <definedName name="ES3_15" localSheetId="2">#REF!</definedName>
    <definedName name="ES3_15">#REF!</definedName>
    <definedName name="ES3_16" localSheetId="1">#REF!</definedName>
    <definedName name="ES3_16" localSheetId="2">#REF!</definedName>
    <definedName name="ES3_16">#REF!</definedName>
    <definedName name="ES3_17" localSheetId="1">#REF!</definedName>
    <definedName name="ES3_17" localSheetId="2">#REF!</definedName>
    <definedName name="ES3_17">#REF!</definedName>
    <definedName name="ES3_18" localSheetId="1">#REF!</definedName>
    <definedName name="ES3_18" localSheetId="2">#REF!</definedName>
    <definedName name="ES3_18">#REF!</definedName>
    <definedName name="ES3_19" localSheetId="1">#REF!</definedName>
    <definedName name="ES3_19" localSheetId="2">#REF!</definedName>
    <definedName name="ES3_19">#REF!</definedName>
    <definedName name="ES3_2" localSheetId="1">#REF!</definedName>
    <definedName name="ES3_2" localSheetId="2">#REF!</definedName>
    <definedName name="ES3_2">#REF!</definedName>
    <definedName name="ES3_20" localSheetId="1">#REF!</definedName>
    <definedName name="ES3_20" localSheetId="2">#REF!</definedName>
    <definedName name="ES3_20">#REF!</definedName>
    <definedName name="ES3_21" localSheetId="1">#REF!</definedName>
    <definedName name="ES3_21" localSheetId="2">#REF!</definedName>
    <definedName name="ES3_21">#REF!</definedName>
    <definedName name="ES3_22" localSheetId="1">#REF!</definedName>
    <definedName name="ES3_22" localSheetId="2">#REF!</definedName>
    <definedName name="ES3_22">#REF!</definedName>
    <definedName name="ES3_23" localSheetId="1">#REF!</definedName>
    <definedName name="ES3_23" localSheetId="2">#REF!</definedName>
    <definedName name="ES3_23">#REF!</definedName>
    <definedName name="ES3_24" localSheetId="1">#REF!</definedName>
    <definedName name="ES3_24" localSheetId="2">#REF!</definedName>
    <definedName name="ES3_24">#REF!</definedName>
    <definedName name="ES3_25" localSheetId="1">#REF!</definedName>
    <definedName name="ES3_25" localSheetId="2">#REF!</definedName>
    <definedName name="ES3_25">#REF!</definedName>
    <definedName name="ES3_26" localSheetId="1">#REF!</definedName>
    <definedName name="ES3_26" localSheetId="2">#REF!</definedName>
    <definedName name="ES3_26">#REF!</definedName>
    <definedName name="ES3_27" localSheetId="1">#REF!</definedName>
    <definedName name="ES3_27" localSheetId="2">#REF!</definedName>
    <definedName name="ES3_27">#REF!</definedName>
    <definedName name="ES3_28" localSheetId="1">#REF!</definedName>
    <definedName name="ES3_28" localSheetId="2">#REF!</definedName>
    <definedName name="ES3_28">#REF!</definedName>
    <definedName name="ES3_29" localSheetId="1">#REF!</definedName>
    <definedName name="ES3_29" localSheetId="2">#REF!</definedName>
    <definedName name="ES3_29">#REF!</definedName>
    <definedName name="ES3_3" localSheetId="1">#REF!</definedName>
    <definedName name="ES3_3" localSheetId="2">#REF!</definedName>
    <definedName name="ES3_3">#REF!</definedName>
    <definedName name="ES3_30" localSheetId="1">#REF!</definedName>
    <definedName name="ES3_30" localSheetId="2">#REF!</definedName>
    <definedName name="ES3_30">#REF!</definedName>
    <definedName name="ES3_31" localSheetId="1">#REF!</definedName>
    <definedName name="ES3_31" localSheetId="2">#REF!</definedName>
    <definedName name="ES3_31">#REF!</definedName>
    <definedName name="ES3_32" localSheetId="1">#REF!</definedName>
    <definedName name="ES3_32" localSheetId="2">#REF!</definedName>
    <definedName name="ES3_32">#REF!</definedName>
    <definedName name="ES3_33" localSheetId="1">#REF!</definedName>
    <definedName name="ES3_33" localSheetId="2">#REF!</definedName>
    <definedName name="ES3_33">#REF!</definedName>
    <definedName name="ES3_34" localSheetId="1">#REF!</definedName>
    <definedName name="ES3_34" localSheetId="2">#REF!</definedName>
    <definedName name="ES3_34">#REF!</definedName>
    <definedName name="ES3_35" localSheetId="1">#REF!</definedName>
    <definedName name="ES3_35" localSheetId="2">#REF!</definedName>
    <definedName name="ES3_35">#REF!</definedName>
    <definedName name="ES3_36" localSheetId="1">#REF!</definedName>
    <definedName name="ES3_36" localSheetId="2">#REF!</definedName>
    <definedName name="ES3_36">#REF!</definedName>
    <definedName name="ES3_37" localSheetId="1">#REF!</definedName>
    <definedName name="ES3_37" localSheetId="2">#REF!</definedName>
    <definedName name="ES3_37">#REF!</definedName>
    <definedName name="ES3_38" localSheetId="1">#REF!</definedName>
    <definedName name="ES3_38" localSheetId="2">#REF!</definedName>
    <definedName name="ES3_38">#REF!</definedName>
    <definedName name="ES3_39" localSheetId="1">#REF!</definedName>
    <definedName name="ES3_39" localSheetId="2">#REF!</definedName>
    <definedName name="ES3_39">#REF!</definedName>
    <definedName name="ES3_4" localSheetId="1">#REF!</definedName>
    <definedName name="ES3_4" localSheetId="2">#REF!</definedName>
    <definedName name="ES3_4">#REF!</definedName>
    <definedName name="ES3_40" localSheetId="1">#REF!</definedName>
    <definedName name="ES3_40" localSheetId="2">#REF!</definedName>
    <definedName name="ES3_40">#REF!</definedName>
    <definedName name="ES3_41" localSheetId="1">#REF!</definedName>
    <definedName name="ES3_41" localSheetId="2">#REF!</definedName>
    <definedName name="ES3_41">#REF!</definedName>
    <definedName name="ES3_42" localSheetId="1">#REF!</definedName>
    <definedName name="ES3_42" localSheetId="2">#REF!</definedName>
    <definedName name="ES3_42">#REF!</definedName>
    <definedName name="ES3_43" localSheetId="1">#REF!</definedName>
    <definedName name="ES3_43" localSheetId="2">#REF!</definedName>
    <definedName name="ES3_43">#REF!</definedName>
    <definedName name="ES3_5" localSheetId="1">#REF!</definedName>
    <definedName name="ES3_5" localSheetId="2">#REF!</definedName>
    <definedName name="ES3_5">#REF!</definedName>
    <definedName name="ES3_6" localSheetId="1">#REF!</definedName>
    <definedName name="ES3_6" localSheetId="2">#REF!</definedName>
    <definedName name="ES3_6">#REF!</definedName>
    <definedName name="ES3_7" localSheetId="1">#REF!</definedName>
    <definedName name="ES3_7" localSheetId="2">#REF!</definedName>
    <definedName name="ES3_7">#REF!</definedName>
    <definedName name="ES3_8" localSheetId="1">#REF!</definedName>
    <definedName name="ES3_8" localSheetId="2">#REF!</definedName>
    <definedName name="ES3_8">#REF!</definedName>
    <definedName name="ES3_9" localSheetId="1">#REF!</definedName>
    <definedName name="ES3_9" localSheetId="2">#REF!</definedName>
    <definedName name="ES3_9">#REF!</definedName>
    <definedName name="ES4_1" localSheetId="1">#REF!</definedName>
    <definedName name="ES4_1" localSheetId="2">#REF!</definedName>
    <definedName name="ES4_1">#REF!</definedName>
    <definedName name="ES4_10" localSheetId="1">#REF!</definedName>
    <definedName name="ES4_10" localSheetId="2">#REF!</definedName>
    <definedName name="ES4_10">#REF!</definedName>
    <definedName name="ES4_11" localSheetId="1">#REF!</definedName>
    <definedName name="ES4_11" localSheetId="2">#REF!</definedName>
    <definedName name="ES4_11">#REF!</definedName>
    <definedName name="ES4_12" localSheetId="1">#REF!</definedName>
    <definedName name="ES4_12" localSheetId="2">#REF!</definedName>
    <definedName name="ES4_12">#REF!</definedName>
    <definedName name="ES4_13" localSheetId="1">#REF!</definedName>
    <definedName name="ES4_13" localSheetId="2">#REF!</definedName>
    <definedName name="ES4_13">#REF!</definedName>
    <definedName name="ES4_14" localSheetId="1">#REF!</definedName>
    <definedName name="ES4_14" localSheetId="2">#REF!</definedName>
    <definedName name="ES4_14">#REF!</definedName>
    <definedName name="ES4_15" localSheetId="1">#REF!</definedName>
    <definedName name="ES4_15" localSheetId="2">#REF!</definedName>
    <definedName name="ES4_15">#REF!</definedName>
    <definedName name="ES4_16" localSheetId="1">#REF!</definedName>
    <definedName name="ES4_16" localSheetId="2">#REF!</definedName>
    <definedName name="ES4_16">#REF!</definedName>
    <definedName name="ES4_17" localSheetId="1">#REF!</definedName>
    <definedName name="ES4_17" localSheetId="2">#REF!</definedName>
    <definedName name="ES4_17">#REF!</definedName>
    <definedName name="ES4_18" localSheetId="1">#REF!</definedName>
    <definedName name="ES4_18" localSheetId="2">#REF!</definedName>
    <definedName name="ES4_18">#REF!</definedName>
    <definedName name="ES4_19" localSheetId="1">#REF!</definedName>
    <definedName name="ES4_19" localSheetId="2">#REF!</definedName>
    <definedName name="ES4_19">#REF!</definedName>
    <definedName name="ES4_2" localSheetId="1">#REF!</definedName>
    <definedName name="ES4_2" localSheetId="2">#REF!</definedName>
    <definedName name="ES4_2">#REF!</definedName>
    <definedName name="ES4_20" localSheetId="1">#REF!</definedName>
    <definedName name="ES4_20" localSheetId="2">#REF!</definedName>
    <definedName name="ES4_20">#REF!</definedName>
    <definedName name="ES4_21" localSheetId="1">#REF!</definedName>
    <definedName name="ES4_21" localSheetId="2">#REF!</definedName>
    <definedName name="ES4_21">#REF!</definedName>
    <definedName name="ES4_22" localSheetId="1">#REF!</definedName>
    <definedName name="ES4_22" localSheetId="2">#REF!</definedName>
    <definedName name="ES4_22">#REF!</definedName>
    <definedName name="ES4_23" localSheetId="1">#REF!</definedName>
    <definedName name="ES4_23" localSheetId="2">#REF!</definedName>
    <definedName name="ES4_23">#REF!</definedName>
    <definedName name="ES4_24" localSheetId="1">#REF!</definedName>
    <definedName name="ES4_24" localSheetId="2">#REF!</definedName>
    <definedName name="ES4_24">#REF!</definedName>
    <definedName name="ES4_25" localSheetId="1">#REF!</definedName>
    <definedName name="ES4_25" localSheetId="2">#REF!</definedName>
    <definedName name="ES4_25">#REF!</definedName>
    <definedName name="ES4_26" localSheetId="1">#REF!</definedName>
    <definedName name="ES4_26" localSheetId="2">#REF!</definedName>
    <definedName name="ES4_26">#REF!</definedName>
    <definedName name="ES4_27" localSheetId="1">#REF!</definedName>
    <definedName name="ES4_27" localSheetId="2">#REF!</definedName>
    <definedName name="ES4_27">#REF!</definedName>
    <definedName name="ES4_28" localSheetId="1">#REF!</definedName>
    <definedName name="ES4_28" localSheetId="2">#REF!</definedName>
    <definedName name="ES4_28">#REF!</definedName>
    <definedName name="ES4_29" localSheetId="1">#REF!</definedName>
    <definedName name="ES4_29" localSheetId="2">#REF!</definedName>
    <definedName name="ES4_29">#REF!</definedName>
    <definedName name="ES4_3" localSheetId="1">#REF!</definedName>
    <definedName name="ES4_3" localSheetId="2">#REF!</definedName>
    <definedName name="ES4_3">#REF!</definedName>
    <definedName name="ES4_30" localSheetId="1">#REF!</definedName>
    <definedName name="ES4_30" localSheetId="2">#REF!</definedName>
    <definedName name="ES4_30">#REF!</definedName>
    <definedName name="ES4_31" localSheetId="1">#REF!</definedName>
    <definedName name="ES4_31" localSheetId="2">#REF!</definedName>
    <definedName name="ES4_31">#REF!</definedName>
    <definedName name="ES4_32" localSheetId="1">#REF!</definedName>
    <definedName name="ES4_32" localSheetId="2">#REF!</definedName>
    <definedName name="ES4_32">#REF!</definedName>
    <definedName name="ES4_33" localSheetId="1">#REF!</definedName>
    <definedName name="ES4_33" localSheetId="2">#REF!</definedName>
    <definedName name="ES4_33">#REF!</definedName>
    <definedName name="ES4_34" localSheetId="1">#REF!</definedName>
    <definedName name="ES4_34" localSheetId="2">#REF!</definedName>
    <definedName name="ES4_34">#REF!</definedName>
    <definedName name="ES4_35" localSheetId="1">#REF!</definedName>
    <definedName name="ES4_35" localSheetId="2">#REF!</definedName>
    <definedName name="ES4_35">#REF!</definedName>
    <definedName name="ES4_36" localSheetId="1">#REF!</definedName>
    <definedName name="ES4_36" localSheetId="2">#REF!</definedName>
    <definedName name="ES4_36">#REF!</definedName>
    <definedName name="ES4_37" localSheetId="1">#REF!</definedName>
    <definedName name="ES4_37" localSheetId="2">#REF!</definedName>
    <definedName name="ES4_37">#REF!</definedName>
    <definedName name="ES4_38" localSheetId="1">#REF!</definedName>
    <definedName name="ES4_38" localSheetId="2">#REF!</definedName>
    <definedName name="ES4_38">#REF!</definedName>
    <definedName name="ES4_39" localSheetId="1">#REF!</definedName>
    <definedName name="ES4_39" localSheetId="2">#REF!</definedName>
    <definedName name="ES4_39">#REF!</definedName>
    <definedName name="ES4_4" localSheetId="1">#REF!</definedName>
    <definedName name="ES4_4" localSheetId="2">#REF!</definedName>
    <definedName name="ES4_4">#REF!</definedName>
    <definedName name="ES4_40" localSheetId="1">#REF!</definedName>
    <definedName name="ES4_40" localSheetId="2">#REF!</definedName>
    <definedName name="ES4_40">#REF!</definedName>
    <definedName name="ES4_41" localSheetId="1">#REF!</definedName>
    <definedName name="ES4_41" localSheetId="2">#REF!</definedName>
    <definedName name="ES4_41">#REF!</definedName>
    <definedName name="ES4_42" localSheetId="1">#REF!</definedName>
    <definedName name="ES4_42" localSheetId="2">#REF!</definedName>
    <definedName name="ES4_42">#REF!</definedName>
    <definedName name="ES4_43" localSheetId="1">#REF!</definedName>
    <definedName name="ES4_43" localSheetId="2">#REF!</definedName>
    <definedName name="ES4_43">#REF!</definedName>
    <definedName name="ES4_5" localSheetId="1">#REF!</definedName>
    <definedName name="ES4_5" localSheetId="2">#REF!</definedName>
    <definedName name="ES4_5">#REF!</definedName>
    <definedName name="ES4_6" localSheetId="1">#REF!</definedName>
    <definedName name="ES4_6" localSheetId="2">#REF!</definedName>
    <definedName name="ES4_6">#REF!</definedName>
    <definedName name="ES4_7" localSheetId="1">#REF!</definedName>
    <definedName name="ES4_7" localSheetId="2">#REF!</definedName>
    <definedName name="ES4_7">#REF!</definedName>
    <definedName name="ES4_8" localSheetId="1">#REF!</definedName>
    <definedName name="ES4_8" localSheetId="2">#REF!</definedName>
    <definedName name="ES4_8">#REF!</definedName>
    <definedName name="ES4_9" localSheetId="1">#REF!</definedName>
    <definedName name="ES4_9" localSheetId="2">#REF!</definedName>
    <definedName name="ES4_9">#REF!</definedName>
    <definedName name="ES5_1" localSheetId="1">#REF!</definedName>
    <definedName name="ES5_1" localSheetId="2">#REF!</definedName>
    <definedName name="ES5_1">#REF!</definedName>
    <definedName name="ES5_10" localSheetId="1">#REF!</definedName>
    <definedName name="ES5_10" localSheetId="2">#REF!</definedName>
    <definedName name="ES5_10">#REF!</definedName>
    <definedName name="ES5_11" localSheetId="1">#REF!</definedName>
    <definedName name="ES5_11" localSheetId="2">#REF!</definedName>
    <definedName name="ES5_11">#REF!</definedName>
    <definedName name="ES5_12" localSheetId="1">#REF!</definedName>
    <definedName name="ES5_12" localSheetId="2">#REF!</definedName>
    <definedName name="ES5_12">#REF!</definedName>
    <definedName name="ES5_13" localSheetId="1">#REF!</definedName>
    <definedName name="ES5_13" localSheetId="2">#REF!</definedName>
    <definedName name="ES5_13">#REF!</definedName>
    <definedName name="ES5_14" localSheetId="1">#REF!</definedName>
    <definedName name="ES5_14" localSheetId="2">#REF!</definedName>
    <definedName name="ES5_14">#REF!</definedName>
    <definedName name="ES5_15" localSheetId="1">#REF!</definedName>
    <definedName name="ES5_15" localSheetId="2">#REF!</definedName>
    <definedName name="ES5_15">#REF!</definedName>
    <definedName name="ES5_16" localSheetId="1">#REF!</definedName>
    <definedName name="ES5_16" localSheetId="2">#REF!</definedName>
    <definedName name="ES5_16">#REF!</definedName>
    <definedName name="ES5_17" localSheetId="1">#REF!</definedName>
    <definedName name="ES5_17" localSheetId="2">#REF!</definedName>
    <definedName name="ES5_17">#REF!</definedName>
    <definedName name="ES5_18" localSheetId="1">#REF!</definedName>
    <definedName name="ES5_18" localSheetId="2">#REF!</definedName>
    <definedName name="ES5_18">#REF!</definedName>
    <definedName name="ES5_19" localSheetId="1">#REF!</definedName>
    <definedName name="ES5_19" localSheetId="2">#REF!</definedName>
    <definedName name="ES5_19">#REF!</definedName>
    <definedName name="ES5_2" localSheetId="1">#REF!</definedName>
    <definedName name="ES5_2" localSheetId="2">#REF!</definedName>
    <definedName name="ES5_2">#REF!</definedName>
    <definedName name="ES5_20" localSheetId="1">#REF!</definedName>
    <definedName name="ES5_20" localSheetId="2">#REF!</definedName>
    <definedName name="ES5_20">#REF!</definedName>
    <definedName name="ES5_21" localSheetId="1">#REF!</definedName>
    <definedName name="ES5_21" localSheetId="2">#REF!</definedName>
    <definedName name="ES5_21">#REF!</definedName>
    <definedName name="ES5_22" localSheetId="1">#REF!</definedName>
    <definedName name="ES5_22" localSheetId="2">#REF!</definedName>
    <definedName name="ES5_22">#REF!</definedName>
    <definedName name="ES5_23" localSheetId="1">#REF!</definedName>
    <definedName name="ES5_23" localSheetId="2">#REF!</definedName>
    <definedName name="ES5_23">#REF!</definedName>
    <definedName name="ES5_24" localSheetId="1">#REF!</definedName>
    <definedName name="ES5_24" localSheetId="2">#REF!</definedName>
    <definedName name="ES5_24">#REF!</definedName>
    <definedName name="ES5_25" localSheetId="1">#REF!</definedName>
    <definedName name="ES5_25" localSheetId="2">#REF!</definedName>
    <definedName name="ES5_25">#REF!</definedName>
    <definedName name="ES5_26" localSheetId="1">#REF!</definedName>
    <definedName name="ES5_26" localSheetId="2">#REF!</definedName>
    <definedName name="ES5_26">#REF!</definedName>
    <definedName name="ES5_27" localSheetId="1">#REF!</definedName>
    <definedName name="ES5_27" localSheetId="2">#REF!</definedName>
    <definedName name="ES5_27">#REF!</definedName>
    <definedName name="ES5_28" localSheetId="1">#REF!</definedName>
    <definedName name="ES5_28" localSheetId="2">#REF!</definedName>
    <definedName name="ES5_28">#REF!</definedName>
    <definedName name="ES5_29" localSheetId="1">#REF!</definedName>
    <definedName name="ES5_29" localSheetId="2">#REF!</definedName>
    <definedName name="ES5_29">#REF!</definedName>
    <definedName name="ES5_3" localSheetId="1">#REF!</definedName>
    <definedName name="ES5_3" localSheetId="2">#REF!</definedName>
    <definedName name="ES5_3">#REF!</definedName>
    <definedName name="ES5_30" localSheetId="1">#REF!</definedName>
    <definedName name="ES5_30" localSheetId="2">#REF!</definedName>
    <definedName name="ES5_30">#REF!</definedName>
    <definedName name="ES5_31" localSheetId="1">#REF!</definedName>
    <definedName name="ES5_31" localSheetId="2">#REF!</definedName>
    <definedName name="ES5_31">#REF!</definedName>
    <definedName name="ES5_32" localSheetId="1">#REF!</definedName>
    <definedName name="ES5_32" localSheetId="2">#REF!</definedName>
    <definedName name="ES5_32">#REF!</definedName>
    <definedName name="ES5_33" localSheetId="1">#REF!</definedName>
    <definedName name="ES5_33" localSheetId="2">#REF!</definedName>
    <definedName name="ES5_33">#REF!</definedName>
    <definedName name="ES5_34" localSheetId="1">#REF!</definedName>
    <definedName name="ES5_34" localSheetId="2">#REF!</definedName>
    <definedName name="ES5_34">#REF!</definedName>
    <definedName name="ES5_35" localSheetId="1">#REF!</definedName>
    <definedName name="ES5_35" localSheetId="2">#REF!</definedName>
    <definedName name="ES5_35">#REF!</definedName>
    <definedName name="ES5_36" localSheetId="1">#REF!</definedName>
    <definedName name="ES5_36" localSheetId="2">#REF!</definedName>
    <definedName name="ES5_36">#REF!</definedName>
    <definedName name="ES5_37" localSheetId="1">#REF!</definedName>
    <definedName name="ES5_37" localSheetId="2">#REF!</definedName>
    <definedName name="ES5_37">#REF!</definedName>
    <definedName name="ES5_38" localSheetId="1">#REF!</definedName>
    <definedName name="ES5_38" localSheetId="2">#REF!</definedName>
    <definedName name="ES5_38">#REF!</definedName>
    <definedName name="ES5_39" localSheetId="1">#REF!</definedName>
    <definedName name="ES5_39" localSheetId="2">#REF!</definedName>
    <definedName name="ES5_39">#REF!</definedName>
    <definedName name="ES5_4" localSheetId="1">#REF!</definedName>
    <definedName name="ES5_4" localSheetId="2">#REF!</definedName>
    <definedName name="ES5_4">#REF!</definedName>
    <definedName name="ES5_40" localSheetId="1">#REF!</definedName>
    <definedName name="ES5_40" localSheetId="2">#REF!</definedName>
    <definedName name="ES5_40">#REF!</definedName>
    <definedName name="ES5_41" localSheetId="1">#REF!</definedName>
    <definedName name="ES5_41" localSheetId="2">#REF!</definedName>
    <definedName name="ES5_41">#REF!</definedName>
    <definedName name="ES5_42" localSheetId="1">#REF!</definedName>
    <definedName name="ES5_42" localSheetId="2">#REF!</definedName>
    <definedName name="ES5_42">#REF!</definedName>
    <definedName name="ES5_43" localSheetId="1">#REF!</definedName>
    <definedName name="ES5_43" localSheetId="2">#REF!</definedName>
    <definedName name="ES5_43">#REF!</definedName>
    <definedName name="ES5_5" localSheetId="1">#REF!</definedName>
    <definedName name="ES5_5" localSheetId="2">#REF!</definedName>
    <definedName name="ES5_5">#REF!</definedName>
    <definedName name="ES5_6" localSheetId="1">#REF!</definedName>
    <definedName name="ES5_6" localSheetId="2">#REF!</definedName>
    <definedName name="ES5_6">#REF!</definedName>
    <definedName name="ES5_7" localSheetId="1">#REF!</definedName>
    <definedName name="ES5_7" localSheetId="2">#REF!</definedName>
    <definedName name="ES5_7">#REF!</definedName>
    <definedName name="ES5_8" localSheetId="1">#REF!</definedName>
    <definedName name="ES5_8" localSheetId="2">#REF!</definedName>
    <definedName name="ES5_8">#REF!</definedName>
    <definedName name="ES5_9" localSheetId="1">#REF!</definedName>
    <definedName name="ES5_9" localSheetId="2">#REF!</definedName>
    <definedName name="ES5_9">#REF!</definedName>
    <definedName name="ES6_1" localSheetId="1">#REF!</definedName>
    <definedName name="ES6_1" localSheetId="2">#REF!</definedName>
    <definedName name="ES6_1">#REF!</definedName>
    <definedName name="ES6_10" localSheetId="1">#REF!</definedName>
    <definedName name="ES6_10" localSheetId="2">#REF!</definedName>
    <definedName name="ES6_10">#REF!</definedName>
    <definedName name="ES6_11" localSheetId="1">#REF!</definedName>
    <definedName name="ES6_11" localSheetId="2">#REF!</definedName>
    <definedName name="ES6_11">#REF!</definedName>
    <definedName name="ES6_12" localSheetId="1">#REF!</definedName>
    <definedName name="ES6_12" localSheetId="2">#REF!</definedName>
    <definedName name="ES6_12">#REF!</definedName>
    <definedName name="ES6_13" localSheetId="1">#REF!</definedName>
    <definedName name="ES6_13" localSheetId="2">#REF!</definedName>
    <definedName name="ES6_13">#REF!</definedName>
    <definedName name="ES6_14" localSheetId="1">#REF!</definedName>
    <definedName name="ES6_14" localSheetId="2">#REF!</definedName>
    <definedName name="ES6_14">#REF!</definedName>
    <definedName name="ES6_15" localSheetId="1">#REF!</definedName>
    <definedName name="ES6_15" localSheetId="2">#REF!</definedName>
    <definedName name="ES6_15">#REF!</definedName>
    <definedName name="ES6_16" localSheetId="1">#REF!</definedName>
    <definedName name="ES6_16" localSheetId="2">#REF!</definedName>
    <definedName name="ES6_16">#REF!</definedName>
    <definedName name="ES6_17" localSheetId="1">#REF!</definedName>
    <definedName name="ES6_17" localSheetId="2">#REF!</definedName>
    <definedName name="ES6_17">#REF!</definedName>
    <definedName name="ES6_18" localSheetId="1">#REF!</definedName>
    <definedName name="ES6_18" localSheetId="2">#REF!</definedName>
    <definedName name="ES6_18">#REF!</definedName>
    <definedName name="ES6_19" localSheetId="1">#REF!</definedName>
    <definedName name="ES6_19" localSheetId="2">#REF!</definedName>
    <definedName name="ES6_19">#REF!</definedName>
    <definedName name="ES6_2" localSheetId="1">#REF!</definedName>
    <definedName name="ES6_2" localSheetId="2">#REF!</definedName>
    <definedName name="ES6_2">#REF!</definedName>
    <definedName name="ES6_20" localSheetId="1">#REF!</definedName>
    <definedName name="ES6_20" localSheetId="2">#REF!</definedName>
    <definedName name="ES6_20">#REF!</definedName>
    <definedName name="ES6_21" localSheetId="1">#REF!</definedName>
    <definedName name="ES6_21" localSheetId="2">#REF!</definedName>
    <definedName name="ES6_21">#REF!</definedName>
    <definedName name="ES6_22" localSheetId="1">#REF!</definedName>
    <definedName name="ES6_22" localSheetId="2">#REF!</definedName>
    <definedName name="ES6_22">#REF!</definedName>
    <definedName name="ES6_23" localSheetId="1">#REF!</definedName>
    <definedName name="ES6_23" localSheetId="2">#REF!</definedName>
    <definedName name="ES6_23">#REF!</definedName>
    <definedName name="ES6_24" localSheetId="1">#REF!</definedName>
    <definedName name="ES6_24" localSheetId="2">#REF!</definedName>
    <definedName name="ES6_24">#REF!</definedName>
    <definedName name="ES6_25" localSheetId="1">#REF!</definedName>
    <definedName name="ES6_25" localSheetId="2">#REF!</definedName>
    <definedName name="ES6_25">#REF!</definedName>
    <definedName name="ES6_26" localSheetId="1">#REF!</definedName>
    <definedName name="ES6_26" localSheetId="2">#REF!</definedName>
    <definedName name="ES6_26">#REF!</definedName>
    <definedName name="ES6_27" localSheetId="1">#REF!</definedName>
    <definedName name="ES6_27" localSheetId="2">#REF!</definedName>
    <definedName name="ES6_27">#REF!</definedName>
    <definedName name="ES6_28" localSheetId="1">#REF!</definedName>
    <definedName name="ES6_28" localSheetId="2">#REF!</definedName>
    <definedName name="ES6_28">#REF!</definedName>
    <definedName name="ES6_29" localSheetId="1">#REF!</definedName>
    <definedName name="ES6_29" localSheetId="2">#REF!</definedName>
    <definedName name="ES6_29">#REF!</definedName>
    <definedName name="ES6_3" localSheetId="1">#REF!</definedName>
    <definedName name="ES6_3" localSheetId="2">#REF!</definedName>
    <definedName name="ES6_3">#REF!</definedName>
    <definedName name="ES6_30" localSheetId="1">#REF!</definedName>
    <definedName name="ES6_30" localSheetId="2">#REF!</definedName>
    <definedName name="ES6_30">#REF!</definedName>
    <definedName name="ES6_31" localSheetId="1">#REF!</definedName>
    <definedName name="ES6_31" localSheetId="2">#REF!</definedName>
    <definedName name="ES6_31">#REF!</definedName>
    <definedName name="ES6_32" localSheetId="1">#REF!</definedName>
    <definedName name="ES6_32" localSheetId="2">#REF!</definedName>
    <definedName name="ES6_32">#REF!</definedName>
    <definedName name="ES6_33" localSheetId="1">#REF!</definedName>
    <definedName name="ES6_33" localSheetId="2">#REF!</definedName>
    <definedName name="ES6_33">#REF!</definedName>
    <definedName name="ES6_34" localSheetId="1">#REF!</definedName>
    <definedName name="ES6_34" localSheetId="2">#REF!</definedName>
    <definedName name="ES6_34">#REF!</definedName>
    <definedName name="ES6_35" localSheetId="1">#REF!</definedName>
    <definedName name="ES6_35" localSheetId="2">#REF!</definedName>
    <definedName name="ES6_35">#REF!</definedName>
    <definedName name="ES6_36" localSheetId="1">#REF!</definedName>
    <definedName name="ES6_36" localSheetId="2">#REF!</definedName>
    <definedName name="ES6_36">#REF!</definedName>
    <definedName name="ES6_37" localSheetId="1">#REF!</definedName>
    <definedName name="ES6_37" localSheetId="2">#REF!</definedName>
    <definedName name="ES6_37">#REF!</definedName>
    <definedName name="ES6_38" localSheetId="1">#REF!</definedName>
    <definedName name="ES6_38" localSheetId="2">#REF!</definedName>
    <definedName name="ES6_38">#REF!</definedName>
    <definedName name="ES6_39" localSheetId="1">#REF!</definedName>
    <definedName name="ES6_39" localSheetId="2">#REF!</definedName>
    <definedName name="ES6_39">#REF!</definedName>
    <definedName name="ES6_4" localSheetId="1">#REF!</definedName>
    <definedName name="ES6_4" localSheetId="2">#REF!</definedName>
    <definedName name="ES6_4">#REF!</definedName>
    <definedName name="ES6_40" localSheetId="1">#REF!</definedName>
    <definedName name="ES6_40" localSheetId="2">#REF!</definedName>
    <definedName name="ES6_40">#REF!</definedName>
    <definedName name="ES6_41" localSheetId="1">#REF!</definedName>
    <definedName name="ES6_41" localSheetId="2">#REF!</definedName>
    <definedName name="ES6_41">#REF!</definedName>
    <definedName name="ES6_42" localSheetId="1">#REF!</definedName>
    <definedName name="ES6_42" localSheetId="2">#REF!</definedName>
    <definedName name="ES6_42">#REF!</definedName>
    <definedName name="ES6_43" localSheetId="1">#REF!</definedName>
    <definedName name="ES6_43" localSheetId="2">#REF!</definedName>
    <definedName name="ES6_43">#REF!</definedName>
    <definedName name="ES6_5" localSheetId="1">#REF!</definedName>
    <definedName name="ES6_5" localSheetId="2">#REF!</definedName>
    <definedName name="ES6_5">#REF!</definedName>
    <definedName name="ES6_6" localSheetId="1">#REF!</definedName>
    <definedName name="ES6_6" localSheetId="2">#REF!</definedName>
    <definedName name="ES6_6">#REF!</definedName>
    <definedName name="ES6_7" localSheetId="1">#REF!</definedName>
    <definedName name="ES6_7" localSheetId="2">#REF!</definedName>
    <definedName name="ES6_7">#REF!</definedName>
    <definedName name="ES6_8" localSheetId="1">#REF!</definedName>
    <definedName name="ES6_8" localSheetId="2">#REF!</definedName>
    <definedName name="ES6_8">#REF!</definedName>
    <definedName name="ES6_9" localSheetId="1">#REF!</definedName>
    <definedName name="ES6_9" localSheetId="2">#REF!</definedName>
    <definedName name="ES6_9">#REF!</definedName>
    <definedName name="ESA" localSheetId="1">#REF!</definedName>
    <definedName name="ESA" localSheetId="2">#REF!</definedName>
    <definedName name="ESA">#REF!</definedName>
    <definedName name="escal58" localSheetId="1">#REF!</definedName>
    <definedName name="escal58" localSheetId="2">#REF!</definedName>
    <definedName name="escal58">#REF!</definedName>
    <definedName name="Escala">[95]TablaInd!$B$101:$C$107</definedName>
    <definedName name="escalaplazo1">#REF!</definedName>
    <definedName name="escalerasoporte">[31]MATERIALES!#REF!</definedName>
    <definedName name="escalon">[31]UNITARIOS_PROYECTO!#REF!</definedName>
    <definedName name="escalones" localSheetId="1">#REF!</definedName>
    <definedName name="escalones" localSheetId="2">#REF!</definedName>
    <definedName name="escalones">#REF!</definedName>
    <definedName name="Escalones_3_4__con_anticorrosivo" localSheetId="1">#REF!</definedName>
    <definedName name="Escalones_3_4__con_anticorrosivo" localSheetId="2">#REF!</definedName>
    <definedName name="Escalones_3_4__con_anticorrosivo">#REF!</definedName>
    <definedName name="ESCOMBRERA" localSheetId="1">#REF!</definedName>
    <definedName name="ESCOMBRERA" localSheetId="2">#REF!</definedName>
    <definedName name="ESCOMBRERA">#REF!</definedName>
    <definedName name="ESCOMBRERA_MUNICIPAL" localSheetId="1">#REF!</definedName>
    <definedName name="ESCOMBRERA_MUNICIPAL" localSheetId="2">#REF!</definedName>
    <definedName name="ESCOMBRERA_MUNICIPAL">#REF!</definedName>
    <definedName name="ESE" localSheetId="1">#REF!</definedName>
    <definedName name="ESE" localSheetId="2">#REF!</definedName>
    <definedName name="ESE">#REF!</definedName>
    <definedName name="Esferas_reflectivas" localSheetId="1">#REF!</definedName>
    <definedName name="Esferas_reflectivas" localSheetId="2">#REF!</definedName>
    <definedName name="Esferas_reflectivas">#REF!</definedName>
    <definedName name="esmaltadoi" localSheetId="1">#REF!</definedName>
    <definedName name="esmaltadoi" localSheetId="2">#REF!</definedName>
    <definedName name="esmaltadoi">#REF!</definedName>
    <definedName name="ESMALTE" localSheetId="1">#REF!</definedName>
    <definedName name="ESMALTE" localSheetId="2">#REF!</definedName>
    <definedName name="ESMALTE">#REF!</definedName>
    <definedName name="ESP_PAV">#REF!</definedName>
    <definedName name="ESP1S">#REF!</definedName>
    <definedName name="ESP2S">#REF!</definedName>
    <definedName name="ESPE" localSheetId="1">#REF!</definedName>
    <definedName name="ESPE" localSheetId="2">#REF!</definedName>
    <definedName name="ESPE">#REF!</definedName>
    <definedName name="Especialista_en_catastro" localSheetId="1">#REF!</definedName>
    <definedName name="Especialista_en_catastro" localSheetId="2">#REF!</definedName>
    <definedName name="Especialista_en_catastro">#REF!</definedName>
    <definedName name="ESPECIFICACION" localSheetId="1">#REF!</definedName>
    <definedName name="ESPECIFICACION" localSheetId="2">#REF!</definedName>
    <definedName name="ESPECIFICACION">#REF!</definedName>
    <definedName name="Especificación" localSheetId="1">#REF!</definedName>
    <definedName name="Especificación" localSheetId="2">#REF!</definedName>
    <definedName name="Especificación">#REF!</definedName>
    <definedName name="espejo">#REF!</definedName>
    <definedName name="ESPEJO_4_MM" localSheetId="1">#REF!</definedName>
    <definedName name="ESPEJO_4_MM" localSheetId="2">#REF!</definedName>
    <definedName name="ESPEJO_4_MM">#REF!</definedName>
    <definedName name="ESPEJO_4mm" localSheetId="1">#REF!</definedName>
    <definedName name="ESPEJO_4mm" localSheetId="2">#REF!</definedName>
    <definedName name="ESPEJO_4mm">#REF!</definedName>
    <definedName name="espejo1">#REF!</definedName>
    <definedName name="ESPESOR">#REF!</definedName>
    <definedName name="ESPINAL">#REF!</definedName>
    <definedName name="ESPR">#REF!</definedName>
    <definedName name="EST10A" localSheetId="1">#REF!</definedName>
    <definedName name="EST10A" localSheetId="2">#REF!</definedName>
    <definedName name="EST10A">#REF!</definedName>
    <definedName name="EST11A" localSheetId="1">#REF!</definedName>
    <definedName name="EST11A" localSheetId="2">#REF!</definedName>
    <definedName name="EST11A">#REF!</definedName>
    <definedName name="ESTA" localSheetId="1">#REF!</definedName>
    <definedName name="ESTA" localSheetId="2">#REF!</definedName>
    <definedName name="ESTA">#REF!</definedName>
    <definedName name="ESTACA" localSheetId="1">#REF!</definedName>
    <definedName name="ESTACA" localSheetId="2">#REF!</definedName>
    <definedName name="ESTACA">#REF!</definedName>
    <definedName name="Estaca_2_x2_x0.50m" localSheetId="1">#REF!</definedName>
    <definedName name="Estaca_2_x2_x0.50m" localSheetId="2">#REF!</definedName>
    <definedName name="Estaca_2_x2_x0.50m">#REF!</definedName>
    <definedName name="ESTACAS_80_cm" localSheetId="1">#REF!</definedName>
    <definedName name="ESTACAS_80_cm" localSheetId="2">#REF!</definedName>
    <definedName name="ESTACAS_80_cm">#REF!</definedName>
    <definedName name="ESTACAS_de_5_5_10" localSheetId="1">#REF!</definedName>
    <definedName name="ESTACAS_de_5_5_10" localSheetId="2">#REF!</definedName>
    <definedName name="ESTACAS_de_5_5_10">#REF!</definedName>
    <definedName name="Estados" localSheetId="1">#REF!</definedName>
    <definedName name="Estados" localSheetId="2">#REF!</definedName>
    <definedName name="Estados">#REF!</definedName>
    <definedName name="estc">#REF!</definedName>
    <definedName name="Estimate_Factor">1</definedName>
    <definedName name="ESTRAE" localSheetId="1">#REF!</definedName>
    <definedName name="ESTRAE" localSheetId="2">#REF!</definedName>
    <definedName name="ESTRAE">#REF!</definedName>
    <definedName name="ESTRATO">#REF!</definedName>
    <definedName name="ESTRU" localSheetId="1">#REF!</definedName>
    <definedName name="ESTRU" localSheetId="2">#REF!</definedName>
    <definedName name="ESTRU">#REF!</definedName>
    <definedName name="ESTRUCTURA" localSheetId="1" hidden="1">{#N/A,#N/A,TRUE,"INGENIERIA";#N/A,#N/A,TRUE,"COMPRAS";#N/A,#N/A,TRUE,"DIRECCION";#N/A,#N/A,TRUE,"RESUMEN"}</definedName>
    <definedName name="ESTRUCTURA" localSheetId="2" hidden="1">{#N/A,#N/A,TRUE,"INGENIERIA";#N/A,#N/A,TRUE,"COMPRAS";#N/A,#N/A,TRUE,"DIRECCION";#N/A,#N/A,TRUE,"RESUMEN"}</definedName>
    <definedName name="ESTRUCTURA" hidden="1">{#N/A,#N/A,TRUE,"INGENIERIA";#N/A,#N/A,TRUE,"COMPRAS";#N/A,#N/A,TRUE,"DIRECCION";#N/A,#N/A,TRUE,"RESUMEN"}</definedName>
    <definedName name="ESTRUCTURA_DE_SOPORTE" localSheetId="1">#REF!</definedName>
    <definedName name="ESTRUCTURA_DE_SOPORTE" localSheetId="2">#REF!</definedName>
    <definedName name="ESTRUCTURA_DE_SOPORTE">#REF!</definedName>
    <definedName name="ESTRUCTURAS" localSheetId="1">#REF!</definedName>
    <definedName name="ESTRUCTURAS" localSheetId="2">#REF!</definedName>
    <definedName name="ESTRUCTURAS">#REF!</definedName>
    <definedName name="ETAP" localSheetId="1">#REF!</definedName>
    <definedName name="ETAP" localSheetId="2">#REF!</definedName>
    <definedName name="ETAP">#REF!</definedName>
    <definedName name="ETAPA_PACC" localSheetId="1">#REF!</definedName>
    <definedName name="ETAPA_PACC" localSheetId="2">#REF!</definedName>
    <definedName name="ETAPA_PACC">#REF!</definedName>
    <definedName name="ETAPA1">#REF!</definedName>
    <definedName name="ETAPA2">#REF!</definedName>
    <definedName name="ETAPA3">#REF!</definedName>
    <definedName name="ETAPA4">#REF!</definedName>
    <definedName name="ETERNIT6" localSheetId="1">#REF!</definedName>
    <definedName name="ETERNIT6" localSheetId="2">#REF!</definedName>
    <definedName name="ETERNIT6">#REF!</definedName>
    <definedName name="etertgg" localSheetId="1" hidden="1">{"via1",#N/A,TRUE,"general";"via2",#N/A,TRUE,"general";"via3",#N/A,TRUE,"general"}</definedName>
    <definedName name="etertgg" localSheetId="2" hidden="1">{"via1",#N/A,TRUE,"general";"via2",#N/A,TRUE,"general";"via3",#N/A,TRUE,"general"}</definedName>
    <definedName name="etertgg" hidden="1">{"via1",#N/A,TRUE,"general";"via2",#N/A,TRUE,"general";"via3",#N/A,TRUE,"general"}</definedName>
    <definedName name="etertgg_1" localSheetId="1" hidden="1">{"via1",#N/A,TRUE,"general";"via2",#N/A,TRUE,"general";"via3",#N/A,TRUE,"general"}</definedName>
    <definedName name="etertgg_1" localSheetId="2" hidden="1">{"via1",#N/A,TRUE,"general";"via2",#N/A,TRUE,"general";"via3",#N/A,TRUE,"general"}</definedName>
    <definedName name="etertgg_1" hidden="1">{"via1",#N/A,TRUE,"general";"via2",#N/A,TRUE,"general";"via3",#N/A,TRUE,"general"}</definedName>
    <definedName name="etertt" localSheetId="1" hidden="1">{#N/A,#N/A,TRUE,"1842CWN0"}</definedName>
    <definedName name="etertt" localSheetId="2" hidden="1">{#N/A,#N/A,TRUE,"1842CWN0"}</definedName>
    <definedName name="etertt" hidden="1">{#N/A,#N/A,TRUE,"1842CWN0"}</definedName>
    <definedName name="etewt" localSheetId="1" hidden="1">{"TAB1",#N/A,TRUE,"GENERAL";"TAB2",#N/A,TRUE,"GENERAL";"TAB3",#N/A,TRUE,"GENERAL";"TAB4",#N/A,TRUE,"GENERAL";"TAB5",#N/A,TRUE,"GENERAL"}</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ewt_1" localSheetId="1" hidden="1">{"TAB1",#N/A,TRUE,"GENERAL";"TAB2",#N/A,TRUE,"GENERAL";"TAB3",#N/A,TRUE,"GENERAL";"TAB4",#N/A,TRUE,"GENERAL";"TAB5",#N/A,TRUE,"GENERAL"}</definedName>
    <definedName name="etewt_1" localSheetId="2" hidden="1">{"TAB1",#N/A,TRUE,"GENERAL";"TAB2",#N/A,TRUE,"GENERAL";"TAB3",#N/A,TRUE,"GENERAL";"TAB4",#N/A,TRUE,"GENERAL";"TAB5",#N/A,TRUE,"GENERAL"}</definedName>
    <definedName name="etewt_1" hidden="1">{"TAB1",#N/A,TRUE,"GENERAL";"TAB2",#N/A,TRUE,"GENERAL";"TAB3",#N/A,TRUE,"GENERAL";"TAB4",#N/A,TRUE,"GENERAL";"TAB5",#N/A,TRUE,"GENERAL"}</definedName>
    <definedName name="etffg">'[96]Ba Da'!$B$218</definedName>
    <definedName name="etu" localSheetId="1" hidden="1">{"via1",#N/A,TRUE,"general";"via2",#N/A,TRUE,"general";"via3",#N/A,TRUE,"general"}</definedName>
    <definedName name="etu" localSheetId="2" hidden="1">{"via1",#N/A,TRUE,"general";"via2",#N/A,TRUE,"general";"via3",#N/A,TRUE,"general"}</definedName>
    <definedName name="etu" hidden="1">{"via1",#N/A,TRUE,"general";"via2",#N/A,TRUE,"general";"via3",#N/A,TRUE,"general"}</definedName>
    <definedName name="etu_1" localSheetId="1" hidden="1">{"via1",#N/A,TRUE,"general";"via2",#N/A,TRUE,"general";"via3",#N/A,TRUE,"general"}</definedName>
    <definedName name="etu_1" localSheetId="2" hidden="1">{"via1",#N/A,TRUE,"general";"via2",#N/A,TRUE,"general";"via3",#N/A,TRUE,"general"}</definedName>
    <definedName name="etu_1" hidden="1">{"via1",#N/A,TRUE,"general";"via2",#N/A,TRUE,"general";"via3",#N/A,TRUE,"general"}</definedName>
    <definedName name="etueh" localSheetId="1"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ueh_1" localSheetId="1" hidden="1">{"via1",#N/A,TRUE,"general";"via2",#N/A,TRUE,"general";"via3",#N/A,TRUE,"general"}</definedName>
    <definedName name="etueh_1" localSheetId="2" hidden="1">{"via1",#N/A,TRUE,"general";"via2",#N/A,TRUE,"general";"via3",#N/A,TRUE,"general"}</definedName>
    <definedName name="etueh_1" hidden="1">{"via1",#N/A,TRUE,"general";"via2",#N/A,TRUE,"general";"via3",#N/A,TRUE,"general"}</definedName>
    <definedName name="etyty" localSheetId="1"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ty_1" localSheetId="1" hidden="1">{"via1",#N/A,TRUE,"general";"via2",#N/A,TRUE,"general";"via3",#N/A,TRUE,"general"}</definedName>
    <definedName name="etyty_1" localSheetId="2" hidden="1">{"via1",#N/A,TRUE,"general";"via2",#N/A,TRUE,"general";"via3",#N/A,TRUE,"general"}</definedName>
    <definedName name="etyty_1" hidden="1">{"via1",#N/A,TRUE,"general";"via2",#N/A,TRUE,"general";"via3",#N/A,TRUE,"general"}</definedName>
    <definedName name="etyu" localSheetId="1" hidden="1">{"TAB1",#N/A,TRUE,"GENERAL";"TAB2",#N/A,TRUE,"GENERAL";"TAB3",#N/A,TRUE,"GENERAL";"TAB4",#N/A,TRUE,"GENERAL";"TAB5",#N/A,TRUE,"GENERAL"}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tyu_1" localSheetId="1" hidden="1">{"TAB1",#N/A,TRUE,"GENERAL";"TAB2",#N/A,TRUE,"GENERAL";"TAB3",#N/A,TRUE,"GENERAL";"TAB4",#N/A,TRUE,"GENERAL";"TAB5",#N/A,TRUE,"GENERAL"}</definedName>
    <definedName name="etyu_1" localSheetId="2" hidden="1">{"TAB1",#N/A,TRUE,"GENERAL";"TAB2",#N/A,TRUE,"GENERAL";"TAB3",#N/A,TRUE,"GENERAL";"TAB4",#N/A,TRUE,"GENERAL";"TAB5",#N/A,TRUE,"GENERAL"}</definedName>
    <definedName name="etyu_1" hidden="1">{"TAB1",#N/A,TRUE,"GENERAL";"TAB2",#N/A,TRUE,"GENERAL";"TAB3",#N/A,TRUE,"GENERAL";"TAB4",#N/A,TRUE,"GENERAL";"TAB5",#N/A,TRUE,"GENERAL"}</definedName>
    <definedName name="eu" localSheetId="1" hidden="1">{"via1",#N/A,TRUE,"general";"via2",#N/A,TRUE,"general";"via3",#N/A,TRUE,"general"}</definedName>
    <definedName name="eu" localSheetId="2" hidden="1">{"via1",#N/A,TRUE,"general";"via2",#N/A,TRUE,"general";"via3",#N/A,TRUE,"general"}</definedName>
    <definedName name="eu" hidden="1">{"via1",#N/A,TRUE,"general";"via2",#N/A,TRUE,"general";"via3",#N/A,TRUE,"general"}</definedName>
    <definedName name="eu_1" localSheetId="1" hidden="1">{"via1",#N/A,TRUE,"general";"via2",#N/A,TRUE,"general";"via3",#N/A,TRUE,"general"}</definedName>
    <definedName name="eu_1" localSheetId="2" hidden="1">{"via1",#N/A,TRUE,"general";"via2",#N/A,TRUE,"general";"via3",#N/A,TRUE,"general"}</definedName>
    <definedName name="eu_1" hidden="1">{"via1",#N/A,TRUE,"general";"via2",#N/A,TRUE,"general";"via3",#N/A,TRUE,"general"}</definedName>
    <definedName name="eut" localSheetId="1"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t_1" localSheetId="1" hidden="1">{"via1",#N/A,TRUE,"general";"via2",#N/A,TRUE,"general";"via3",#N/A,TRUE,"general"}</definedName>
    <definedName name="eut_1" localSheetId="2" hidden="1">{"via1",#N/A,TRUE,"general";"via2",#N/A,TRUE,"general";"via3",#N/A,TRUE,"general"}</definedName>
    <definedName name="eut_1" hidden="1">{"via1",#N/A,TRUE,"general";"via2",#N/A,TRUE,"general";"via3",#N/A,TRUE,"general"}</definedName>
    <definedName name="euyt" localSheetId="1" hidden="1">{"TAB1",#N/A,TRUE,"GENERAL";"TAB2",#N/A,TRUE,"GENERAL";"TAB3",#N/A,TRUE,"GENERAL";"TAB4",#N/A,TRUE,"GENERAL";"TAB5",#N/A,TRUE,"GENERAL"}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uyt_1" localSheetId="1" hidden="1">{"TAB1",#N/A,TRUE,"GENERAL";"TAB2",#N/A,TRUE,"GENERAL";"TAB3",#N/A,TRUE,"GENERAL";"TAB4",#N/A,TRUE,"GENERAL";"TAB5",#N/A,TRUE,"GENERAL"}</definedName>
    <definedName name="euyt_1" localSheetId="2" hidden="1">{"TAB1",#N/A,TRUE,"GENERAL";"TAB2",#N/A,TRUE,"GENERAL";"TAB3",#N/A,TRUE,"GENERAL";"TAB4",#N/A,TRUE,"GENERAL";"TAB5",#N/A,TRUE,"GENERAL"}</definedName>
    <definedName name="euyt_1" hidden="1">{"TAB1",#N/A,TRUE,"GENERAL";"TAB2",#N/A,TRUE,"GENERAL";"TAB3",#N/A,TRUE,"GENERAL";"TAB4",#N/A,TRUE,"GENERAL";"TAB5",#N/A,TRUE,"GENERAL"}</definedName>
    <definedName name="ev.Calculation" hidden="1">-4135</definedName>
    <definedName name="ev.Initialized" hidden="1">FALSE</definedName>
    <definedName name="EW" localSheetId="1">#REF!</definedName>
    <definedName name="EW" localSheetId="2">#REF!</definedName>
    <definedName name="EW">#REF!</definedName>
    <definedName name="ewegt" localSheetId="1" hidden="1">{"TAB1",#N/A,TRUE,"GENERAL";"TAB2",#N/A,TRUE,"GENERAL";"TAB3",#N/A,TRUE,"GENERAL";"TAB4",#N/A,TRUE,"GENERAL";"TAB5",#N/A,TRUE,"GENERAL"}</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egt_1" localSheetId="1" hidden="1">{"TAB1",#N/A,TRUE,"GENERAL";"TAB2",#N/A,TRUE,"GENERAL";"TAB3",#N/A,TRUE,"GENERAL";"TAB4",#N/A,TRUE,"GENERAL";"TAB5",#N/A,TRUE,"GENERAL"}</definedName>
    <definedName name="ewegt_1" localSheetId="2" hidden="1">{"TAB1",#N/A,TRUE,"GENERAL";"TAB2",#N/A,TRUE,"GENERAL";"TAB3",#N/A,TRUE,"GENERAL";"TAB4",#N/A,TRUE,"GENERAL";"TAB5",#N/A,TRUE,"GENERAL"}</definedName>
    <definedName name="ewegt_1" hidden="1">{"TAB1",#N/A,TRUE,"GENERAL";"TAB2",#N/A,TRUE,"GENERAL";"TAB3",#N/A,TRUE,"GENERAL";"TAB4",#N/A,TRUE,"GENERAL";"TAB5",#N/A,TRUE,"GENERAL"}</definedName>
    <definedName name="ewfewfg" localSheetId="1"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fewfg_1" localSheetId="1" hidden="1">{"TAB1",#N/A,TRUE,"GENERAL";"TAB2",#N/A,TRUE,"GENERAL";"TAB3",#N/A,TRUE,"GENERAL";"TAB4",#N/A,TRUE,"GENERAL";"TAB5",#N/A,TRUE,"GENERAL"}</definedName>
    <definedName name="ewfewfg_1" localSheetId="2" hidden="1">{"TAB1",#N/A,TRUE,"GENERAL";"TAB2",#N/A,TRUE,"GENERAL";"TAB3",#N/A,TRUE,"GENERAL";"TAB4",#N/A,TRUE,"GENERAL";"TAB5",#N/A,TRUE,"GENERAL"}</definedName>
    <definedName name="ewfewfg_1" hidden="1">{"TAB1",#N/A,TRUE,"GENERAL";"TAB2",#N/A,TRUE,"GENERAL";"TAB3",#N/A,TRUE,"GENERAL";"TAB4",#N/A,TRUE,"GENERAL";"TAB5",#N/A,TRUE,"GENERAL"}</definedName>
    <definedName name="ewqr">[61]Validaciones!#REF!</definedName>
    <definedName name="ewre" localSheetId="1"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_1" localSheetId="1" hidden="1">{"TAB1",#N/A,TRUE,"GENERAL";"TAB2",#N/A,TRUE,"GENERAL";"TAB3",#N/A,TRUE,"GENERAL";"TAB4",#N/A,TRUE,"GENERAL";"TAB5",#N/A,TRUE,"GENERAL"}</definedName>
    <definedName name="ewre_1" localSheetId="2" hidden="1">{"TAB1",#N/A,TRUE,"GENERAL";"TAB2",#N/A,TRUE,"GENERAL";"TAB3",#N/A,TRUE,"GENERAL";"TAB4",#N/A,TRUE,"GENERAL";"TAB5",#N/A,TRUE,"GENERAL"}</definedName>
    <definedName name="ewre_1" hidden="1">{"TAB1",#N/A,TRUE,"GENERAL";"TAB2",#N/A,TRUE,"GENERAL";"TAB3",#N/A,TRUE,"GENERAL";"TAB4",#N/A,TRUE,"GENERAL";"TAB5",#N/A,TRUE,"GENERAL"}</definedName>
    <definedName name="ewrewf" localSheetId="1"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ewf_1" localSheetId="1" hidden="1">{"TAB1",#N/A,TRUE,"GENERAL";"TAB2",#N/A,TRUE,"GENERAL";"TAB3",#N/A,TRUE,"GENERAL";"TAB4",#N/A,TRUE,"GENERAL";"TAB5",#N/A,TRUE,"GENERAL"}</definedName>
    <definedName name="ewrewf_1" localSheetId="2" hidden="1">{"TAB1",#N/A,TRUE,"GENERAL";"TAB2",#N/A,TRUE,"GENERAL";"TAB3",#N/A,TRUE,"GENERAL";"TAB4",#N/A,TRUE,"GENERAL";"TAB5",#N/A,TRUE,"GENERAL"}</definedName>
    <definedName name="ewrewf_1" hidden="1">{"TAB1",#N/A,TRUE,"GENERAL";"TAB2",#N/A,TRUE,"GENERAL";"TAB3",#N/A,TRUE,"GENERAL";"TAB4",#N/A,TRUE,"GENERAL";"TAB5",#N/A,TRUE,"GENERAL"}</definedName>
    <definedName name="ewrr" localSheetId="1"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r_1" localSheetId="1" hidden="1">{"TAB1",#N/A,TRUE,"GENERAL";"TAB2",#N/A,TRUE,"GENERAL";"TAB3",#N/A,TRUE,"GENERAL";"TAB4",#N/A,TRUE,"GENERAL";"TAB5",#N/A,TRUE,"GENERAL"}</definedName>
    <definedName name="ewrr_1" localSheetId="2" hidden="1">{"TAB1",#N/A,TRUE,"GENERAL";"TAB2",#N/A,TRUE,"GENERAL";"TAB3",#N/A,TRUE,"GENERAL";"TAB4",#N/A,TRUE,"GENERAL";"TAB5",#N/A,TRUE,"GENERAL"}</definedName>
    <definedName name="ewrr_1" hidden="1">{"TAB1",#N/A,TRUE,"GENERAL";"TAB2",#N/A,TRUE,"GENERAL";"TAB3",#N/A,TRUE,"GENERAL";"TAB4",#N/A,TRUE,"GENERAL";"TAB5",#N/A,TRUE,"GENERAL"}</definedName>
    <definedName name="ewrt" localSheetId="1"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t_1" localSheetId="1" hidden="1">{"TAB1",#N/A,TRUE,"GENERAL";"TAB2",#N/A,TRUE,"GENERAL";"TAB3",#N/A,TRUE,"GENERAL";"TAB4",#N/A,TRUE,"GENERAL";"TAB5",#N/A,TRUE,"GENERAL"}</definedName>
    <definedName name="ewrt_1" localSheetId="2" hidden="1">{"TAB1",#N/A,TRUE,"GENERAL";"TAB2",#N/A,TRUE,"GENERAL";"TAB3",#N/A,TRUE,"GENERAL";"TAB4",#N/A,TRUE,"GENERAL";"TAB5",#N/A,TRUE,"GENERAL"}</definedName>
    <definedName name="ewrt_1" hidden="1">{"TAB1",#N/A,TRUE,"GENERAL";"TAB2",#N/A,TRUE,"GENERAL";"TAB3",#N/A,TRUE,"GENERAL";"TAB4",#N/A,TRUE,"GENERAL";"TAB5",#N/A,TRUE,"GENERAL"}</definedName>
    <definedName name="ewrwer" localSheetId="1"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wrwer_1" localSheetId="1" hidden="1">{"TAB1",#N/A,TRUE,"GENERAL";"TAB2",#N/A,TRUE,"GENERAL";"TAB3",#N/A,TRUE,"GENERAL";"TAB4",#N/A,TRUE,"GENERAL";"TAB5",#N/A,TRUE,"GENERAL"}</definedName>
    <definedName name="ewrwer_1" localSheetId="2" hidden="1">{"TAB1",#N/A,TRUE,"GENERAL";"TAB2",#N/A,TRUE,"GENERAL";"TAB3",#N/A,TRUE,"GENERAL";"TAB4",#N/A,TRUE,"GENERAL";"TAB5",#N/A,TRUE,"GENERAL"}</definedName>
    <definedName name="ewrwer_1" hidden="1">{"TAB1",#N/A,TRUE,"GENERAL";"TAB2",#N/A,TRUE,"GENERAL";"TAB3",#N/A,TRUE,"GENERAL";"TAB4",#N/A,TRUE,"GENERAL";"TAB5",#N/A,TRUE,"GENERAL"}</definedName>
    <definedName name="EX" localSheetId="1" hidden="1">#REF!</definedName>
    <definedName name="EX" localSheetId="2" hidden="1">#REF!</definedName>
    <definedName name="EX" hidden="1">#REF!</definedName>
    <definedName name="EX_1" localSheetId="1" hidden="1">#REF!</definedName>
    <definedName name="EX_1" localSheetId="2" hidden="1">#REF!</definedName>
    <definedName name="EX_1" hidden="1">#REF!</definedName>
    <definedName name="EXC" localSheetId="1">#REF!</definedName>
    <definedName name="EXC" localSheetId="2">#REF!</definedName>
    <definedName name="EXC">#REF!</definedName>
    <definedName name="EXC.POZ">#REF!</definedName>
    <definedName name="EXC.ZAN">#REF!</definedName>
    <definedName name="EXC_12">NA()</definedName>
    <definedName name="Exc1_" localSheetId="1">#REF!</definedName>
    <definedName name="Exc1_" localSheetId="2">#REF!</definedName>
    <definedName name="Exc1_">#REF!</definedName>
    <definedName name="Exc2_" localSheetId="1">#REF!</definedName>
    <definedName name="Exc2_" localSheetId="2">#REF!</definedName>
    <definedName name="Exc2_">#REF!</definedName>
    <definedName name="Exc3_" localSheetId="1">#REF!</definedName>
    <definedName name="Exc3_" localSheetId="2">#REF!</definedName>
    <definedName name="Exc3_">#REF!</definedName>
    <definedName name="Exc4_" localSheetId="1">#REF!</definedName>
    <definedName name="Exc4_" localSheetId="2">#REF!</definedName>
    <definedName name="Exc4_">#REF!</definedName>
    <definedName name="EXCAV_1" localSheetId="1">#REF!</definedName>
    <definedName name="EXCAV_1" localSheetId="2">#REF!</definedName>
    <definedName name="EXCAV_1">#REF!</definedName>
    <definedName name="EXCAV_2" localSheetId="1">#REF!</definedName>
    <definedName name="EXCAV_2" localSheetId="2">#REF!</definedName>
    <definedName name="EXCAV_2">#REF!</definedName>
    <definedName name="EXCAVA1">#REF!</definedName>
    <definedName name="EXCAVA2">#REF!</definedName>
    <definedName name="excavacimi">#REF!</definedName>
    <definedName name="excavacimi1">#REF!</definedName>
    <definedName name="EXCAVACIONES">'[66]PRESUPUESTO '!$G$14</definedName>
    <definedName name="excavman">#REF!</definedName>
    <definedName name="excavmanz">#REF!</definedName>
    <definedName name="exCEL" localSheetId="1">#REF!</definedName>
    <definedName name="exCEL" localSheetId="2">#REF!</definedName>
    <definedName name="exCEL">#REF!</definedName>
    <definedName name="Excel_BuiltIn__FilterDatabase_2">#REF!</definedName>
    <definedName name="Excel_BuiltIn__FilterDatabase_5">#REF!</definedName>
    <definedName name="Excel_BuiltIn_Print_Area_1">#REF!</definedName>
    <definedName name="Excel_BuiltIn_Print_Area_1_1" localSheetId="1">#REF!</definedName>
    <definedName name="Excel_BuiltIn_Print_Area_1_1" localSheetId="2">#REF!</definedName>
    <definedName name="Excel_BuiltIn_Print_Area_1_1">#REF!</definedName>
    <definedName name="Excel_BuiltIn_Print_Area_1_1_1" localSheetId="1">#REF!</definedName>
    <definedName name="Excel_BuiltIn_Print_Area_1_1_1" localSheetId="2">#REF!</definedName>
    <definedName name="Excel_BuiltIn_Print_Area_1_1_1">#REF!</definedName>
    <definedName name="Excel_BuiltIn_Print_Area_1_1_1_1" localSheetId="1">#REF!</definedName>
    <definedName name="Excel_BuiltIn_Print_Area_1_1_1_1" localSheetId="2">#REF!</definedName>
    <definedName name="Excel_BuiltIn_Print_Area_1_1_1_1">#REF!</definedName>
    <definedName name="Excel_BuiltIn_Print_Area_1_1_1_1_1" localSheetId="1">#REF!</definedName>
    <definedName name="Excel_BuiltIn_Print_Area_1_1_1_1_1" localSheetId="2">#REF!</definedName>
    <definedName name="Excel_BuiltIn_Print_Area_1_1_1_1_1">#REF!</definedName>
    <definedName name="Excel_BuiltIn_Print_Area_1_1_1_1_1_1" localSheetId="1">#REF!</definedName>
    <definedName name="Excel_BuiltIn_Print_Area_1_1_1_1_1_1" localSheetId="2">#REF!</definedName>
    <definedName name="Excel_BuiltIn_Print_Area_1_1_1_1_1_1">#REF!</definedName>
    <definedName name="Excel_BuiltIn_Print_Area_3" localSheetId="1">#REF!</definedName>
    <definedName name="Excel_BuiltIn_Print_Area_3" localSheetId="2">#REF!</definedName>
    <definedName name="Excel_BuiltIn_Print_Area_3">#REF!</definedName>
    <definedName name="Excel_BuiltIn_Print_Area_3_X" localSheetId="1">#REF!</definedName>
    <definedName name="Excel_BuiltIn_Print_Area_3_X" localSheetId="2">#REF!</definedName>
    <definedName name="Excel_BuiltIn_Print_Area_3_X">#REF!</definedName>
    <definedName name="Excel_BuiltIn_Print_Area_7">#REF!</definedName>
    <definedName name="Excel_BuiltIn_Print_Titles_1">#REF!</definedName>
    <definedName name="Excel_BuiltIn_Print_Titles_1_1" localSheetId="1">#REF!</definedName>
    <definedName name="Excel_BuiltIn_Print_Titles_1_1" localSheetId="2">#REF!</definedName>
    <definedName name="Excel_BuiltIn_Print_Titles_1_1">#REF!</definedName>
    <definedName name="Excel_BuiltIn_Print_Titles_1_1_1" localSheetId="1">#REF!</definedName>
    <definedName name="Excel_BuiltIn_Print_Titles_1_1_1" localSheetId="2">#REF!</definedName>
    <definedName name="Excel_BuiltIn_Print_Titles_1_1_1">#REF!</definedName>
    <definedName name="Excel_BuiltIn_Print_Titles_1_1_1_1" localSheetId="1">#REF!</definedName>
    <definedName name="Excel_BuiltIn_Print_Titles_1_1_1_1" localSheetId="2">#REF!</definedName>
    <definedName name="Excel_BuiltIn_Print_Titles_1_1_1_1">#REF!</definedName>
    <definedName name="Excel_BuiltIn_Print_Titles_10" localSheetId="1">#REF!</definedName>
    <definedName name="Excel_BuiltIn_Print_Titles_10" localSheetId="2">#REF!</definedName>
    <definedName name="Excel_BuiltIn_Print_Titles_10">#REF!</definedName>
    <definedName name="Excel_BuiltIn_Print_Titles_11" localSheetId="1">#REF!</definedName>
    <definedName name="Excel_BuiltIn_Print_Titles_11" localSheetId="2">#REF!</definedName>
    <definedName name="Excel_BuiltIn_Print_Titles_11">#REF!</definedName>
    <definedName name="Excel_BuiltIn_Print_Titles_12" localSheetId="1">#REF!</definedName>
    <definedName name="Excel_BuiltIn_Print_Titles_12" localSheetId="2">#REF!</definedName>
    <definedName name="Excel_BuiltIn_Print_Titles_12">#REF!</definedName>
    <definedName name="Excel_BuiltIn_Print_Titles_13" localSheetId="1">#REF!</definedName>
    <definedName name="Excel_BuiltIn_Print_Titles_13" localSheetId="2">#REF!</definedName>
    <definedName name="Excel_BuiltIn_Print_Titles_13">#REF!</definedName>
    <definedName name="Excel_BuiltIn_Print_Titles_14" localSheetId="1">#REF!</definedName>
    <definedName name="Excel_BuiltIn_Print_Titles_14" localSheetId="2">#REF!</definedName>
    <definedName name="Excel_BuiltIn_Print_Titles_14">#REF!</definedName>
    <definedName name="Excel_BuiltIn_Print_Titles_15" localSheetId="1">#REF!</definedName>
    <definedName name="Excel_BuiltIn_Print_Titles_15" localSheetId="2">#REF!</definedName>
    <definedName name="Excel_BuiltIn_Print_Titles_15">#REF!</definedName>
    <definedName name="Excel_BuiltIn_Print_Titles_16" localSheetId="1">#REF!</definedName>
    <definedName name="Excel_BuiltIn_Print_Titles_16" localSheetId="2">#REF!</definedName>
    <definedName name="Excel_BuiltIn_Print_Titles_16">#REF!</definedName>
    <definedName name="Excel_BuiltIn_Print_Titles_17" localSheetId="1">#REF!</definedName>
    <definedName name="Excel_BuiltIn_Print_Titles_17" localSheetId="2">#REF!</definedName>
    <definedName name="Excel_BuiltIn_Print_Titles_17">#REF!</definedName>
    <definedName name="Excel_BuiltIn_Print_Titles_18" localSheetId="1">#REF!</definedName>
    <definedName name="Excel_BuiltIn_Print_Titles_18" localSheetId="2">#REF!</definedName>
    <definedName name="Excel_BuiltIn_Print_Titles_18">#REF!</definedName>
    <definedName name="Excel_BuiltIn_Print_Titles_19" localSheetId="1">#REF!</definedName>
    <definedName name="Excel_BuiltIn_Print_Titles_19" localSheetId="2">#REF!</definedName>
    <definedName name="Excel_BuiltIn_Print_Titles_19">#REF!</definedName>
    <definedName name="Excel_BuiltIn_Print_Titles_20" localSheetId="1">#REF!</definedName>
    <definedName name="Excel_BuiltIn_Print_Titles_20" localSheetId="2">#REF!</definedName>
    <definedName name="Excel_BuiltIn_Print_Titles_20">#REF!</definedName>
    <definedName name="Excel_BuiltIn_Print_Titles_21" localSheetId="1">#REF!</definedName>
    <definedName name="Excel_BuiltIn_Print_Titles_21" localSheetId="2">#REF!</definedName>
    <definedName name="Excel_BuiltIn_Print_Titles_21">#REF!</definedName>
    <definedName name="Excel_BuiltIn_Print_Titles_23" localSheetId="1">#REF!</definedName>
    <definedName name="Excel_BuiltIn_Print_Titles_23" localSheetId="2">#REF!</definedName>
    <definedName name="Excel_BuiltIn_Print_Titles_23">#REF!</definedName>
    <definedName name="Excel_BuiltIn_Print_Titles_3" localSheetId="1">#REF!</definedName>
    <definedName name="Excel_BuiltIn_Print_Titles_3" localSheetId="2">#REF!</definedName>
    <definedName name="Excel_BuiltIn_Print_Titles_3">#REF!</definedName>
    <definedName name="Excel_BuiltIn_Print_Titles_4" localSheetId="1">#REF!</definedName>
    <definedName name="Excel_BuiltIn_Print_Titles_4" localSheetId="2">#REF!</definedName>
    <definedName name="Excel_BuiltIn_Print_Titles_4">#REF!</definedName>
    <definedName name="Excel_BuiltIn_Print_Titles_5" localSheetId="1">#REF!</definedName>
    <definedName name="Excel_BuiltIn_Print_Titles_5" localSheetId="2">#REF!</definedName>
    <definedName name="Excel_BuiltIn_Print_Titles_5">#REF!</definedName>
    <definedName name="Excel_BuiltIn_Print_Titles_5_XX" localSheetId="1">#REF!</definedName>
    <definedName name="Excel_BuiltIn_Print_Titles_5_XX" localSheetId="2">#REF!</definedName>
    <definedName name="Excel_BuiltIn_Print_Titles_5_XX">#REF!</definedName>
    <definedName name="Excel_BuiltIn_Print_Titles_6" localSheetId="1">#REF!</definedName>
    <definedName name="Excel_BuiltIn_Print_Titles_6" localSheetId="2">#REF!</definedName>
    <definedName name="Excel_BuiltIn_Print_Titles_6">#REF!</definedName>
    <definedName name="Excel_BuiltIn_Print_Titles_7" localSheetId="1">#REF!</definedName>
    <definedName name="Excel_BuiltIn_Print_Titles_7" localSheetId="2">#REF!</definedName>
    <definedName name="Excel_BuiltIn_Print_Titles_7">#REF!</definedName>
    <definedName name="Excel_BuiltIn_Print_Titles_8" localSheetId="1">#REF!</definedName>
    <definedName name="Excel_BuiltIn_Print_Titles_8" localSheetId="2">#REF!</definedName>
    <definedName name="Excel_BuiltIn_Print_Titles_8">#REF!</definedName>
    <definedName name="Excel_BuiltIn_Print_Titles_9" localSheetId="1">#REF!</definedName>
    <definedName name="Excel_BuiltIn_Print_Titles_9" localSheetId="2">#REF!</definedName>
    <definedName name="Excel_BuiltIn_Print_Titles_9">#REF!</definedName>
    <definedName name="EXCROC" localSheetId="1">#REF!</definedName>
    <definedName name="EXCROC" localSheetId="2">#REF!</definedName>
    <definedName name="EXCROC">#REF!</definedName>
    <definedName name="Executivepb" hidden="1">#REF!</definedName>
    <definedName name="EXPLORATORIOS">#REF!</definedName>
    <definedName name="ExtensionCoordinador" localSheetId="1">#REF!</definedName>
    <definedName name="ExtensionCoordinador" localSheetId="2">#REF!</definedName>
    <definedName name="ExtensionCoordinador">#REF!</definedName>
    <definedName name="Extra_Pay" localSheetId="1">#REF!</definedName>
    <definedName name="Extra_Pay" localSheetId="2">#REF!</definedName>
    <definedName name="Extra_Pay">#REF!</definedName>
    <definedName name="Extra_Payment">#REF!</definedName>
    <definedName name="Extracción_IM" localSheetId="1">#REF!</definedName>
    <definedName name="Extracción_IM" localSheetId="2">#REF!</definedName>
    <definedName name="Extracción_IM">#REF!</definedName>
    <definedName name="Extras" localSheetId="1">#REF!</definedName>
    <definedName name="Extras" localSheetId="2">#REF!</definedName>
    <definedName name="Extras">#REF!</definedName>
    <definedName name="F._INGRESO" localSheetId="1">#REF!</definedName>
    <definedName name="F._INGRESO" localSheetId="2">#REF!</definedName>
    <definedName name="F._INGRESO">#REF!</definedName>
    <definedName name="F._RETIRO" localSheetId="1">#REF!</definedName>
    <definedName name="F._RETIRO" localSheetId="2">#REF!</definedName>
    <definedName name="F._RETIRO">#REF!</definedName>
    <definedName name="f.c.">#REF!</definedName>
    <definedName name="F.L" localSheetId="1">#REF!</definedName>
    <definedName name="F.L" localSheetId="2">#REF!</definedName>
    <definedName name="F.L">#REF!</definedName>
    <definedName name="F201.1" localSheetId="1">#REF!</definedName>
    <definedName name="F201.1" localSheetId="2">#REF!</definedName>
    <definedName name="F201.1">#REF!</definedName>
    <definedName name="F201.2" localSheetId="1">#REF!</definedName>
    <definedName name="F201.2" localSheetId="2">#REF!</definedName>
    <definedName name="F201.2">#REF!</definedName>
    <definedName name="F201.3" localSheetId="1">#REF!</definedName>
    <definedName name="F201.3" localSheetId="2">#REF!</definedName>
    <definedName name="F201.3">#REF!</definedName>
    <definedName name="F210.2" localSheetId="1">#REF!</definedName>
    <definedName name="F210.2" localSheetId="2">#REF!</definedName>
    <definedName name="F210.2">#REF!</definedName>
    <definedName name="F210.3" localSheetId="1">#REF!</definedName>
    <definedName name="F210.3" localSheetId="2">#REF!</definedName>
    <definedName name="F210.3">#REF!</definedName>
    <definedName name="F211.1" localSheetId="1">#REF!</definedName>
    <definedName name="F211.1" localSheetId="2">#REF!</definedName>
    <definedName name="F211.1">#REF!</definedName>
    <definedName name="F220.1" localSheetId="1">#REF!</definedName>
    <definedName name="F220.1" localSheetId="2">#REF!</definedName>
    <definedName name="F220.1">#REF!</definedName>
    <definedName name="F844.">#REF!</definedName>
    <definedName name="fa">#REF!</definedName>
    <definedName name="FAC" localSheetId="1" hidden="1">#REF!</definedName>
    <definedName name="FAC" localSheetId="2" hidden="1">#REF!</definedName>
    <definedName name="FAC" hidden="1">#REF!</definedName>
    <definedName name="Facilidades" localSheetId="1">#REF!</definedName>
    <definedName name="Facilidades" localSheetId="2">#REF!</definedName>
    <definedName name="Facilidades">#REF!</definedName>
    <definedName name="factor" localSheetId="1">#REF!</definedName>
    <definedName name="factor" localSheetId="2">#REF!</definedName>
    <definedName name="factor">#REF!</definedName>
    <definedName name="FACTOR_01">#REF!</definedName>
    <definedName name="Factpb" hidden="1">#REF!</definedName>
    <definedName name="Factpb2" hidden="1">#REF!</definedName>
    <definedName name="Factura_Clúster">[42]TANQUES!$K$4:$K$37</definedName>
    <definedName name="Factura_Rack">#REF!</definedName>
    <definedName name="FACTURADO" localSheetId="1">#REF!</definedName>
    <definedName name="FACTURADO" localSheetId="2">#REF!</definedName>
    <definedName name="FACTURADO">#REF!</definedName>
    <definedName name="FACTURAS">#REF!</definedName>
    <definedName name="FAPR">'[43]Datos Generales'!$B$1</definedName>
    <definedName name="FareWellStmnt" localSheetId="1">#REF!</definedName>
    <definedName name="FareWellStmnt" localSheetId="2">#REF!</definedName>
    <definedName name="FareWellStmnt">#REF!</definedName>
    <definedName name="FaseProyecto" localSheetId="1">#REF!</definedName>
    <definedName name="FaseProyecto" localSheetId="2">#REF!</definedName>
    <definedName name="FaseProyecto">#REF!</definedName>
    <definedName name="FAVIGEL_25_KG" localSheetId="1">#REF!</definedName>
    <definedName name="FAVIGEL_25_KG" localSheetId="2">#REF!</definedName>
    <definedName name="FAVIGEL_25_KG">#REF!</definedName>
    <definedName name="Fax">'[78]FIRMAS y DATOS'!$D:$D</definedName>
    <definedName name="fb">#REF!</definedName>
    <definedName name="FD" localSheetId="1">#REF!</definedName>
    <definedName name="FD" localSheetId="2">#REF!</definedName>
    <definedName name="fd">#REF!</definedName>
    <definedName name="fda" localSheetId="1" hidden="1">{"TAB1",#N/A,TRUE,"GENERAL";"TAB2",#N/A,TRUE,"GENERAL";"TAB3",#N/A,TRUE,"GENERAL";"TAB4",#N/A,TRUE,"GENERAL";"TAB5",#N/A,TRUE,"GENERAL"}</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a_1" localSheetId="1" hidden="1">{"TAB1",#N/A,TRUE,"GENERAL";"TAB2",#N/A,TRUE,"GENERAL";"TAB3",#N/A,TRUE,"GENERAL";"TAB4",#N/A,TRUE,"GENERAL";"TAB5",#N/A,TRUE,"GENERAL"}</definedName>
    <definedName name="fda_1" localSheetId="2" hidden="1">{"TAB1",#N/A,TRUE,"GENERAL";"TAB2",#N/A,TRUE,"GENERAL";"TAB3",#N/A,TRUE,"GENERAL";"TAB4",#N/A,TRUE,"GENERAL";"TAB5",#N/A,TRUE,"GENERAL"}</definedName>
    <definedName name="fda_1" hidden="1">{"TAB1",#N/A,TRUE,"GENERAL";"TAB2",#N/A,TRUE,"GENERAL";"TAB3",#N/A,TRUE,"GENERAL";"TAB4",#N/A,TRUE,"GENERAL";"TAB5",#N/A,TRUE,"GENERAL"}</definedName>
    <definedName name="fdadsfa" localSheetId="1" hidden="1">{"PRES REHAB ARM-PER POR ITEMS  KM A KM",#N/A,TRUE,"Rehabilitacion Arm-Per"}</definedName>
    <definedName name="fdadsfa" localSheetId="2" hidden="1">{"PRES REHAB ARM-PER POR ITEMS  KM A KM",#N/A,TRUE,"Rehabilitacion Arm-Per"}</definedName>
    <definedName name="fdadsfa" hidden="1">{"PRES REHAB ARM-PER POR ITEMS  KM A KM",#N/A,TRUE,"Rehabilitacion Arm-Per"}</definedName>
    <definedName name="fdbjp" localSheetId="1"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bjp_1" localSheetId="1" hidden="1">{"TAB1",#N/A,TRUE,"GENERAL";"TAB2",#N/A,TRUE,"GENERAL";"TAB3",#N/A,TRUE,"GENERAL";"TAB4",#N/A,TRUE,"GENERAL";"TAB5",#N/A,TRUE,"GENERAL"}</definedName>
    <definedName name="fdbjp_1" localSheetId="2" hidden="1">{"TAB1",#N/A,TRUE,"GENERAL";"TAB2",#N/A,TRUE,"GENERAL";"TAB3",#N/A,TRUE,"GENERAL";"TAB4",#N/A,TRUE,"GENERAL";"TAB5",#N/A,TRUE,"GENERAL"}</definedName>
    <definedName name="fdbjp_1" hidden="1">{"TAB1",#N/A,TRUE,"GENERAL";"TAB2",#N/A,TRUE,"GENERAL";"TAB3",#N/A,TRUE,"GENERAL";"TAB4",#N/A,TRUE,"GENERAL";"TAB5",#N/A,TRUE,"GENERAL"}</definedName>
    <definedName name="fdf" localSheetId="1" hidden="1">{"SUMINISTRO E INSTALACIÓN CANALETAS L=7.50"}</definedName>
    <definedName name="fdf" localSheetId="2" hidden="1">{"SUMINISTRO E INSTALACIÓN CANALETAS L=7.50"}</definedName>
    <definedName name="fdf" hidden="1">{"TAB1",#N/A,TRUE,"GENERAL";"TAB2",#N/A,TRUE,"GENERAL";"TAB3",#N/A,TRUE,"GENERAL";"TAB4",#N/A,TRUE,"GENERAL";"TAB5",#N/A,TRUE,"GENERAL"}</definedName>
    <definedName name="fdf_1" localSheetId="1" hidden="1">{"TAB1",#N/A,TRUE,"GENERAL";"TAB2",#N/A,TRUE,"GENERAL";"TAB3",#N/A,TRUE,"GENERAL";"TAB4",#N/A,TRUE,"GENERAL";"TAB5",#N/A,TRUE,"GENERAL"}</definedName>
    <definedName name="fdf_1" localSheetId="2" hidden="1">{"TAB1",#N/A,TRUE,"GENERAL";"TAB2",#N/A,TRUE,"GENERAL";"TAB3",#N/A,TRUE,"GENERAL";"TAB4",#N/A,TRUE,"GENERAL";"TAB5",#N/A,TRUE,"GENERAL"}</definedName>
    <definedName name="fdf_1" hidden="1">{"TAB1",#N/A,TRUE,"GENERAL";"TAB2",#N/A,TRUE,"GENERAL";"TAB3",#N/A,TRUE,"GENERAL";"TAB4",#N/A,TRUE,"GENERAL";"TAB5",#N/A,TRUE,"GENERAL"}</definedName>
    <definedName name="fdg" localSheetId="1" hidden="1">{"via1",#N/A,TRUE,"general";"via2",#N/A,TRUE,"general";"via3",#N/A,TRUE,"general"}</definedName>
    <definedName name="fdg" localSheetId="2" hidden="1">{"via1",#N/A,TRUE,"general";"via2",#N/A,TRUE,"general";"via3",#N/A,TRUE,"general"}</definedName>
    <definedName name="fdg" hidden="1">{"via1",#N/A,TRUE,"general";"via2",#N/A,TRUE,"general";"via3",#N/A,TRUE,"general"}</definedName>
    <definedName name="fdg_1" localSheetId="1" hidden="1">{"via1",#N/A,TRUE,"general";"via2",#N/A,TRUE,"general";"via3",#N/A,TRUE,"general"}</definedName>
    <definedName name="fdg_1" localSheetId="2" hidden="1">{"via1",#N/A,TRUE,"general";"via2",#N/A,TRUE,"general";"via3",#N/A,TRUE,"general"}</definedName>
    <definedName name="fdg_1" hidden="1">{"via1",#N/A,TRUE,"general";"via2",#N/A,TRUE,"general";"via3",#N/A,TRUE,"general"}</definedName>
    <definedName name="FDGD" localSheetId="1" hidden="1">{"TAB1",#N/A,TRUE,"GENERAL";"TAB2",#N/A,TRUE,"GENERAL";"TAB3",#N/A,TRUE,"GENERAL";"TAB4",#N/A,TRUE,"GENERAL";"TAB5",#N/A,TRUE,"GENERAL"}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D_1" localSheetId="1" hidden="1">{"TAB1",#N/A,TRUE,"GENERAL";"TAB2",#N/A,TRUE,"GENERAL";"TAB3",#N/A,TRUE,"GENERAL";"TAB4",#N/A,TRUE,"GENERAL";"TAB5",#N/A,TRUE,"GENERAL"}</definedName>
    <definedName name="FDGD_1" localSheetId="2" hidden="1">{"TAB1",#N/A,TRUE,"GENERAL";"TAB2",#N/A,TRUE,"GENERAL";"TAB3",#N/A,TRUE,"GENERAL";"TAB4",#N/A,TRUE,"GENERAL";"TAB5",#N/A,TRUE,"GENERAL"}</definedName>
    <definedName name="FDGD_1" hidden="1">{"TAB1",#N/A,TRUE,"GENERAL";"TAB2",#N/A,TRUE,"GENERAL";"TAB3",#N/A,TRUE,"GENERAL";"TAB4",#N/A,TRUE,"GENERAL";"TAB5",#N/A,TRUE,"GENERAL"}</definedName>
    <definedName name="FDGFDBBP" localSheetId="1"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GFDBBP_1" localSheetId="1" hidden="1">{"TAB1",#N/A,TRUE,"GENERAL";"TAB2",#N/A,TRUE,"GENERAL";"TAB3",#N/A,TRUE,"GENERAL";"TAB4",#N/A,TRUE,"GENERAL";"TAB5",#N/A,TRUE,"GENERAL"}</definedName>
    <definedName name="FDGFDBBP_1" localSheetId="2" hidden="1">{"TAB1",#N/A,TRUE,"GENERAL";"TAB2",#N/A,TRUE,"GENERAL";"TAB3",#N/A,TRUE,"GENERAL";"TAB4",#N/A,TRUE,"GENERAL";"TAB5",#N/A,TRUE,"GENERAL"}</definedName>
    <definedName name="FDGFDBBP_1" hidden="1">{"TAB1",#N/A,TRUE,"GENERAL";"TAB2",#N/A,TRUE,"GENERAL";"TAB3",#N/A,TRUE,"GENERAL";"TAB4",#N/A,TRUE,"GENERAL";"TAB5",#N/A,TRUE,"GENERAL"}</definedName>
    <definedName name="fdh" localSheetId="1"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h_1" localSheetId="1" hidden="1">{"TAB1",#N/A,TRUE,"GENERAL";"TAB2",#N/A,TRUE,"GENERAL";"TAB3",#N/A,TRUE,"GENERAL";"TAB4",#N/A,TRUE,"GENERAL";"TAB5",#N/A,TRUE,"GENERAL"}</definedName>
    <definedName name="fdh_1" localSheetId="2" hidden="1">{"TAB1",#N/A,TRUE,"GENERAL";"TAB2",#N/A,TRUE,"GENERAL";"TAB3",#N/A,TRUE,"GENERAL";"TAB4",#N/A,TRUE,"GENERAL";"TAB5",#N/A,TRUE,"GENERAL"}</definedName>
    <definedName name="fdh_1" hidden="1">{"TAB1",#N/A,TRUE,"GENERAL";"TAB2",#N/A,TRUE,"GENERAL";"TAB3",#N/A,TRUE,"GENERAL";"TAB4",#N/A,TRUE,"GENERAL";"TAB5",#N/A,TRUE,"GENERAL"}</definedName>
    <definedName name="fdsf" localSheetId="1"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_1" localSheetId="1" hidden="1">{"TAB1",#N/A,TRUE,"GENERAL";"TAB2",#N/A,TRUE,"GENERAL";"TAB3",#N/A,TRUE,"GENERAL";"TAB4",#N/A,TRUE,"GENERAL";"TAB5",#N/A,TRUE,"GENERAL"}</definedName>
    <definedName name="fdsf_1" localSheetId="2" hidden="1">{"TAB1",#N/A,TRUE,"GENERAL";"TAB2",#N/A,TRUE,"GENERAL";"TAB3",#N/A,TRUE,"GENERAL";"TAB4",#N/A,TRUE,"GENERAL";"TAB5",#N/A,TRUE,"GENERAL"}</definedName>
    <definedName name="fdsf_1" hidden="1">{"TAB1",#N/A,TRUE,"GENERAL";"TAB2",#N/A,TRUE,"GENERAL";"TAB3",#N/A,TRUE,"GENERAL";"TAB4",#N/A,TRUE,"GENERAL";"TAB5",#N/A,TRUE,"GENERAL"}</definedName>
    <definedName name="fdsfds" localSheetId="1"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_1" localSheetId="1" hidden="1">{"TAB1",#N/A,TRUE,"GENERAL";"TAB2",#N/A,TRUE,"GENERAL";"TAB3",#N/A,TRUE,"GENERAL";"TAB4",#N/A,TRUE,"GENERAL";"TAB5",#N/A,TRUE,"GENERAL"}</definedName>
    <definedName name="fdsfds_1" localSheetId="2" hidden="1">{"TAB1",#N/A,TRUE,"GENERAL";"TAB2",#N/A,TRUE,"GENERAL";"TAB3",#N/A,TRUE,"GENERAL";"TAB4",#N/A,TRUE,"GENERAL";"TAB5",#N/A,TRUE,"GENERAL"}</definedName>
    <definedName name="fdsfds_1" hidden="1">{"TAB1",#N/A,TRUE,"GENERAL";"TAB2",#N/A,TRUE,"GENERAL";"TAB3",#N/A,TRUE,"GENERAL";"TAB4",#N/A,TRUE,"GENERAL";"TAB5",#N/A,TRUE,"GENERAL"}</definedName>
    <definedName name="fdsfdsf" localSheetId="1" hidden="1">{"via1",#N/A,TRUE,"general";"via2",#N/A,TRUE,"general";"via3",#N/A,TRUE,"general"}</definedName>
    <definedName name="fdsfdsf" localSheetId="2" hidden="1">{"via1",#N/A,TRUE,"general";"via2",#N/A,TRUE,"general";"via3",#N/A,TRUE,"general"}</definedName>
    <definedName name="fdsfdsf" hidden="1">{"via1",#N/A,TRUE,"general";"via2",#N/A,TRUE,"general";"via3",#N/A,TRUE,"general"}</definedName>
    <definedName name="fdsfdsf_1" localSheetId="1" hidden="1">{"via1",#N/A,TRUE,"general";"via2",#N/A,TRUE,"general";"via3",#N/A,TRUE,"general"}</definedName>
    <definedName name="fdsfdsf_1" localSheetId="2" hidden="1">{"via1",#N/A,TRUE,"general";"via2",#N/A,TRUE,"general";"via3",#N/A,TRUE,"general"}</definedName>
    <definedName name="fdsfdsf_1" hidden="1">{"via1",#N/A,TRUE,"general";"via2",#N/A,TRUE,"general";"via3",#N/A,TRUE,"general"}</definedName>
    <definedName name="fdsgfds" localSheetId="1"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fds_1" localSheetId="1" hidden="1">{"via1",#N/A,TRUE,"general";"via2",#N/A,TRUE,"general";"via3",#N/A,TRUE,"general"}</definedName>
    <definedName name="fdsgfds_1" localSheetId="2" hidden="1">{"via1",#N/A,TRUE,"general";"via2",#N/A,TRUE,"general";"via3",#N/A,TRUE,"general"}</definedName>
    <definedName name="fdsgfds_1" hidden="1">{"via1",#N/A,TRUE,"general";"via2",#N/A,TRUE,"general";"via3",#N/A,TRUE,"general"}</definedName>
    <definedName name="fdsgsdfu" localSheetId="1" hidden="1">{"TAB1",#N/A,TRUE,"GENERAL";"TAB2",#N/A,TRUE,"GENERAL";"TAB3",#N/A,TRUE,"GENERAL";"TAB4",#N/A,TRUE,"GENERAL";"TAB5",#N/A,TRUE,"GENERAL"}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gsdfu_1" localSheetId="1" hidden="1">{"TAB1",#N/A,TRUE,"GENERAL";"TAB2",#N/A,TRUE,"GENERAL";"TAB3",#N/A,TRUE,"GENERAL";"TAB4",#N/A,TRUE,"GENERAL";"TAB5",#N/A,TRUE,"GENERAL"}</definedName>
    <definedName name="fdsgsdfu_1" localSheetId="2" hidden="1">{"TAB1",#N/A,TRUE,"GENERAL";"TAB2",#N/A,TRUE,"GENERAL";"TAB3",#N/A,TRUE,"GENERAL";"TAB4",#N/A,TRUE,"GENERAL";"TAB5",#N/A,TRUE,"GENERAL"}</definedName>
    <definedName name="fdsgsdfu_1" hidden="1">{"TAB1",#N/A,TRUE,"GENERAL";"TAB2",#N/A,TRUE,"GENERAL";"TAB3",#N/A,TRUE,"GENERAL";"TAB4",#N/A,TRUE,"GENERAL";"TAB5",#N/A,TRUE,"GENERAL"}</definedName>
    <definedName name="FDSIO" localSheetId="1"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SIO_1" localSheetId="1" hidden="1">{"TAB1",#N/A,TRUE,"GENERAL";"TAB2",#N/A,TRUE,"GENERAL";"TAB3",#N/A,TRUE,"GENERAL";"TAB4",#N/A,TRUE,"GENERAL";"TAB5",#N/A,TRUE,"GENERAL"}</definedName>
    <definedName name="FDSIO_1" localSheetId="2" hidden="1">{"TAB1",#N/A,TRUE,"GENERAL";"TAB2",#N/A,TRUE,"GENERAL";"TAB3",#N/A,TRUE,"GENERAL";"TAB4",#N/A,TRUE,"GENERAL";"TAB5",#N/A,TRUE,"GENERAL"}</definedName>
    <definedName name="FDSIO_1" hidden="1">{"TAB1",#N/A,TRUE,"GENERAL";"TAB2",#N/A,TRUE,"GENERAL";"TAB3",#N/A,TRUE,"GENERAL";"TAB4",#N/A,TRUE,"GENERAL";"TAB5",#N/A,TRUE,"GENERAL"}</definedName>
    <definedName name="fdwssf" localSheetId="1">#REF!</definedName>
    <definedName name="fdwssf" localSheetId="2">#REF!</definedName>
    <definedName name="fdwssf">#REF!</definedName>
    <definedName name="FE">1.32</definedName>
    <definedName name="FECHA" localSheetId="1">#REF!</definedName>
    <definedName name="FECHA" localSheetId="2">#REF!</definedName>
    <definedName name="FECHA">#REF!</definedName>
    <definedName name="FECHA.R1">#REF!</definedName>
    <definedName name="FECHA.R2">#REF!</definedName>
    <definedName name="FECHA.R3">#REF!</definedName>
    <definedName name="FECHA.R4">#REF!</definedName>
    <definedName name="FECHA.SMML">#REF!</definedName>
    <definedName name="FECHA1">#REF!</definedName>
    <definedName name="FechaInicio" localSheetId="1">#REF!</definedName>
    <definedName name="FechaInicio" localSheetId="2">#REF!</definedName>
    <definedName name="FechaInicio">#REF!</definedName>
    <definedName name="FechaTermina" localSheetId="1">#REF!</definedName>
    <definedName name="FechaTermina" localSheetId="2">#REF!</definedName>
    <definedName name="FechaTermina">#REF!</definedName>
    <definedName name="FechaTerminacion" localSheetId="1">#REF!</definedName>
    <definedName name="FechaTerminacion" localSheetId="2">#REF!</definedName>
    <definedName name="FechaTerminacion">#REF!</definedName>
    <definedName name="Feed_Clúster">[42]Main_Tanques!$B$2:$B$71</definedName>
    <definedName name="Feed_Rack">#REF!</definedName>
    <definedName name="fer" localSheetId="1">#REF!</definedName>
    <definedName name="fer" localSheetId="2">#REF!</definedName>
    <definedName name="fer">#REF!</definedName>
    <definedName name="ferfer" localSheetId="1" hidden="1">{"via1",#N/A,TRUE,"general";"via2",#N/A,TRUE,"general";"via3",#N/A,TRUE,"general"}</definedName>
    <definedName name="ferfer" localSheetId="2" hidden="1">{"via1",#N/A,TRUE,"general";"via2",#N/A,TRUE,"general";"via3",#N/A,TRUE,"general"}</definedName>
    <definedName name="ferfer" hidden="1">{"via1",#N/A,TRUE,"general";"via2",#N/A,TRUE,"general";"via3",#N/A,TRUE,"general"}</definedName>
    <definedName name="ferfer_1" localSheetId="1" hidden="1">{"via1",#N/A,TRUE,"general";"via2",#N/A,TRUE,"general";"via3",#N/A,TRUE,"general"}</definedName>
    <definedName name="ferfer_1" localSheetId="2" hidden="1">{"via1",#N/A,TRUE,"general";"via2",#N/A,TRUE,"general";"via3",#N/A,TRUE,"general"}</definedName>
    <definedName name="ferfer_1" hidden="1">{"via1",#N/A,TRUE,"general";"via2",#N/A,TRUE,"general";"via3",#N/A,TRUE,"general"}</definedName>
    <definedName name="Festivos">#REF!</definedName>
    <definedName name="FF" localSheetId="1">#REF!</definedName>
    <definedName name="FF" localSheetId="2">#REF!</definedName>
    <definedName name="FF">#REF!</definedName>
    <definedName name="fff" localSheetId="1" hidden="1">{"via1",#N/A,TRUE,"general";"via2",#N/A,TRUE,"general";"via3",#N/A,TRUE,"general"}</definedName>
    <definedName name="fff" localSheetId="2" hidden="1">{"via1",#N/A,TRUE,"general";"via2",#N/A,TRUE,"general";"via3",#N/A,TRUE,"general"}</definedName>
    <definedName name="fff" hidden="1">{"via1",#N/A,TRUE,"general";"via2",#N/A,TRUE,"general";"via3",#N/A,TRUE,"general"}</definedName>
    <definedName name="fff_1" localSheetId="1" hidden="1">{"via1",#N/A,TRUE,"general";"via2",#N/A,TRUE,"general";"via3",#N/A,TRUE,"general"}</definedName>
    <definedName name="fff_1" localSheetId="2" hidden="1">{"via1",#N/A,TRUE,"general";"via2",#N/A,TRUE,"general";"via3",#N/A,TRUE,"general"}</definedName>
    <definedName name="fff_1" hidden="1">{"via1",#N/A,TRUE,"general";"via2",#N/A,TRUE,"general";"via3",#N/A,TRUE,"general"}</definedName>
    <definedName name="FFFF" localSheetId="1" hidden="1">#REF!</definedName>
    <definedName name="FFFF" localSheetId="2" hidden="1">#REF!</definedName>
    <definedName name="FFFF" hidden="1">#REF!</definedName>
    <definedName name="ffffd" localSheetId="1"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d_1" localSheetId="1" hidden="1">{"via1",#N/A,TRUE,"general";"via2",#N/A,TRUE,"general";"via3",#N/A,TRUE,"general"}</definedName>
    <definedName name="ffffd_1" localSheetId="2" hidden="1">{"via1",#N/A,TRUE,"general";"via2",#N/A,TRUE,"general";"via3",#N/A,TRUE,"general"}</definedName>
    <definedName name="ffffd_1" hidden="1">{"via1",#N/A,TRUE,"general";"via2",#N/A,TRUE,"general";"via3",#N/A,TRUE,"general"}</definedName>
    <definedName name="FFFFF">'[97]Base Datos'!$B$29</definedName>
    <definedName name="FFFFFFFFFFFFFFFFFFFFFFFFFFFFFFFFFFFFFFFFFFFFFFFFFFFFFFFFFFFFFFFFFFFFFFFFFFFFFFFFFFFFFFFFFFFFFFFFFFFFFFFFFFFFFFFFFFFFFFFFFFFFFFFFFFFFFFFFFFFFFFFFFFFFFFFFFFFFFFFFFFFFFFFFFFFFFFFFFFFFFFFFFFFFFFFFFFFFFFFFFFFFFFFFFFFFFFFFFFFFFFFFFFFFFFFFFFFFFFFFFFFFFFFFFFFFFFF">#REF!</definedName>
    <definedName name="fffffft" localSheetId="1" hidden="1">{"TAB1",#N/A,TRUE,"GENERAL";"TAB2",#N/A,TRUE,"GENERAL";"TAB3",#N/A,TRUE,"GENERAL";"TAB4",#N/A,TRUE,"GENERAL";"TAB5",#N/A,TRUE,"GENERAL"}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ft_1" localSheetId="1" hidden="1">{"TAB1",#N/A,TRUE,"GENERAL";"TAB2",#N/A,TRUE,"GENERAL";"TAB3",#N/A,TRUE,"GENERAL";"TAB4",#N/A,TRUE,"GENERAL";"TAB5",#N/A,TRUE,"GENERAL"}</definedName>
    <definedName name="fffffft_1" localSheetId="2" hidden="1">{"TAB1",#N/A,TRUE,"GENERAL";"TAB2",#N/A,TRUE,"GENERAL";"TAB3",#N/A,TRUE,"GENERAL";"TAB4",#N/A,TRUE,"GENERAL";"TAB5",#N/A,TRUE,"GENERAL"}</definedName>
    <definedName name="fffffft_1" hidden="1">{"TAB1",#N/A,TRUE,"GENERAL";"TAB2",#N/A,TRUE,"GENERAL";"TAB3",#N/A,TRUE,"GENERAL";"TAB4",#N/A,TRUE,"GENERAL";"TAB5",#N/A,TRUE,"GENERAL"}</definedName>
    <definedName name="fffffik" localSheetId="1"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ik_1" localSheetId="1" hidden="1">{"TAB1",#N/A,TRUE,"GENERAL";"TAB2",#N/A,TRUE,"GENERAL";"TAB3",#N/A,TRUE,"GENERAL";"TAB4",#N/A,TRUE,"GENERAL";"TAB5",#N/A,TRUE,"GENERAL"}</definedName>
    <definedName name="fffffik_1" localSheetId="2" hidden="1">{"TAB1",#N/A,TRUE,"GENERAL";"TAB2",#N/A,TRUE,"GENERAL";"TAB3",#N/A,TRUE,"GENERAL";"TAB4",#N/A,TRUE,"GENERAL";"TAB5",#N/A,TRUE,"GENERAL"}</definedName>
    <definedName name="fffffik_1" hidden="1">{"TAB1",#N/A,TRUE,"GENERAL";"TAB2",#N/A,TRUE,"GENERAL";"TAB3",#N/A,TRUE,"GENERAL";"TAB4",#N/A,TRUE,"GENERAL";"TAB5",#N/A,TRUE,"GENERAL"}</definedName>
    <definedName name="fffffj" localSheetId="1"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fj_1" localSheetId="1" hidden="1">{"TAB1",#N/A,TRUE,"GENERAL";"TAB2",#N/A,TRUE,"GENERAL";"TAB3",#N/A,TRUE,"GENERAL";"TAB4",#N/A,TRUE,"GENERAL";"TAB5",#N/A,TRUE,"GENERAL"}</definedName>
    <definedName name="fffffj_1" localSheetId="2" hidden="1">{"TAB1",#N/A,TRUE,"GENERAL";"TAB2",#N/A,TRUE,"GENERAL";"TAB3",#N/A,TRUE,"GENERAL";"TAB4",#N/A,TRUE,"GENERAL";"TAB5",#N/A,TRUE,"GENERAL"}</definedName>
    <definedName name="fffffj_1" hidden="1">{"TAB1",#N/A,TRUE,"GENERAL";"TAB2",#N/A,TRUE,"GENERAL";"TAB3",#N/A,TRUE,"GENERAL";"TAB4",#N/A,TRUE,"GENERAL";"TAB5",#N/A,TRUE,"GENERAL"}</definedName>
    <definedName name="ffffrd" localSheetId="1" hidden="1">{"via1",#N/A,TRUE,"general";"via2",#N/A,TRUE,"general";"via3",#N/A,TRUE,"general"}</definedName>
    <definedName name="ffffrd" localSheetId="2" hidden="1">{"via1",#N/A,TRUE,"general";"via2",#N/A,TRUE,"general";"via3",#N/A,TRUE,"general"}</definedName>
    <definedName name="ffffrd" hidden="1">{"via1",#N/A,TRUE,"general";"via2",#N/A,TRUE,"general";"via3",#N/A,TRUE,"general"}</definedName>
    <definedName name="ffffrd_1" localSheetId="1" hidden="1">{"via1",#N/A,TRUE,"general";"via2",#N/A,TRUE,"general";"via3",#N/A,TRUE,"general"}</definedName>
    <definedName name="ffffrd_1" localSheetId="2" hidden="1">{"via1",#N/A,TRUE,"general";"via2",#N/A,TRUE,"general";"via3",#N/A,TRUE,"general"}</definedName>
    <definedName name="ffffrd_1" hidden="1">{"via1",#N/A,TRUE,"general";"via2",#N/A,TRUE,"general";"via3",#N/A,TRUE,"general"}</definedName>
    <definedName name="ffffy" localSheetId="1" hidden="1">{"TAB1",#N/A,TRUE,"GENERAL";"TAB2",#N/A,TRUE,"GENERAL";"TAB3",#N/A,TRUE,"GENERAL";"TAB4",#N/A,TRUE,"GENERAL";"TAB5",#N/A,TRUE,"GENERAL"}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fy_1" localSheetId="1" hidden="1">{"TAB1",#N/A,TRUE,"GENERAL";"TAB2",#N/A,TRUE,"GENERAL";"TAB3",#N/A,TRUE,"GENERAL";"TAB4",#N/A,TRUE,"GENERAL";"TAB5",#N/A,TRUE,"GENERAL"}</definedName>
    <definedName name="ffffy_1" localSheetId="2" hidden="1">{"TAB1",#N/A,TRUE,"GENERAL";"TAB2",#N/A,TRUE,"GENERAL";"TAB3",#N/A,TRUE,"GENERAL";"TAB4",#N/A,TRUE,"GENERAL";"TAB5",#N/A,TRUE,"GENERAL"}</definedName>
    <definedName name="ffffy_1" hidden="1">{"TAB1",#N/A,TRUE,"GENERAL";"TAB2",#N/A,TRUE,"GENERAL";"TAB3",#N/A,TRUE,"GENERAL";"TAB4",#N/A,TRUE,"GENERAL";"TAB5",#N/A,TRUE,"GENERAL"}</definedName>
    <definedName name="fffrfr" localSheetId="1"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rfr_1" localSheetId="1" hidden="1">{"TAB1",#N/A,TRUE,"GENERAL";"TAB2",#N/A,TRUE,"GENERAL";"TAB3",#N/A,TRUE,"GENERAL";"TAB4",#N/A,TRUE,"GENERAL";"TAB5",#N/A,TRUE,"GENERAL"}</definedName>
    <definedName name="fffrfr_1" localSheetId="2" hidden="1">{"TAB1",#N/A,TRUE,"GENERAL";"TAB2",#N/A,TRUE,"GENERAL";"TAB3",#N/A,TRUE,"GENERAL";"TAB4",#N/A,TRUE,"GENERAL";"TAB5",#N/A,TRUE,"GENERAL"}</definedName>
    <definedName name="fffrfr_1" hidden="1">{"TAB1",#N/A,TRUE,"GENERAL";"TAB2",#N/A,TRUE,"GENERAL";"TAB3",#N/A,TRUE,"GENERAL";"TAB4",#N/A,TRUE,"GENERAL";"TAB5",#N/A,TRUE,"GENERAL"}</definedName>
    <definedName name="fffs" localSheetId="1"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ffs_1" localSheetId="1" hidden="1">{"TAB1",#N/A,TRUE,"GENERAL";"TAB2",#N/A,TRUE,"GENERAL";"TAB3",#N/A,TRUE,"GENERAL";"TAB4",#N/A,TRUE,"GENERAL";"TAB5",#N/A,TRUE,"GENERAL"}</definedName>
    <definedName name="fffs_1" localSheetId="2" hidden="1">{"TAB1",#N/A,TRUE,"GENERAL";"TAB2",#N/A,TRUE,"GENERAL";"TAB3",#N/A,TRUE,"GENERAL";"TAB4",#N/A,TRUE,"GENERAL";"TAB5",#N/A,TRUE,"GENERAL"}</definedName>
    <definedName name="fffs_1" hidden="1">{"TAB1",#N/A,TRUE,"GENERAL";"TAB2",#N/A,TRUE,"GENERAL";"TAB3",#N/A,TRUE,"GENERAL";"TAB4",#N/A,TRUE,"GENERAL";"TAB5",#N/A,TRUE,"GENERAL"}</definedName>
    <definedName name="FG" localSheetId="1">#REF!</definedName>
    <definedName name="FG" localSheetId="2">#REF!</definedName>
    <definedName name="FG">#REF!</definedName>
    <definedName name="fgdfg" localSheetId="1" hidden="1">{"TAB1",#N/A,TRUE,"GENERAL";"TAB2",#N/A,TRUE,"GENERAL";"TAB3",#N/A,TRUE,"GENERAL";"TAB4",#N/A,TRUE,"GENERAL";"TAB5",#N/A,TRUE,"GENERAL"}</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g_1" localSheetId="1" hidden="1">{"TAB1",#N/A,TRUE,"GENERAL";"TAB2",#N/A,TRUE,"GENERAL";"TAB3",#N/A,TRUE,"GENERAL";"TAB4",#N/A,TRUE,"GENERAL";"TAB5",#N/A,TRUE,"GENERAL"}</definedName>
    <definedName name="fgdfg_1" localSheetId="2" hidden="1">{"TAB1",#N/A,TRUE,"GENERAL";"TAB2",#N/A,TRUE,"GENERAL";"TAB3",#N/A,TRUE,"GENERAL";"TAB4",#N/A,TRUE,"GENERAL";"TAB5",#N/A,TRUE,"GENERAL"}</definedName>
    <definedName name="fgdfg_1" hidden="1">{"TAB1",#N/A,TRUE,"GENERAL";"TAB2",#N/A,TRUE,"GENERAL";"TAB3",#N/A,TRUE,"GENERAL";"TAB4",#N/A,TRUE,"GENERAL";"TAB5",#N/A,TRUE,"GENERAL"}</definedName>
    <definedName name="fgdfsgr" localSheetId="1" hidden="1">{"via1",#N/A,TRUE,"general";"via2",#N/A,TRUE,"general";"via3",#N/A,TRUE,"general"}</definedName>
    <definedName name="fgdfsgr" localSheetId="2" hidden="1">{"via1",#N/A,TRUE,"general";"via2",#N/A,TRUE,"general";"via3",#N/A,TRUE,"general"}</definedName>
    <definedName name="fgdfsgr" hidden="1">{"via1",#N/A,TRUE,"general";"via2",#N/A,TRUE,"general";"via3",#N/A,TRUE,"general"}</definedName>
    <definedName name="fgdfsgr_1" localSheetId="1" hidden="1">{"via1",#N/A,TRUE,"general";"via2",#N/A,TRUE,"general";"via3",#N/A,TRUE,"general"}</definedName>
    <definedName name="fgdfsgr_1" localSheetId="2" hidden="1">{"via1",#N/A,TRUE,"general";"via2",#N/A,TRUE,"general";"via3",#N/A,TRUE,"general"}</definedName>
    <definedName name="fgdfsgr_1" hidden="1">{"via1",#N/A,TRUE,"general";"via2",#N/A,TRUE,"general";"via3",#N/A,TRUE,"general"}</definedName>
    <definedName name="FGDG" localSheetId="1">#REF!</definedName>
    <definedName name="FGDG" localSheetId="2">#REF!</definedName>
    <definedName name="FGDG">#REF!</definedName>
    <definedName name="fgdsfg" localSheetId="1" hidden="1">{"TAB1",#N/A,TRUE,"GENERAL";"TAB2",#N/A,TRUE,"GENERAL";"TAB3",#N/A,TRUE,"GENERAL";"TAB4",#N/A,TRUE,"GENERAL";"TAB5",#N/A,TRUE,"GENERAL"}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dsfg_1" localSheetId="1" hidden="1">{"TAB1",#N/A,TRUE,"GENERAL";"TAB2",#N/A,TRUE,"GENERAL";"TAB3",#N/A,TRUE,"GENERAL";"TAB4",#N/A,TRUE,"GENERAL";"TAB5",#N/A,TRUE,"GENERAL"}</definedName>
    <definedName name="fgdsfg_1" localSheetId="2" hidden="1">{"TAB1",#N/A,TRUE,"GENERAL";"TAB2",#N/A,TRUE,"GENERAL";"TAB3",#N/A,TRUE,"GENERAL";"TAB4",#N/A,TRUE,"GENERAL";"TAB5",#N/A,TRUE,"GENERAL"}</definedName>
    <definedName name="fgdsfg_1" hidden="1">{"TAB1",#N/A,TRUE,"GENERAL";"TAB2",#N/A,TRUE,"GENERAL";"TAB3",#N/A,TRUE,"GENERAL";"TAB4",#N/A,TRUE,"GENERAL";"TAB5",#N/A,TRUE,"GENERAL"}</definedName>
    <definedName name="FGF" localSheetId="1">#REF!</definedName>
    <definedName name="FGF" localSheetId="2">#REF!</definedName>
    <definedName name="FGF">#REF!</definedName>
    <definedName name="FGFDG" localSheetId="1">#REF!</definedName>
    <definedName name="FGFDG" localSheetId="2">#REF!</definedName>
    <definedName name="FGFDG">#REF!</definedName>
    <definedName name="FGFDH" localSheetId="1" hidden="1">{"via1",#N/A,TRUE,"general";"via2",#N/A,TRUE,"general";"via3",#N/A,TRUE,"general"}</definedName>
    <definedName name="FGFDH" localSheetId="2" hidden="1">{"via1",#N/A,TRUE,"general";"via2",#N/A,TRUE,"general";"via3",#N/A,TRUE,"general"}</definedName>
    <definedName name="FGFDH" hidden="1">{"via1",#N/A,TRUE,"general";"via2",#N/A,TRUE,"general";"via3",#N/A,TRUE,"general"}</definedName>
    <definedName name="FGFDH_1" localSheetId="1" hidden="1">{"via1",#N/A,TRUE,"general";"via2",#N/A,TRUE,"general";"via3",#N/A,TRUE,"general"}</definedName>
    <definedName name="FGFDH_1" localSheetId="2" hidden="1">{"via1",#N/A,TRUE,"general";"via2",#N/A,TRUE,"general";"via3",#N/A,TRUE,"general"}</definedName>
    <definedName name="FGFDH_1" hidden="1">{"via1",#N/A,TRUE,"general";"via2",#N/A,TRUE,"general";"via3",#N/A,TRUE,"general"}</definedName>
    <definedName name="fgfg">#REF!</definedName>
    <definedName name="fgghhj" localSheetId="1"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ghhj_1" localSheetId="1" hidden="1">{"via1",#N/A,TRUE,"general";"via2",#N/A,TRUE,"general";"via3",#N/A,TRUE,"general"}</definedName>
    <definedName name="fgghhj_1" localSheetId="2" hidden="1">{"via1",#N/A,TRUE,"general";"via2",#N/A,TRUE,"general";"via3",#N/A,TRUE,"general"}</definedName>
    <definedName name="fgghhj_1" hidden="1">{"via1",#N/A,TRUE,"general";"via2",#N/A,TRUE,"general";"via3",#N/A,TRUE,"general"}</definedName>
    <definedName name="fgh" localSheetId="1">#REF!</definedName>
    <definedName name="fgh" localSheetId="2">#REF!</definedName>
    <definedName name="fgh">#REF!</definedName>
    <definedName name="FGHFBC" localSheetId="1" hidden="1">{"via1",#N/A,TRUE,"general";"via2",#N/A,TRUE,"general";"via3",#N/A,TRUE,"general"}</definedName>
    <definedName name="FGHFBC" localSheetId="2" hidden="1">{"via1",#N/A,TRUE,"general";"via2",#N/A,TRUE,"general";"via3",#N/A,TRUE,"general"}</definedName>
    <definedName name="FGHFBC" hidden="1">{"via1",#N/A,TRUE,"general";"via2",#N/A,TRUE,"general";"via3",#N/A,TRUE,"general"}</definedName>
    <definedName name="FGHFBC_1" localSheetId="1" hidden="1">{"via1",#N/A,TRUE,"general";"via2",#N/A,TRUE,"general";"via3",#N/A,TRUE,"general"}</definedName>
    <definedName name="FGHFBC_1" localSheetId="2" hidden="1">{"via1",#N/A,TRUE,"general";"via2",#N/A,TRUE,"general";"via3",#N/A,TRUE,"general"}</definedName>
    <definedName name="FGHFBC_1" hidden="1">{"via1",#N/A,TRUE,"general";"via2",#N/A,TRUE,"general";"via3",#N/A,TRUE,"general"}</definedName>
    <definedName name="fghfg" localSheetId="1" hidden="1">{"TAB1",#N/A,TRUE,"GENERAL";"TAB2",#N/A,TRUE,"GENERAL";"TAB3",#N/A,TRUE,"GENERAL";"TAB4",#N/A,TRUE,"GENERAL";"TAB5",#N/A,TRUE,"GENERAL"}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_1" localSheetId="1" hidden="1">{"TAB1",#N/A,TRUE,"GENERAL";"TAB2",#N/A,TRUE,"GENERAL";"TAB3",#N/A,TRUE,"GENERAL";"TAB4",#N/A,TRUE,"GENERAL";"TAB5",#N/A,TRUE,"GENERAL"}</definedName>
    <definedName name="fghfg_1" localSheetId="2" hidden="1">{"TAB1",#N/A,TRUE,"GENERAL";"TAB2",#N/A,TRUE,"GENERAL";"TAB3",#N/A,TRUE,"GENERAL";"TAB4",#N/A,TRUE,"GENERAL";"TAB5",#N/A,TRUE,"GENERAL"}</definedName>
    <definedName name="fghfg_1" hidden="1">{"TAB1",#N/A,TRUE,"GENERAL";"TAB2",#N/A,TRUE,"GENERAL";"TAB3",#N/A,TRUE,"GENERAL";"TAB4",#N/A,TRUE,"GENERAL";"TAB5",#N/A,TRUE,"GENERAL"}</definedName>
    <definedName name="fghfgh" localSheetId="1" hidden="1">{"via1",#N/A,TRUE,"general";"via2",#N/A,TRUE,"general";"via3",#N/A,TRUE,"general"}</definedName>
    <definedName name="fghfgh" localSheetId="2" hidden="1">{"via1",#N/A,TRUE,"general";"via2",#N/A,TRUE,"general";"via3",#N/A,TRUE,"general"}</definedName>
    <definedName name="fghfgh" hidden="1">{"via1",#N/A,TRUE,"general";"via2",#N/A,TRUE,"general";"via3",#N/A,TRUE,"general"}</definedName>
    <definedName name="fghfgh_1" localSheetId="1" hidden="1">{"via1",#N/A,TRUE,"general";"via2",#N/A,TRUE,"general";"via3",#N/A,TRUE,"general"}</definedName>
    <definedName name="fghfgh_1" localSheetId="2" hidden="1">{"via1",#N/A,TRUE,"general";"via2",#N/A,TRUE,"general";"via3",#N/A,TRUE,"general"}</definedName>
    <definedName name="fghfgh_1" hidden="1">{"via1",#N/A,TRUE,"general";"via2",#N/A,TRUE,"general";"via3",#N/A,TRUE,"general"}</definedName>
    <definedName name="FGHFW" localSheetId="1"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FW_1" localSheetId="1" hidden="1">{"via1",#N/A,TRUE,"general";"via2",#N/A,TRUE,"general";"via3",#N/A,TRUE,"general"}</definedName>
    <definedName name="FGHFW_1" localSheetId="2" hidden="1">{"via1",#N/A,TRUE,"general";"via2",#N/A,TRUE,"general";"via3",#N/A,TRUE,"general"}</definedName>
    <definedName name="FGHFW_1" hidden="1">{"via1",#N/A,TRUE,"general";"via2",#N/A,TRUE,"general";"via3",#N/A,TRUE,"general"}</definedName>
    <definedName name="fghhh" localSheetId="1" hidden="1">{"TAB1",#N/A,TRUE,"GENERAL";"TAB2",#N/A,TRUE,"GENERAL";"TAB3",#N/A,TRUE,"GENERAL";"TAB4",#N/A,TRUE,"GENERAL";"TAB5",#N/A,TRUE,"GENERAL"}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hh_1" localSheetId="1" hidden="1">{"TAB1",#N/A,TRUE,"GENERAL";"TAB2",#N/A,TRUE,"GENERAL";"TAB3",#N/A,TRUE,"GENERAL";"TAB4",#N/A,TRUE,"GENERAL";"TAB5",#N/A,TRUE,"GENERAL"}</definedName>
    <definedName name="fghhh_1" localSheetId="2" hidden="1">{"TAB1",#N/A,TRUE,"GENERAL";"TAB2",#N/A,TRUE,"GENERAL";"TAB3",#N/A,TRUE,"GENERAL";"TAB4",#N/A,TRUE,"GENERAL";"TAB5",#N/A,TRUE,"GENERAL"}</definedName>
    <definedName name="fghhh_1" hidden="1">{"TAB1",#N/A,TRUE,"GENERAL";"TAB2",#N/A,TRUE,"GENERAL";"TAB3",#N/A,TRUE,"GENERAL";"TAB4",#N/A,TRUE,"GENERAL";"TAB5",#N/A,TRUE,"GENERAL"}</definedName>
    <definedName name="FGHJ" localSheetId="1">#REF!</definedName>
    <definedName name="FGHJ" localSheetId="2">#REF!</definedName>
    <definedName name="FGHJ">#REF!</definedName>
    <definedName name="fghsfgh" localSheetId="1" hidden="1">{"via1",#N/A,TRUE,"general";"via2",#N/A,TRUE,"general";"via3",#N/A,TRUE,"general"}</definedName>
    <definedName name="fghsfgh" localSheetId="2" hidden="1">{"via1",#N/A,TRUE,"general";"via2",#N/A,TRUE,"general";"via3",#N/A,TRUE,"general"}</definedName>
    <definedName name="fghsfgh" hidden="1">{"via1",#N/A,TRUE,"general";"via2",#N/A,TRUE,"general";"via3",#N/A,TRUE,"general"}</definedName>
    <definedName name="fghsfgh_1" localSheetId="1" hidden="1">{"via1",#N/A,TRUE,"general";"via2",#N/A,TRUE,"general";"via3",#N/A,TRUE,"general"}</definedName>
    <definedName name="fghsfgh_1" localSheetId="2" hidden="1">{"via1",#N/A,TRUE,"general";"via2",#N/A,TRUE,"general";"via3",#N/A,TRUE,"general"}</definedName>
    <definedName name="fghsfgh_1" hidden="1">{"via1",#N/A,TRUE,"general";"via2",#N/A,TRUE,"general";"via3",#N/A,TRUE,"general"}</definedName>
    <definedName name="fght" localSheetId="1" hidden="1">{"TAB1",#N/A,TRUE,"GENERAL";"TAB2",#N/A,TRUE,"GENERAL";"TAB3",#N/A,TRUE,"GENERAL";"TAB4",#N/A,TRUE,"GENERAL";"TAB5",#N/A,TRUE,"GENERAL"}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ht_1" localSheetId="1" hidden="1">{"TAB1",#N/A,TRUE,"GENERAL";"TAB2",#N/A,TRUE,"GENERAL";"TAB3",#N/A,TRUE,"GENERAL";"TAB4",#N/A,TRUE,"GENERAL";"TAB5",#N/A,TRUE,"GENERAL"}</definedName>
    <definedName name="fght_1" localSheetId="2" hidden="1">{"TAB1",#N/A,TRUE,"GENERAL";"TAB2",#N/A,TRUE,"GENERAL";"TAB3",#N/A,TRUE,"GENERAL";"TAB4",#N/A,TRUE,"GENERAL";"TAB5",#N/A,TRUE,"GENERAL"}</definedName>
    <definedName name="fght_1" hidden="1">{"TAB1",#N/A,TRUE,"GENERAL";"TAB2",#N/A,TRUE,"GENERAL";"TAB3",#N/A,TRUE,"GENERAL";"TAB4",#N/A,TRUE,"GENERAL";"TAB5",#N/A,TRUE,"GENERAL"}</definedName>
    <definedName name="FGJ" localSheetId="1">#REF!</definedName>
    <definedName name="FGJ" localSheetId="2">#REF!</definedName>
    <definedName name="FGJ">#REF!</definedName>
    <definedName name="fgjgryi" localSheetId="1"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gjgryi_1" localSheetId="1" hidden="1">{"TAB1",#N/A,TRUE,"GENERAL";"TAB2",#N/A,TRUE,"GENERAL";"TAB3",#N/A,TRUE,"GENERAL";"TAB4",#N/A,TRUE,"GENERAL";"TAB5",#N/A,TRUE,"GENERAL"}</definedName>
    <definedName name="fgjgryi_1" localSheetId="2" hidden="1">{"TAB1",#N/A,TRUE,"GENERAL";"TAB2",#N/A,TRUE,"GENERAL";"TAB3",#N/A,TRUE,"GENERAL";"TAB4",#N/A,TRUE,"GENERAL";"TAB5",#N/A,TRUE,"GENERAL"}</definedName>
    <definedName name="fgjgryi_1" hidden="1">{"TAB1",#N/A,TRUE,"GENERAL";"TAB2",#N/A,TRUE,"GENERAL";"TAB3",#N/A,TRUE,"GENERAL";"TAB4",#N/A,TRUE,"GENERAL";"TAB5",#N/A,TRUE,"GENERAL"}</definedName>
    <definedName name="fgrds" localSheetId="2">[98]!absc</definedName>
    <definedName name="fgrds">[98]!absc</definedName>
    <definedName name="FGV">#REF!</definedName>
    <definedName name="fhfg" localSheetId="1"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_1" localSheetId="1" hidden="1">{"TAB1",#N/A,TRUE,"GENERAL";"TAB2",#N/A,TRUE,"GENERAL";"TAB3",#N/A,TRUE,"GENERAL";"TAB4",#N/A,TRUE,"GENERAL";"TAB5",#N/A,TRUE,"GENERAL"}</definedName>
    <definedName name="fhfg_1" localSheetId="2" hidden="1">{"TAB1",#N/A,TRUE,"GENERAL";"TAB2",#N/A,TRUE,"GENERAL";"TAB3",#N/A,TRUE,"GENERAL";"TAB4",#N/A,TRUE,"GENERAL";"TAB5",#N/A,TRUE,"GENERAL"}</definedName>
    <definedName name="fhfg_1" hidden="1">{"TAB1",#N/A,TRUE,"GENERAL";"TAB2",#N/A,TRUE,"GENERAL";"TAB3",#N/A,TRUE,"GENERAL";"TAB4",#N/A,TRUE,"GENERAL";"TAB5",#N/A,TRUE,"GENERAL"}</definedName>
    <definedName name="fhfgh" localSheetId="1" hidden="1">{"via1",#N/A,TRUE,"general";"via2",#N/A,TRUE,"general";"via3",#N/A,TRUE,"general"}</definedName>
    <definedName name="fhfgh" localSheetId="2" hidden="1">{"via1",#N/A,TRUE,"general";"via2",#N/A,TRUE,"general";"via3",#N/A,TRUE,"general"}</definedName>
    <definedName name="fhfgh" hidden="1">{"via1",#N/A,TRUE,"general";"via2",#N/A,TRUE,"general";"via3",#N/A,TRUE,"general"}</definedName>
    <definedName name="fhfgh_1" localSheetId="1" hidden="1">{"via1",#N/A,TRUE,"general";"via2",#N/A,TRUE,"general";"via3",#N/A,TRUE,"general"}</definedName>
    <definedName name="fhfgh_1" localSheetId="2" hidden="1">{"via1",#N/A,TRUE,"general";"via2",#N/A,TRUE,"general";"via3",#N/A,TRUE,"general"}</definedName>
    <definedName name="fhfgh_1" hidden="1">{"via1",#N/A,TRUE,"general";"via2",#N/A,TRUE,"general";"via3",#N/A,TRUE,"general"}</definedName>
    <definedName name="fhg" localSheetId="1" hidden="1">{#N/A,#N/A,TRUE,"1842CWN0"}</definedName>
    <definedName name="fhg" localSheetId="2" hidden="1">{#N/A,#N/A,TRUE,"1842CWN0"}</definedName>
    <definedName name="fhg" hidden="1">{#N/A,#N/A,TRUE,"1842CWN0"}</definedName>
    <definedName name="fhgh" localSheetId="1" hidden="1">{"via1",#N/A,TRUE,"general";"via2",#N/A,TRUE,"general";"via3",#N/A,TRUE,"general"}</definedName>
    <definedName name="fhgh" localSheetId="2" hidden="1">{"via1",#N/A,TRUE,"general";"via2",#N/A,TRUE,"general";"via3",#N/A,TRUE,"general"}</definedName>
    <definedName name="fhgh" hidden="1">{"via1",#N/A,TRUE,"general";"via2",#N/A,TRUE,"general";"via3",#N/A,TRUE,"general"}</definedName>
    <definedName name="fhgh_1" localSheetId="1" hidden="1">{"via1",#N/A,TRUE,"general";"via2",#N/A,TRUE,"general";"via3",#N/A,TRUE,"general"}</definedName>
    <definedName name="fhgh_1" localSheetId="2" hidden="1">{"via1",#N/A,TRUE,"general";"via2",#N/A,TRUE,"general";"via3",#N/A,TRUE,"general"}</definedName>
    <definedName name="fhgh_1" hidden="1">{"via1",#N/A,TRUE,"general";"via2",#N/A,TRUE,"general";"via3",#N/A,TRUE,"general"}</definedName>
    <definedName name="fhpltyunh" localSheetId="1"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hpltyunh_1" localSheetId="1" hidden="1">{"via1",#N/A,TRUE,"general";"via2",#N/A,TRUE,"general";"via3",#N/A,TRUE,"general"}</definedName>
    <definedName name="fhpltyunh_1" localSheetId="2" hidden="1">{"via1",#N/A,TRUE,"general";"via2",#N/A,TRUE,"general";"via3",#N/A,TRUE,"general"}</definedName>
    <definedName name="fhpltyunh_1" hidden="1">{"via1",#N/A,TRUE,"general";"via2",#N/A,TRUE,"general";"via3",#N/A,TRUE,"general"}</definedName>
    <definedName name="fi" localSheetId="1">#REF!</definedName>
    <definedName name="fi" localSheetId="2">#REF!</definedName>
    <definedName name="fi">#REF!</definedName>
    <definedName name="FIBER" localSheetId="1">#REF!</definedName>
    <definedName name="FIBER" localSheetId="2">#REF!</definedName>
    <definedName name="FIBER">#REF!</definedName>
    <definedName name="FIDEL">#REF!</definedName>
    <definedName name="FIL">'[43]Datos Generales'!#REF!</definedName>
    <definedName name="Fil_Fechas" localSheetId="1">#REF!</definedName>
    <definedName name="Fil_Fechas" localSheetId="2">#REF!</definedName>
    <definedName name="Fil_Fechas">#REF!</definedName>
    <definedName name="FILB1">'[43]Datos Generales'!$B$18</definedName>
    <definedName name="FILB2">'[43]Datos Generales'!$B$19</definedName>
    <definedName name="FILB3">'[43]Datos Generales'!$B$20</definedName>
    <definedName name="FILC1">'[43]Datos Generales'!$B$23</definedName>
    <definedName name="FILC2">'[43]Datos Generales'!$B$24</definedName>
    <definedName name="FILCAR">'[43]Datos Generales'!$B$26</definedName>
    <definedName name="FILCO">'[43]Datos Generales'!$B$28</definedName>
    <definedName name="FILEX">'[43]Datos Generales'!$B$22</definedName>
    <definedName name="Fill" localSheetId="1" hidden="1">#REF!</definedName>
    <definedName name="Fill" localSheetId="2" hidden="1">#REF!</definedName>
    <definedName name="Fill" hidden="1">#REF!</definedName>
    <definedName name="fill1" localSheetId="1" hidden="1">#REF!</definedName>
    <definedName name="fill1" localSheetId="2" hidden="1">#REF!</definedName>
    <definedName name="fill1" hidden="1">#REF!</definedName>
    <definedName name="FILMO">'[43]Datos Generales'!$B$21</definedName>
    <definedName name="FILSOL">'[43]Datos Generales'!$B$29</definedName>
    <definedName name="FILTROS" localSheetId="1">#REF!</definedName>
    <definedName name="FILTROS" localSheetId="2">#REF!</definedName>
    <definedName name="FILTROS">#REF!</definedName>
    <definedName name="FILV">'[43]Datos Generales'!$B$25</definedName>
    <definedName name="FILVOL">'[43]Datos Generales'!$B$27</definedName>
    <definedName name="Fin_de_semana">#REF!</definedName>
    <definedName name="FINAL">#REF!</definedName>
    <definedName name="FINANCIACION">#N/A</definedName>
    <definedName name="Financialpb" hidden="1">#REF!</definedName>
    <definedName name="Financialpb2" hidden="1">#REF!</definedName>
    <definedName name="FinePrint" localSheetId="1">#REF!</definedName>
    <definedName name="FinePrint" localSheetId="2">#REF!</definedName>
    <definedName name="FinePrint">#REF!</definedName>
    <definedName name="finTemporada">#REF!</definedName>
    <definedName name="firma">'[78]FIRMAS y DATOS'!$A:$A</definedName>
    <definedName name="fisico">[99]fisico!$1:$1048576</definedName>
    <definedName name="fk">#REF!</definedName>
    <definedName name="flq">#REF!</definedName>
    <definedName name="FLUJO" hidden="1">#REF!</definedName>
    <definedName name="FM">1.18</definedName>
    <definedName name="fnic" localSheetId="1">#REF!</definedName>
    <definedName name="fnic" localSheetId="2">#REF!</definedName>
    <definedName name="fnic">#REF!</definedName>
    <definedName name="FO">1.32</definedName>
    <definedName name="FONDO">#REF!</definedName>
    <definedName name="FOR">#REF!</definedName>
    <definedName name="FORDESCR" localSheetId="1">#REF!</definedName>
    <definedName name="FORDESCR" localSheetId="2">#REF!</definedName>
    <definedName name="FORDESCR">#REF!</definedName>
    <definedName name="FORM_C3" localSheetId="1">#REF!</definedName>
    <definedName name="FORM_C3" localSheetId="2">#REF!</definedName>
    <definedName name="FORM_C3">#REF!</definedName>
    <definedName name="FORM03">#REF!</definedName>
    <definedName name="FORMA">[31]UNITARIOS_PROYECTO!$D$211</definedName>
    <definedName name="FORMALETA" localSheetId="1">#REF!</definedName>
    <definedName name="FORMALETA" localSheetId="2">#REF!</definedName>
    <definedName name="FORMALETA">#REF!</definedName>
    <definedName name="Formaleta_en_madera" localSheetId="1">#REF!</definedName>
    <definedName name="Formaleta_en_madera" localSheetId="2">#REF!</definedName>
    <definedName name="Formaleta_en_madera">#REF!</definedName>
    <definedName name="Formaleta_M2" localSheetId="1">#REF!</definedName>
    <definedName name="Formaleta_M2" localSheetId="2">#REF!</definedName>
    <definedName name="Formaleta_M2">#REF!</definedName>
    <definedName name="FORMALETA_METALICA_CERCHAS_Y_TACOS" localSheetId="1">#REF!</definedName>
    <definedName name="FORMALETA_METALICA_CERCHAS_Y_TACOS" localSheetId="2">#REF!</definedName>
    <definedName name="FORMALETA_METALICA_CERCHAS_Y_TACOS">#REF!</definedName>
    <definedName name="Formaleta_metalica_para_bordillo" localSheetId="1">#REF!</definedName>
    <definedName name="Formaleta_metalica_para_bordillo" localSheetId="2">#REF!</definedName>
    <definedName name="Formaleta_metalica_para_bordillo">#REF!</definedName>
    <definedName name="formaleta_para_pavimento_e_15_cms">#REF!</definedName>
    <definedName name="formaleta_para_sardinel">#REF!</definedName>
    <definedName name="formaleta_para_tapas_de_cámaras">#REF!</definedName>
    <definedName name="FORMALETAM2" localSheetId="1">#REF!</definedName>
    <definedName name="FORMALETAM2" localSheetId="2">#REF!</definedName>
    <definedName name="FORMALETAM2">#REF!</definedName>
    <definedName name="formam2" localSheetId="1">#REF!</definedName>
    <definedName name="formam2" localSheetId="2">#REF!</definedName>
    <definedName name="formam2">#REF!</definedName>
    <definedName name="formaml" localSheetId="1">#REF!</definedName>
    <definedName name="formaml" localSheetId="2">#REF!</definedName>
    <definedName name="formaml">#REF!</definedName>
    <definedName name="FORMOLT" localSheetId="1">#REF!</definedName>
    <definedName name="FORMOLT" localSheetId="2">#REF!</definedName>
    <definedName name="FORMOLT">#REF!</definedName>
    <definedName name="formularioCantidades" localSheetId="1">#REF!</definedName>
    <definedName name="formularioCantidades" localSheetId="2">#REF!</definedName>
    <definedName name="formularioCantidades">#REF!</definedName>
    <definedName name="FORSHE" localSheetId="1">#REF!</definedName>
    <definedName name="FORSHE" localSheetId="2">#REF!</definedName>
    <definedName name="FORSHE">#REF!</definedName>
    <definedName name="FORUNMIS" localSheetId="1">#REF!</definedName>
    <definedName name="FORUNMIS" localSheetId="2">#REF!</definedName>
    <definedName name="FORUNMIS">#REF!</definedName>
    <definedName name="FOTOCELDA" localSheetId="1">#REF!</definedName>
    <definedName name="FOTOCELDA" localSheetId="2">#REF!</definedName>
    <definedName name="FOTOCELDA">#REF!</definedName>
    <definedName name="FOTOCONTROL__BREAK_BASE_FOTOCELDA_CAJA_CONT." localSheetId="1">#REF!</definedName>
    <definedName name="FOTOCONTROL__BREAK_BASE_FOTOCELDA_CAJA_CONT." localSheetId="2">#REF!</definedName>
    <definedName name="FOTOCONTROL__BREAK_BASE_FOTOCELDA_CAJA_CONT.">#REF!</definedName>
    <definedName name="FOTOS">#REF!</definedName>
    <definedName name="FP">#REF!</definedName>
    <definedName name="FPMAS2" localSheetId="1">#REF!</definedName>
    <definedName name="FPMAS2" localSheetId="2">#REF!</definedName>
    <definedName name="FPMAS2">#REF!</definedName>
    <definedName name="FPMENOS2" localSheetId="1">#REF!</definedName>
    <definedName name="FPMENOS2" localSheetId="2">#REF!</definedName>
    <definedName name="FPMENOS2">#REF!</definedName>
    <definedName name="fr" localSheetId="1" hidden="1">{"FCB_ALL",#N/A,FALSE,"FCB"}</definedName>
    <definedName name="fr" localSheetId="2" hidden="1">{"FCB_ALL",#N/A,FALSE,"FCB"}</definedName>
    <definedName name="FR">1.15</definedName>
    <definedName name="frbgsd" localSheetId="1" hidden="1">{"TAB1",#N/A,TRUE,"GENERAL";"TAB2",#N/A,TRUE,"GENERAL";"TAB3",#N/A,TRUE,"GENERAL";"TAB4",#N/A,TRUE,"GENERAL";"TAB5",#N/A,TRUE,"GENERAL"}</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bgsd_1" localSheetId="1" hidden="1">{"TAB1",#N/A,TRUE,"GENERAL";"TAB2",#N/A,TRUE,"GENERAL";"TAB3",#N/A,TRUE,"GENERAL";"TAB4",#N/A,TRUE,"GENERAL";"TAB5",#N/A,TRUE,"GENERAL"}</definedName>
    <definedName name="frbgsd_1" localSheetId="2" hidden="1">{"TAB1",#N/A,TRUE,"GENERAL";"TAB2",#N/A,TRUE,"GENERAL";"TAB3",#N/A,TRUE,"GENERAL";"TAB4",#N/A,TRUE,"GENERAL";"TAB5",#N/A,TRUE,"GENERAL"}</definedName>
    <definedName name="frbgsd_1" hidden="1">{"TAB1",#N/A,TRUE,"GENERAL";"TAB2",#N/A,TRUE,"GENERAL";"TAB3",#N/A,TRUE,"GENERAL";"TAB4",#N/A,TRUE,"GENERAL";"TAB5",#N/A,TRUE,"GENERAL"}</definedName>
    <definedName name="FRED" localSheetId="1">#REF!</definedName>
    <definedName name="FRED" localSheetId="2">#REF!</definedName>
    <definedName name="FRED">#REF!</definedName>
    <definedName name="FREDD" localSheetId="1">#REF!</definedName>
    <definedName name="FREDD" localSheetId="2">#REF!</definedName>
    <definedName name="FREDD">#REF!</definedName>
    <definedName name="FREDDD" localSheetId="1">#REF!</definedName>
    <definedName name="FREDDD" localSheetId="2">#REF!</definedName>
    <definedName name="FREDDD">#REF!</definedName>
    <definedName name="frefr" localSheetId="1" hidden="1">{"via1",#N/A,TRUE,"general";"via2",#N/A,TRUE,"general";"via3",#N/A,TRUE,"general"}</definedName>
    <definedName name="frefr" localSheetId="2" hidden="1">{"via1",#N/A,TRUE,"general";"via2",#N/A,TRUE,"general";"via3",#N/A,TRUE,"general"}</definedName>
    <definedName name="frefr" hidden="1">{"via1",#N/A,TRUE,"general";"via2",#N/A,TRUE,"general";"via3",#N/A,TRUE,"general"}</definedName>
    <definedName name="frefr_1" localSheetId="1" hidden="1">{"via1",#N/A,TRUE,"general";"via2",#N/A,TRUE,"general";"via3",#N/A,TRUE,"general"}</definedName>
    <definedName name="frefr_1" localSheetId="2" hidden="1">{"via1",#N/A,TRUE,"general";"via2",#N/A,TRUE,"general";"via3",#N/A,TRUE,"general"}</definedName>
    <definedName name="frefr_1" hidden="1">{"via1",#N/A,TRUE,"general";"via2",#N/A,TRUE,"general";"via3",#N/A,TRUE,"general"}</definedName>
    <definedName name="frfa" localSheetId="1"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a_1" localSheetId="1" hidden="1">{"via1",#N/A,TRUE,"general";"via2",#N/A,TRUE,"general";"via3",#N/A,TRUE,"general"}</definedName>
    <definedName name="frfa_1" localSheetId="2" hidden="1">{"via1",#N/A,TRUE,"general";"via2",#N/A,TRUE,"general";"via3",#N/A,TRUE,"general"}</definedName>
    <definedName name="frfa_1" hidden="1">{"via1",#N/A,TRUE,"general";"via2",#N/A,TRUE,"general";"via3",#N/A,TRUE,"general"}</definedName>
    <definedName name="frfr" localSheetId="1" hidden="1">{"TAB1",#N/A,TRUE,"GENERAL";"TAB2",#N/A,TRUE,"GENERAL";"TAB3",#N/A,TRUE,"GENERAL";"TAB4",#N/A,TRUE,"GENERAL";"TAB5",#N/A,TRUE,"GENERAL"}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rfr_1" localSheetId="1" hidden="1">{"TAB1",#N/A,TRUE,"GENERAL";"TAB2",#N/A,TRUE,"GENERAL";"TAB3",#N/A,TRUE,"GENERAL";"TAB4",#N/A,TRUE,"GENERAL";"TAB5",#N/A,TRUE,"GENERAL"}</definedName>
    <definedName name="frfr_1" localSheetId="2" hidden="1">{"TAB1",#N/A,TRUE,"GENERAL";"TAB2",#N/A,TRUE,"GENERAL";"TAB3",#N/A,TRUE,"GENERAL";"TAB4",#N/A,TRUE,"GENERAL";"TAB5",#N/A,TRUE,"GENERAL"}</definedName>
    <definedName name="frfr_1" hidden="1">{"TAB1",#N/A,TRUE,"GENERAL";"TAB2",#N/A,TRUE,"GENERAL";"TAB3",#N/A,TRUE,"GENERAL";"TAB4",#N/A,TRUE,"GENERAL";"TAB5",#N/A,TRUE,"GENERAL"}</definedName>
    <definedName name="FS">1.32</definedName>
    <definedName name="FSAOFSA">#REF!</definedName>
    <definedName name="FSD">#REF!</definedName>
    <definedName name="FSM" localSheetId="1">#REF!</definedName>
    <definedName name="FSM" localSheetId="2">#REF!</definedName>
    <definedName name="FSM">#REF!</definedName>
    <definedName name="FTFT">#REF!</definedName>
    <definedName name="fu">#N/A</definedName>
    <definedName name="fuente">#REF!</definedName>
    <definedName name="FUENTEDEORO">#REF!</definedName>
    <definedName name="FUFKH">#REF!</definedName>
    <definedName name="Full_Print" localSheetId="1">#REF!</definedName>
    <definedName name="Full_Print" localSheetId="2">#REF!</definedName>
    <definedName name="Full_Print">#REF!</definedName>
    <definedName name="FUMIGADORA" localSheetId="1">#REF!</definedName>
    <definedName name="FUMIGADORA" localSheetId="2">#REF!</definedName>
    <definedName name="FUMIGADORA">#REF!</definedName>
    <definedName name="FUSILERA_5_AMPERIOS_X_3_SECCIONES" localSheetId="1">#REF!</definedName>
    <definedName name="FUSILERA_5_AMPERIOS_X_3_SECCIONES" localSheetId="2">#REF!</definedName>
    <definedName name="FUSILERA_5_AMPERIOS_X_3_SECCIONES">#REF!</definedName>
    <definedName name="fv">#REF!</definedName>
    <definedName name="fwff" localSheetId="1" hidden="1">{"via1",#N/A,TRUE,"general";"via2",#N/A,TRUE,"general";"via3",#N/A,TRUE,"general"}</definedName>
    <definedName name="fwff" localSheetId="2" hidden="1">{"via1",#N/A,TRUE,"general";"via2",#N/A,TRUE,"general";"via3",#N/A,TRUE,"general"}</definedName>
    <definedName name="fwff" hidden="1">{"via1",#N/A,TRUE,"general";"via2",#N/A,TRUE,"general";"via3",#N/A,TRUE,"general"}</definedName>
    <definedName name="fwff_1" localSheetId="1" hidden="1">{"via1",#N/A,TRUE,"general";"via2",#N/A,TRUE,"general";"via3",#N/A,TRUE,"general"}</definedName>
    <definedName name="fwff_1" localSheetId="2" hidden="1">{"via1",#N/A,TRUE,"general";"via2",#N/A,TRUE,"general";"via3",#N/A,TRUE,"general"}</definedName>
    <definedName name="fwff_1" hidden="1">{"via1",#N/A,TRUE,"general";"via2",#N/A,TRUE,"general";"via3",#N/A,TRUE,"general"}</definedName>
    <definedName name="fwwe" localSheetId="1"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fwwe_1" localSheetId="1" hidden="1">{"via1",#N/A,TRUE,"general";"via2",#N/A,TRUE,"general";"via3",#N/A,TRUE,"general"}</definedName>
    <definedName name="fwwe_1" localSheetId="2" hidden="1">{"via1",#N/A,TRUE,"general";"via2",#N/A,TRUE,"general";"via3",#N/A,TRUE,"general"}</definedName>
    <definedName name="fwwe_1" hidden="1">{"via1",#N/A,TRUE,"general";"via2",#N/A,TRUE,"general";"via3",#N/A,TRUE,"general"}</definedName>
    <definedName name="fy">#REF!</definedName>
    <definedName name="G" localSheetId="1">#REF!</definedName>
    <definedName name="G" localSheetId="2">#REF!</definedName>
    <definedName name="G">#REF!</definedName>
    <definedName name="G.Eg" localSheetId="1">#REF!</definedName>
    <definedName name="G.Eg" localSheetId="2">#REF!</definedName>
    <definedName name="G.Eg">#REF!</definedName>
    <definedName name="G.Em" localSheetId="1">#REF!</definedName>
    <definedName name="G.Em" localSheetId="2">#REF!</definedName>
    <definedName name="G.Em">#REF!</definedName>
    <definedName name="G.Eo" localSheetId="1">#REF!</definedName>
    <definedName name="G.Eo" localSheetId="2">#REF!</definedName>
    <definedName name="G.Eo">#REF!</definedName>
    <definedName name="G.Ew" localSheetId="1">#REF!</definedName>
    <definedName name="G.Ew" localSheetId="2">#REF!</definedName>
    <definedName name="G.Ew">#REF!</definedName>
    <definedName name="G.SANDOVAL">#REF!</definedName>
    <definedName name="G_C1" localSheetId="1">#REF!</definedName>
    <definedName name="G_C1" localSheetId="2">#REF!</definedName>
    <definedName name="G_C1">#REF!</definedName>
    <definedName name="G_C10" localSheetId="1">#REF!</definedName>
    <definedName name="G_C10" localSheetId="2">#REF!</definedName>
    <definedName name="G_C10">#REF!</definedName>
    <definedName name="G_C11" localSheetId="1">#REF!</definedName>
    <definedName name="G_C11" localSheetId="2">#REF!</definedName>
    <definedName name="G_C11">#REF!</definedName>
    <definedName name="G_C12" localSheetId="1">#REF!</definedName>
    <definedName name="G_C12" localSheetId="2">#REF!</definedName>
    <definedName name="G_C12">#REF!</definedName>
    <definedName name="G_C13" localSheetId="1">#REF!</definedName>
    <definedName name="G_C13" localSheetId="2">#REF!</definedName>
    <definedName name="G_C13">#REF!</definedName>
    <definedName name="G_C14" localSheetId="1">#REF!</definedName>
    <definedName name="G_C14" localSheetId="2">#REF!</definedName>
    <definedName name="G_C14">#REF!</definedName>
    <definedName name="G_C15" localSheetId="1">#REF!</definedName>
    <definedName name="G_C15" localSheetId="2">#REF!</definedName>
    <definedName name="G_C15">#REF!</definedName>
    <definedName name="G_C16" localSheetId="1">#REF!</definedName>
    <definedName name="G_C16" localSheetId="2">#REF!</definedName>
    <definedName name="G_C16">#REF!</definedName>
    <definedName name="G_C17" localSheetId="1">#REF!</definedName>
    <definedName name="G_C17" localSheetId="2">#REF!</definedName>
    <definedName name="G_C17">#REF!</definedName>
    <definedName name="G_C18" localSheetId="1">#REF!</definedName>
    <definedName name="G_C18" localSheetId="2">#REF!</definedName>
    <definedName name="G_C18">#REF!</definedName>
    <definedName name="G_C19" localSheetId="1">#REF!</definedName>
    <definedName name="G_C19" localSheetId="2">#REF!</definedName>
    <definedName name="G_C19">#REF!</definedName>
    <definedName name="G_C2" localSheetId="1">#REF!</definedName>
    <definedName name="G_C2" localSheetId="2">#REF!</definedName>
    <definedName name="G_C2">#REF!</definedName>
    <definedName name="G_C20" localSheetId="1">#REF!</definedName>
    <definedName name="G_C20" localSheetId="2">#REF!</definedName>
    <definedName name="G_C20">#REF!</definedName>
    <definedName name="G_C21" localSheetId="1">#REF!</definedName>
    <definedName name="G_C21" localSheetId="2">#REF!</definedName>
    <definedName name="G_C21">#REF!</definedName>
    <definedName name="G_C22" localSheetId="1">#REF!</definedName>
    <definedName name="G_C22" localSheetId="2">#REF!</definedName>
    <definedName name="G_C22">#REF!</definedName>
    <definedName name="G_C3" localSheetId="1">#REF!</definedName>
    <definedName name="G_C3" localSheetId="2">#REF!</definedName>
    <definedName name="G_C3">#REF!</definedName>
    <definedName name="G_C4" localSheetId="1">#REF!</definedName>
    <definedName name="G_C4" localSheetId="2">#REF!</definedName>
    <definedName name="G_C4">#REF!</definedName>
    <definedName name="G_C5" localSheetId="1">#REF!</definedName>
    <definedName name="G_C5" localSheetId="2">#REF!</definedName>
    <definedName name="G_C5">#REF!</definedName>
    <definedName name="G_C6" localSheetId="1">#REF!</definedName>
    <definedName name="G_C6" localSheetId="2">#REF!</definedName>
    <definedName name="G_C6">#REF!</definedName>
    <definedName name="G_C7" localSheetId="1">#REF!</definedName>
    <definedName name="G_C7" localSheetId="2">#REF!</definedName>
    <definedName name="G_C7">#REF!</definedName>
    <definedName name="G_C8" localSheetId="1">#REF!</definedName>
    <definedName name="G_C8" localSheetId="2">#REF!</definedName>
    <definedName name="G_C8">#REF!</definedName>
    <definedName name="G_C9" localSheetId="1">#REF!</definedName>
    <definedName name="G_C9" localSheetId="2">#REF!</definedName>
    <definedName name="G_C9">#REF!</definedName>
    <definedName name="G1_" localSheetId="1">#REF!</definedName>
    <definedName name="G1_" localSheetId="2">#REF!</definedName>
    <definedName name="G1_">#REF!</definedName>
    <definedName name="Ga" localSheetId="1">#REF!</definedName>
    <definedName name="Ga" localSheetId="2">#REF!</definedName>
    <definedName name="Ga">#REF!</definedName>
    <definedName name="GAJ" localSheetId="1">#REF!</definedName>
    <definedName name="GAJ" localSheetId="2">#REF!</definedName>
    <definedName name="GAJ">#REF!</definedName>
    <definedName name="galápago">#REF!</definedName>
    <definedName name="galvanizado" localSheetId="1">#REF!</definedName>
    <definedName name="galvanizado" localSheetId="2">#REF!</definedName>
    <definedName name="galvanizado">#REF!</definedName>
    <definedName name="GANCHO" localSheetId="1">#REF!</definedName>
    <definedName name="GANCHO" localSheetId="2">#REF!</definedName>
    <definedName name="GANCHO">#REF!</definedName>
    <definedName name="Gancho_para_placa_ondulada" localSheetId="1">#REF!</definedName>
    <definedName name="Gancho_para_placa_ondulada" localSheetId="2">#REF!</definedName>
    <definedName name="Gancho_para_placa_ondulada">#REF!</definedName>
    <definedName name="GANCHO_PARA_SOPORTE_CANAL_AMAZONA" localSheetId="1">#REF!</definedName>
    <definedName name="GANCHO_PARA_SOPORTE_CANAL_AMAZONA" localSheetId="2">#REF!</definedName>
    <definedName name="GANCHO_PARA_SOPORTE_CANAL_AMAZONA">#REF!</definedName>
    <definedName name="GANCHOS" localSheetId="1">#REF!</definedName>
    <definedName name="GANCHOS" localSheetId="2">#REF!</definedName>
    <definedName name="GANCHOS">#REF!</definedName>
    <definedName name="GANCHOS_SOPORTE_CANAL_AMAZONA" localSheetId="1">#REF!</definedName>
    <definedName name="GANCHOS_SOPORTE_CANAL_AMAZONA" localSheetId="2">#REF!</definedName>
    <definedName name="GANCHOS_SOPORTE_CANAL_AMAZONA">#REF!</definedName>
    <definedName name="GANCHOTEJA" localSheetId="1">#REF!</definedName>
    <definedName name="GANCHOTEJA" localSheetId="2">#REF!</definedName>
    <definedName name="GANCHOTEJA">#REF!</definedName>
    <definedName name="GAS" localSheetId="1" hidden="1">{"SUMINISTRO E INSTALACIÓN CANALETAS L=7.50"}</definedName>
    <definedName name="GAS" localSheetId="2" hidden="1">{"SUMINISTRO E INSTALACIÓN CANALETAS L=7.50"}</definedName>
    <definedName name="GAS">#REF!</definedName>
    <definedName name="GASTOS" localSheetId="1" hidden="1">{"SUMINISTRO E INSTALACIÓN CANALETAS L=7.50"}</definedName>
    <definedName name="GASTOS" localSheetId="2" hidden="1">{"SUMINISTRO E INSTALACIÓN CANALETAS L=7.50"}</definedName>
    <definedName name="GASTOS" hidden="1">{"SUMINISTRO E INSTALACIÓN CANALETAS L=7.50"}</definedName>
    <definedName name="Gb" localSheetId="1">#REF!</definedName>
    <definedName name="Gb" localSheetId="2">#REF!</definedName>
    <definedName name="Gb">#REF!</definedName>
    <definedName name="gba" localSheetId="1" hidden="1">{#N/A,#N/A,FALSE,"orthoflow";#N/A,#N/A,FALSE,"Miscelaneos";#N/A,#N/A,FALSE,"Instrumentacio";#N/A,#N/A,FALSE,"Electrico";#N/A,#N/A,FALSE,"Valv. Seguridad"}</definedName>
    <definedName name="gba" localSheetId="2" hidden="1">{#N/A,#N/A,FALSE,"orthoflow";#N/A,#N/A,FALSE,"Miscelaneos";#N/A,#N/A,FALSE,"Instrumentacio";#N/A,#N/A,FALSE,"Electrico";#N/A,#N/A,FALSE,"Valv. Seguridad"}</definedName>
    <definedName name="gba" hidden="1">{#N/A,#N/A,FALSE,"orthoflow";#N/A,#N/A,FALSE,"Miscelaneos";#N/A,#N/A,FALSE,"Instrumentacio";#N/A,#N/A,FALSE,"Electrico";#N/A,#N/A,FALSE,"Valv. Seguridad"}</definedName>
    <definedName name="gbac" localSheetId="1" hidden="1">{#N/A,#N/A,FALSE,"Estatico";#N/A,#N/A,FALSE,"Tuberia";#N/A,#N/A,FALSE,"Instrumentación";#N/A,#N/A,FALSE,"Mecanica";#N/A,#N/A,FALSE,"Electrico";#N/A,#N/A,FALSE,"Ofic.Civiles"}</definedName>
    <definedName name="gbac" localSheetId="2" hidden="1">{#N/A,#N/A,FALSE,"Estatico";#N/A,#N/A,FALSE,"Tuberia";#N/A,#N/A,FALSE,"Instrumentación";#N/A,#N/A,FALSE,"Mecanica";#N/A,#N/A,FALSE,"Electrico";#N/A,#N/A,FALSE,"Ofic.Civiles"}</definedName>
    <definedName name="gbac" hidden="1">{#N/A,#N/A,FALSE,"Estatico";#N/A,#N/A,FALSE,"Tuberia";#N/A,#N/A,FALSE,"Instrumentación";#N/A,#N/A,FALSE,"Mecanica";#N/A,#N/A,FALSE,"Electrico";#N/A,#N/A,FALSE,"Ofic.Civiles"}</definedName>
    <definedName name="gbbfghghj" localSheetId="1" hidden="1">{"TAB1",#N/A,TRUE,"GENERAL";"TAB2",#N/A,TRUE,"GENERAL";"TAB3",#N/A,TRUE,"GENERAL";"TAB4",#N/A,TRUE,"GENERAL";"TAB5",#N/A,TRUE,"GENERAL"}</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bbfghghj_1" localSheetId="1" hidden="1">{"TAB1",#N/A,TRUE,"GENERAL";"TAB2",#N/A,TRUE,"GENERAL";"TAB3",#N/A,TRUE,"GENERAL";"TAB4",#N/A,TRUE,"GENERAL";"TAB5",#N/A,TRUE,"GENERAL"}</definedName>
    <definedName name="gbbfghghj_1" localSheetId="2" hidden="1">{"TAB1",#N/A,TRUE,"GENERAL";"TAB2",#N/A,TRUE,"GENERAL";"TAB3",#N/A,TRUE,"GENERAL";"TAB4",#N/A,TRUE,"GENERAL";"TAB5",#N/A,TRUE,"GENERAL"}</definedName>
    <definedName name="gbbfghghj_1" hidden="1">{"TAB1",#N/A,TRUE,"GENERAL";"TAB2",#N/A,TRUE,"GENERAL";"TAB3",#N/A,TRUE,"GENERAL";"TAB4",#N/A,TRUE,"GENERAL";"TAB5",#N/A,TRUE,"GENERAL"}</definedName>
    <definedName name="Gc" localSheetId="1">#REF!</definedName>
    <definedName name="Gc" localSheetId="2">#REF!</definedName>
    <definedName name="Gc">#REF!</definedName>
    <definedName name="GCB" localSheetId="1">#REF!</definedName>
    <definedName name="GCB" localSheetId="2">#REF!</definedName>
    <definedName name="GCB">#REF!</definedName>
    <definedName name="GCI" localSheetId="1">#REF!</definedName>
    <definedName name="GCI" localSheetId="2">#REF!</definedName>
    <definedName name="GCI">#REF!</definedName>
    <definedName name="GCN" localSheetId="1">#REF!</definedName>
    <definedName name="GCN" localSheetId="2">#REF!</definedName>
    <definedName name="GCN">#REF!</definedName>
    <definedName name="GCP" localSheetId="1">#REF!</definedName>
    <definedName name="GCP" localSheetId="2">#REF!</definedName>
    <definedName name="GCP">#REF!</definedName>
    <definedName name="Gd" localSheetId="1">#REF!</definedName>
    <definedName name="Gd" localSheetId="2">#REF!</definedName>
    <definedName name="Gd">#REF!</definedName>
    <definedName name="GDIS">#REF!</definedName>
    <definedName name="gdj">#REF!</definedName>
    <definedName name="GDN" localSheetId="1">#REF!</definedName>
    <definedName name="GDN" localSheetId="2">#REF!</definedName>
    <definedName name="GDN">#REF!</definedName>
    <definedName name="GDR" localSheetId="1">#REF!</definedName>
    <definedName name="GDR" localSheetId="2">#REF!</definedName>
    <definedName name="GDR">#REF!</definedName>
    <definedName name="gdt" localSheetId="1" hidden="1">{"TAB1",#N/A,TRUE,"GENERAL";"TAB2",#N/A,TRUE,"GENERAL";"TAB3",#N/A,TRUE,"GENERAL";"TAB4",#N/A,TRUE,"GENERAL";"TAB5",#N/A,TRUE,"GENERAL"}</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dt_1" localSheetId="1" hidden="1">{"TAB1",#N/A,TRUE,"GENERAL";"TAB2",#N/A,TRUE,"GENERAL";"TAB3",#N/A,TRUE,"GENERAL";"TAB4",#N/A,TRUE,"GENERAL";"TAB5",#N/A,TRUE,"GENERAL"}</definedName>
    <definedName name="gdt_1" localSheetId="2" hidden="1">{"TAB1",#N/A,TRUE,"GENERAL";"TAB2",#N/A,TRUE,"GENERAL";"TAB3",#N/A,TRUE,"GENERAL";"TAB4",#N/A,TRUE,"GENERAL";"TAB5",#N/A,TRUE,"GENERAL"}</definedName>
    <definedName name="gdt_1" hidden="1">{"TAB1",#N/A,TRUE,"GENERAL";"TAB2",#N/A,TRUE,"GENERAL";"TAB3",#N/A,TRUE,"GENERAL";"TAB4",#N/A,TRUE,"GENERAL";"TAB5",#N/A,TRUE,"GENERAL"}</definedName>
    <definedName name="Ge" localSheetId="1">#REF!</definedName>
    <definedName name="Ge" localSheetId="2">#REF!</definedName>
    <definedName name="Ge">#REF!</definedName>
    <definedName name="GEA" localSheetId="1">#REF!</definedName>
    <definedName name="GEA" localSheetId="2">#REF!</definedName>
    <definedName name="GEA">#REF!</definedName>
    <definedName name="GEA1_1" localSheetId="1">#REF!</definedName>
    <definedName name="GEA1_1" localSheetId="2">#REF!</definedName>
    <definedName name="GEA1_1">#REF!</definedName>
    <definedName name="GEA1_1_1" localSheetId="1">#REF!</definedName>
    <definedName name="GEA1_1_1" localSheetId="2">#REF!</definedName>
    <definedName name="GEA1_1_1">#REF!</definedName>
    <definedName name="GEA1_1_10" localSheetId="1">#REF!</definedName>
    <definedName name="GEA1_1_10" localSheetId="2">#REF!</definedName>
    <definedName name="GEA1_1_10">#REF!</definedName>
    <definedName name="GEA1_1_2" localSheetId="1">#REF!</definedName>
    <definedName name="GEA1_1_2" localSheetId="2">#REF!</definedName>
    <definedName name="GEA1_1_2">#REF!</definedName>
    <definedName name="GEA1_1_3" localSheetId="1">#REF!</definedName>
    <definedName name="GEA1_1_3" localSheetId="2">#REF!</definedName>
    <definedName name="GEA1_1_3">#REF!</definedName>
    <definedName name="GEA1_1_4" localSheetId="1">#REF!</definedName>
    <definedName name="GEA1_1_4" localSheetId="2">#REF!</definedName>
    <definedName name="GEA1_1_4">#REF!</definedName>
    <definedName name="GEA1_1_5" localSheetId="1">#REF!</definedName>
    <definedName name="GEA1_1_5" localSheetId="2">#REF!</definedName>
    <definedName name="GEA1_1_5">#REF!</definedName>
    <definedName name="GEA1_1_6" localSheetId="1">#REF!</definedName>
    <definedName name="GEA1_1_6" localSheetId="2">#REF!</definedName>
    <definedName name="GEA1_1_6">#REF!</definedName>
    <definedName name="GEA1_1_7" localSheetId="1">#REF!</definedName>
    <definedName name="GEA1_1_7" localSheetId="2">#REF!</definedName>
    <definedName name="GEA1_1_7">#REF!</definedName>
    <definedName name="GEA1_1_8" localSheetId="1">#REF!</definedName>
    <definedName name="GEA1_1_8" localSheetId="2">#REF!</definedName>
    <definedName name="GEA1_1_8">#REF!</definedName>
    <definedName name="GEA1_1_9" localSheetId="1">#REF!</definedName>
    <definedName name="GEA1_1_9" localSheetId="2">#REF!</definedName>
    <definedName name="GEA1_1_9">#REF!</definedName>
    <definedName name="GEA1_2" localSheetId="1">#REF!</definedName>
    <definedName name="GEA1_2" localSheetId="2">#REF!</definedName>
    <definedName name="GEA1_2">#REF!</definedName>
    <definedName name="GEA1_3" localSheetId="1">#REF!</definedName>
    <definedName name="GEA1_3" localSheetId="2">#REF!</definedName>
    <definedName name="GEA1_3">#REF!</definedName>
    <definedName name="GEA1_4" localSheetId="1">#REF!</definedName>
    <definedName name="GEA1_4" localSheetId="2">#REF!</definedName>
    <definedName name="GEA1_4">#REF!</definedName>
    <definedName name="GEC" localSheetId="1">#REF!</definedName>
    <definedName name="GEC" localSheetId="2">#REF!</definedName>
    <definedName name="GEC">#REF!</definedName>
    <definedName name="GEC_ON_DAPIAY" localSheetId="1">#REF!</definedName>
    <definedName name="GEC_ON_DAPIAY" localSheetId="2">#REF!</definedName>
    <definedName name="GEC_ON_DAPIAY">#REF!</definedName>
    <definedName name="GEC_ON_GER" localSheetId="1">#REF!</definedName>
    <definedName name="GEC_ON_GER" localSheetId="2">#REF!</definedName>
    <definedName name="GEC_ON_GER">#REF!</definedName>
    <definedName name="geg" localSheetId="1" hidden="1">{"via1",#N/A,TRUE,"general";"via2",#N/A,TRUE,"general";"via3",#N/A,TRUE,"general"}</definedName>
    <definedName name="geg" localSheetId="2" hidden="1">{"via1",#N/A,TRUE,"general";"via2",#N/A,TRUE,"general";"via3",#N/A,TRUE,"general"}</definedName>
    <definedName name="geg" hidden="1">{"via1",#N/A,TRUE,"general";"via2",#N/A,TRUE,"general";"via3",#N/A,TRUE,"general"}</definedName>
    <definedName name="geg_1" localSheetId="1" hidden="1">{"via1",#N/A,TRUE,"general";"via2",#N/A,TRUE,"general";"via3",#N/A,TRUE,"general"}</definedName>
    <definedName name="geg_1" localSheetId="2" hidden="1">{"via1",#N/A,TRUE,"general";"via2",#N/A,TRUE,"general";"via3",#N/A,TRUE,"general"}</definedName>
    <definedName name="geg_1" hidden="1">{"via1",#N/A,TRUE,"general";"via2",#N/A,TRUE,"general";"via3",#N/A,TRUE,"general"}</definedName>
    <definedName name="genas">#REF!</definedName>
    <definedName name="GENERAL" localSheetId="1">#REF!</definedName>
    <definedName name="GENERAL" localSheetId="2">#REF!</definedName>
    <definedName name="GENERAL">#REF!</definedName>
    <definedName name="GENERAL1" localSheetId="1">#REF!</definedName>
    <definedName name="GENERAL1" localSheetId="2">#REF!</definedName>
    <definedName name="GENERAL1">#REF!</definedName>
    <definedName name="GEODREN_CIRCULAR_100mm" localSheetId="1">#REF!</definedName>
    <definedName name="GEODREN_CIRCULAR_100mm" localSheetId="2">#REF!</definedName>
    <definedName name="GEODREN_CIRCULAR_100mm">#REF!</definedName>
    <definedName name="GEODREN_CIRCULAR_160mm" localSheetId="1">#REF!</definedName>
    <definedName name="GEODREN_CIRCULAR_160mm" localSheetId="2">#REF!</definedName>
    <definedName name="GEODREN_CIRCULAR_160mm">#REF!</definedName>
    <definedName name="GEODREN_CIRCULAR_200mm" localSheetId="1">#REF!</definedName>
    <definedName name="GEODREN_CIRCULAR_200mm" localSheetId="2">#REF!</definedName>
    <definedName name="GEODREN_CIRCULAR_200mm">#REF!</definedName>
    <definedName name="GEODREN_PLANAR" localSheetId="1">#REF!</definedName>
    <definedName name="GEODREN_PLANAR" localSheetId="2">#REF!</definedName>
    <definedName name="GEODREN_PLANAR">#REF!</definedName>
    <definedName name="GEOMALLA_LBO_202" localSheetId="1">#REF!</definedName>
    <definedName name="GEOMALLA_LBO_202" localSheetId="2">#REF!</definedName>
    <definedName name="GEOMALLA_LBO_202">#REF!</definedName>
    <definedName name="Geotex" localSheetId="1">#REF!</definedName>
    <definedName name="Geotex" localSheetId="2">#REF!</definedName>
    <definedName name="Geotex">#REF!</definedName>
    <definedName name="geotextil" localSheetId="1">#REF!</definedName>
    <definedName name="geotextil" localSheetId="2">#REF!</definedName>
    <definedName name="geotextil">#REF!</definedName>
    <definedName name="Geotextil_NT_1600" localSheetId="1">#REF!</definedName>
    <definedName name="Geotextil_NT_1600" localSheetId="2">#REF!</definedName>
    <definedName name="Geotextil_NT_1600">#REF!</definedName>
    <definedName name="Geotextil_NT_2000" localSheetId="1">#REF!</definedName>
    <definedName name="Geotextil_NT_2000" localSheetId="2">#REF!</definedName>
    <definedName name="Geotextil_NT_2000">#REF!</definedName>
    <definedName name="GEOTEXTIL_PARA_ESTABILIZACION" localSheetId="1">#REF!</definedName>
    <definedName name="GEOTEXTIL_PARA_ESTABILIZACION" localSheetId="2">#REF!</definedName>
    <definedName name="GEOTEXTIL_PARA_ESTABILIZACION">#REF!</definedName>
    <definedName name="Geotextil_T_2400" localSheetId="1">#REF!</definedName>
    <definedName name="Geotextil_T_2400" localSheetId="2">#REF!</definedName>
    <definedName name="Geotextil_T_2400">#REF!</definedName>
    <definedName name="GEOTEXTILNT1600" localSheetId="1">#REF!</definedName>
    <definedName name="GEOTEXTILNT1600" localSheetId="2">#REF!</definedName>
    <definedName name="GEOTEXTILNT1600">#REF!</definedName>
    <definedName name="GERENCIA" localSheetId="1">#REF!</definedName>
    <definedName name="GERENCIA" localSheetId="2">#REF!</definedName>
    <definedName name="GERENCIA">#REF!</definedName>
    <definedName name="GERENCIA1" localSheetId="1">#REF!</definedName>
    <definedName name="GERENCIA1" localSheetId="2">#REF!</definedName>
    <definedName name="GERENCIA1">#REF!</definedName>
    <definedName name="GERENCIA2" localSheetId="1">#REF!</definedName>
    <definedName name="GERENCIA2" localSheetId="2">#REF!</definedName>
    <definedName name="GERENCIA2">#REF!</definedName>
    <definedName name="Gerente" localSheetId="1">#REF!</definedName>
    <definedName name="Gerente" localSheetId="2">#REF!</definedName>
    <definedName name="Gerente">#REF!</definedName>
    <definedName name="gerg" localSheetId="1" hidden="1">{"TAB1",#N/A,TRUE,"GENERAL";"TAB2",#N/A,TRUE,"GENERAL";"TAB3",#N/A,TRUE,"GENERAL";"TAB4",#N/A,TRUE,"GENERAL";"TAB5",#N/A,TRUE,"GENERAL"}</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_1" localSheetId="1" hidden="1">{"TAB1",#N/A,TRUE,"GENERAL";"TAB2",#N/A,TRUE,"GENERAL";"TAB3",#N/A,TRUE,"GENERAL";"TAB4",#N/A,TRUE,"GENERAL";"TAB5",#N/A,TRUE,"GENERAL"}</definedName>
    <definedName name="gerg_1" localSheetId="2" hidden="1">{"TAB1",#N/A,TRUE,"GENERAL";"TAB2",#N/A,TRUE,"GENERAL";"TAB3",#N/A,TRUE,"GENERAL";"TAB4",#N/A,TRUE,"GENERAL";"TAB5",#N/A,TRUE,"GENERAL"}</definedName>
    <definedName name="gerg_1" hidden="1">{"TAB1",#N/A,TRUE,"GENERAL";"TAB2",#N/A,TRUE,"GENERAL";"TAB3",#N/A,TRUE,"GENERAL";"TAB4",#N/A,TRUE,"GENERAL";"TAB5",#N/A,TRUE,"GENERAL"}</definedName>
    <definedName name="gerg54" localSheetId="1" hidden="1">{"via1",#N/A,TRUE,"general";"via2",#N/A,TRUE,"general";"via3",#N/A,TRUE,"general"}</definedName>
    <definedName name="gerg54" localSheetId="2" hidden="1">{"via1",#N/A,TRUE,"general";"via2",#N/A,TRUE,"general";"via3",#N/A,TRUE,"general"}</definedName>
    <definedName name="gerg54" hidden="1">{"via1",#N/A,TRUE,"general";"via2",#N/A,TRUE,"general";"via3",#N/A,TRUE,"general"}</definedName>
    <definedName name="gerg54_1" localSheetId="1" hidden="1">{"via1",#N/A,TRUE,"general";"via2",#N/A,TRUE,"general";"via3",#N/A,TRUE,"general"}</definedName>
    <definedName name="gerg54_1" localSheetId="2" hidden="1">{"via1",#N/A,TRUE,"general";"via2",#N/A,TRUE,"general";"via3",#N/A,TRUE,"general"}</definedName>
    <definedName name="gerg54_1" hidden="1">{"via1",#N/A,TRUE,"general";"via2",#N/A,TRUE,"general";"via3",#N/A,TRUE,"general"}</definedName>
    <definedName name="gergew" localSheetId="1" hidden="1">{"TAB1",#N/A,TRUE,"GENERAL";"TAB2",#N/A,TRUE,"GENERAL";"TAB3",#N/A,TRUE,"GENERAL";"TAB4",#N/A,TRUE,"GENERAL";"TAB5",#N/A,TRUE,"GENERAL"}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ew_1" localSheetId="1" hidden="1">{"TAB1",#N/A,TRUE,"GENERAL";"TAB2",#N/A,TRUE,"GENERAL";"TAB3",#N/A,TRUE,"GENERAL";"TAB4",#N/A,TRUE,"GENERAL";"TAB5",#N/A,TRUE,"GENERAL"}</definedName>
    <definedName name="gergew_1" localSheetId="2" hidden="1">{"TAB1",#N/A,TRUE,"GENERAL";"TAB2",#N/A,TRUE,"GENERAL";"TAB3",#N/A,TRUE,"GENERAL";"TAB4",#N/A,TRUE,"GENERAL";"TAB5",#N/A,TRUE,"GENERAL"}</definedName>
    <definedName name="gergew_1" hidden="1">{"TAB1",#N/A,TRUE,"GENERAL";"TAB2",#N/A,TRUE,"GENERAL";"TAB3",#N/A,TRUE,"GENERAL";"TAB4",#N/A,TRUE,"GENERAL";"TAB5",#N/A,TRUE,"GENERAL"}</definedName>
    <definedName name="gergw" localSheetId="1"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ergw_1" localSheetId="1" hidden="1">{"TAB1",#N/A,TRUE,"GENERAL";"TAB2",#N/A,TRUE,"GENERAL";"TAB3",#N/A,TRUE,"GENERAL";"TAB4",#N/A,TRUE,"GENERAL";"TAB5",#N/A,TRUE,"GENERAL"}</definedName>
    <definedName name="gergw_1" localSheetId="2" hidden="1">{"TAB1",#N/A,TRUE,"GENERAL";"TAB2",#N/A,TRUE,"GENERAL";"TAB3",#N/A,TRUE,"GENERAL";"TAB4",#N/A,TRUE,"GENERAL";"TAB5",#N/A,TRUE,"GENERAL"}</definedName>
    <definedName name="gergw_1" hidden="1">{"TAB1",#N/A,TRUE,"GENERAL";"TAB2",#N/A,TRUE,"GENERAL";"TAB3",#N/A,TRUE,"GENERAL";"TAB4",#N/A,TRUE,"GENERAL";"TAB5",#N/A,TRUE,"GENERAL"}</definedName>
    <definedName name="Gf" localSheetId="1">#REF!</definedName>
    <definedName name="Gf" localSheetId="2">#REF!</definedName>
    <definedName name="Gf">#REF!</definedName>
    <definedName name="gfd" localSheetId="1"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_1" localSheetId="1" hidden="1">{"TAB1",#N/A,TRUE,"GENERAL";"TAB2",#N/A,TRUE,"GENERAL";"TAB3",#N/A,TRUE,"GENERAL";"TAB4",#N/A,TRUE,"GENERAL";"TAB5",#N/A,TRUE,"GENERAL"}</definedName>
    <definedName name="gfd_1" localSheetId="2" hidden="1">{"TAB1",#N/A,TRUE,"GENERAL";"TAB2",#N/A,TRUE,"GENERAL";"TAB3",#N/A,TRUE,"GENERAL";"TAB4",#N/A,TRUE,"GENERAL";"TAB5",#N/A,TRUE,"GENERAL"}</definedName>
    <definedName name="gfd_1" hidden="1">{"TAB1",#N/A,TRUE,"GENERAL";"TAB2",#N/A,TRUE,"GENERAL";"TAB3",#N/A,TRUE,"GENERAL";"TAB4",#N/A,TRUE,"GENERAL";"TAB5",#N/A,TRUE,"GENERAL"}</definedName>
    <definedName name="gfdg" localSheetId="1" hidden="1">{"via1",#N/A,TRUE,"general";"via2",#N/A,TRUE,"general";"via3",#N/A,TRUE,"general"}</definedName>
    <definedName name="gfdg" localSheetId="2" hidden="1">{"via1",#N/A,TRUE,"general";"via2",#N/A,TRUE,"general";"via3",#N/A,TRUE,"general"}</definedName>
    <definedName name="gfdg" hidden="1">{"via1",#N/A,TRUE,"general";"via2",#N/A,TRUE,"general";"via3",#N/A,TRUE,"general"}</definedName>
    <definedName name="gfdg_1" localSheetId="1" hidden="1">{"via1",#N/A,TRUE,"general";"via2",#N/A,TRUE,"general";"via3",#N/A,TRUE,"general"}</definedName>
    <definedName name="gfdg_1" localSheetId="2" hidden="1">{"via1",#N/A,TRUE,"general";"via2",#N/A,TRUE,"general";"via3",#N/A,TRUE,"general"}</definedName>
    <definedName name="gfdg_1" hidden="1">{"via1",#N/A,TRUE,"general";"via2",#N/A,TRUE,"general";"via3",#N/A,TRUE,"general"}</definedName>
    <definedName name="gffgfhhf" localSheetId="1" hidden="1">{#N/A,#N/A,TRUE,"INGENIERIA";#N/A,#N/A,TRUE,"COMPRAS";#N/A,#N/A,TRUE,"DIRECCION";#N/A,#N/A,TRUE,"RESUMEN"}</definedName>
    <definedName name="gffgfhhf" localSheetId="2" hidden="1">{#N/A,#N/A,TRUE,"INGENIERIA";#N/A,#N/A,TRUE,"COMPRAS";#N/A,#N/A,TRUE,"DIRECCION";#N/A,#N/A,TRUE,"RESUMEN"}</definedName>
    <definedName name="gffgfhhf" hidden="1">{#N/A,#N/A,TRUE,"INGENIERIA";#N/A,#N/A,TRUE,"COMPRAS";#N/A,#N/A,TRUE,"DIRECCION";#N/A,#N/A,TRUE,"RESUMEN"}</definedName>
    <definedName name="gfgdfsfsdsda">#REF!</definedName>
    <definedName name="gfgfgr" localSheetId="1" hidden="1">{"via1",#N/A,TRUE,"general";"via2",#N/A,TRUE,"general";"via3",#N/A,TRUE,"general"}</definedName>
    <definedName name="gfgfgr" localSheetId="2" hidden="1">{"via1",#N/A,TRUE,"general";"via2",#N/A,TRUE,"general";"via3",#N/A,TRUE,"general"}</definedName>
    <definedName name="gfgfgr" hidden="1">{"via1",#N/A,TRUE,"general";"via2",#N/A,TRUE,"general";"via3",#N/A,TRUE,"general"}</definedName>
    <definedName name="gfgfgr_1" localSheetId="1" hidden="1">{"via1",#N/A,TRUE,"general";"via2",#N/A,TRUE,"general";"via3",#N/A,TRUE,"general"}</definedName>
    <definedName name="gfgfgr_1" localSheetId="2" hidden="1">{"via1",#N/A,TRUE,"general";"via2",#N/A,TRUE,"general";"via3",#N/A,TRUE,"general"}</definedName>
    <definedName name="gfgfgr_1" hidden="1">{"via1",#N/A,TRUE,"general";"via2",#N/A,TRUE,"general";"via3",#N/A,TRUE,"general"}</definedName>
    <definedName name="gfhf" localSheetId="1"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_1" localSheetId="1" hidden="1">{"via1",#N/A,TRUE,"general";"via2",#N/A,TRUE,"general";"via3",#N/A,TRUE,"general"}</definedName>
    <definedName name="gfhf_1" localSheetId="2" hidden="1">{"via1",#N/A,TRUE,"general";"via2",#N/A,TRUE,"general";"via3",#N/A,TRUE,"general"}</definedName>
    <definedName name="gfhf_1" hidden="1">{"via1",#N/A,TRUE,"general";"via2",#N/A,TRUE,"general";"via3",#N/A,TRUE,"general"}</definedName>
    <definedName name="gfhfdh" localSheetId="1" hidden="1">{"TAB1",#N/A,TRUE,"GENERAL";"TAB2",#N/A,TRUE,"GENERAL";"TAB3",#N/A,TRUE,"GENERAL";"TAB4",#N/A,TRUE,"GENERAL";"TAB5",#N/A,TRUE,"GENERAL"}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fdh_1" localSheetId="1" hidden="1">{"TAB1",#N/A,TRUE,"GENERAL";"TAB2",#N/A,TRUE,"GENERAL";"TAB3",#N/A,TRUE,"GENERAL";"TAB4",#N/A,TRUE,"GENERAL";"TAB5",#N/A,TRUE,"GENERAL"}</definedName>
    <definedName name="gfhfdh_1" localSheetId="2" hidden="1">{"TAB1",#N/A,TRUE,"GENERAL";"TAB2",#N/A,TRUE,"GENERAL";"TAB3",#N/A,TRUE,"GENERAL";"TAB4",#N/A,TRUE,"GENERAL";"TAB5",#N/A,TRUE,"GENERAL"}</definedName>
    <definedName name="gfhfdh_1" hidden="1">{"TAB1",#N/A,TRUE,"GENERAL";"TAB2",#N/A,TRUE,"GENERAL";"TAB3",#N/A,TRUE,"GENERAL";"TAB4",#N/A,TRUE,"GENERAL";"TAB5",#N/A,TRUE,"GENERAL"}</definedName>
    <definedName name="gfhgfh" localSheetId="1"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hgfh_1" localSheetId="1" hidden="1">{"TAB1",#N/A,TRUE,"GENERAL";"TAB2",#N/A,TRUE,"GENERAL";"TAB3",#N/A,TRUE,"GENERAL";"TAB4",#N/A,TRUE,"GENERAL";"TAB5",#N/A,TRUE,"GENERAL"}</definedName>
    <definedName name="gfhgfh_1" localSheetId="2" hidden="1">{"TAB1",#N/A,TRUE,"GENERAL";"TAB2",#N/A,TRUE,"GENERAL";"TAB3",#N/A,TRUE,"GENERAL";"TAB4",#N/A,TRUE,"GENERAL";"TAB5",#N/A,TRUE,"GENERAL"}</definedName>
    <definedName name="gfhgfh_1" hidden="1">{"TAB1",#N/A,TRUE,"GENERAL";"TAB2",#N/A,TRUE,"GENERAL";"TAB3",#N/A,TRUE,"GENERAL";"TAB4",#N/A,TRUE,"GENERAL";"TAB5",#N/A,TRUE,"GENERAL"}</definedName>
    <definedName name="GFJHGJ" localSheetId="1"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HGJ_1" localSheetId="1" hidden="1">{"TAB1",#N/A,TRUE,"GENERAL";"TAB2",#N/A,TRUE,"GENERAL";"TAB3",#N/A,TRUE,"GENERAL";"TAB4",#N/A,TRUE,"GENERAL";"TAB5",#N/A,TRUE,"GENERAL"}</definedName>
    <definedName name="GFJHGJ_1" localSheetId="2" hidden="1">{"TAB1",#N/A,TRUE,"GENERAL";"TAB2",#N/A,TRUE,"GENERAL";"TAB3",#N/A,TRUE,"GENERAL";"TAB4",#N/A,TRUE,"GENERAL";"TAB5",#N/A,TRUE,"GENERAL"}</definedName>
    <definedName name="GFJHGJ_1" hidden="1">{"TAB1",#N/A,TRUE,"GENERAL";"TAB2",#N/A,TRUE,"GENERAL";"TAB3",#N/A,TRUE,"GENERAL";"TAB4",#N/A,TRUE,"GENERAL";"TAB5",#N/A,TRUE,"GENERAL"}</definedName>
    <definedName name="gfjjh" localSheetId="1" hidden="1">{"via1",#N/A,TRUE,"general";"via2",#N/A,TRUE,"general";"via3",#N/A,TRUE,"general"}</definedName>
    <definedName name="gfjjh" localSheetId="2" hidden="1">{"via1",#N/A,TRUE,"general";"via2",#N/A,TRUE,"general";"via3",#N/A,TRUE,"general"}</definedName>
    <definedName name="gfjjh" hidden="1">{"via1",#N/A,TRUE,"general";"via2",#N/A,TRUE,"general";"via3",#N/A,TRUE,"general"}</definedName>
    <definedName name="gfjjh_1" localSheetId="1" hidden="1">{"via1",#N/A,TRUE,"general";"via2",#N/A,TRUE,"general";"via3",#N/A,TRUE,"general"}</definedName>
    <definedName name="gfjjh_1" localSheetId="2" hidden="1">{"via1",#N/A,TRUE,"general";"via2",#N/A,TRUE,"general";"via3",#N/A,TRUE,"general"}</definedName>
    <definedName name="gfjjh_1" hidden="1">{"via1",#N/A,TRUE,"general";"via2",#N/A,TRUE,"general";"via3",#N/A,TRUE,"general"}</definedName>
    <definedName name="GFN" localSheetId="1">#REF!</definedName>
    <definedName name="GFN" localSheetId="2">#REF!</definedName>
    <definedName name="GFN">#REF!</definedName>
    <definedName name="gft">#REF!</definedName>
    <definedName name="gfutyj6" localSheetId="1" hidden="1">{"via1",#N/A,TRUE,"general";"via2",#N/A,TRUE,"general";"via3",#N/A,TRUE,"general"}</definedName>
    <definedName name="gfutyj6" localSheetId="2" hidden="1">{"via1",#N/A,TRUE,"general";"via2",#N/A,TRUE,"general";"via3",#N/A,TRUE,"general"}</definedName>
    <definedName name="gfutyj6" hidden="1">{"via1",#N/A,TRUE,"general";"via2",#N/A,TRUE,"general";"via3",#N/A,TRUE,"general"}</definedName>
    <definedName name="gfutyj6_1" localSheetId="1" hidden="1">{"via1",#N/A,TRUE,"general";"via2",#N/A,TRUE,"general";"via3",#N/A,TRUE,"general"}</definedName>
    <definedName name="gfutyj6_1" localSheetId="2" hidden="1">{"via1",#N/A,TRUE,"general";"via2",#N/A,TRUE,"general";"via3",#N/A,TRUE,"general"}</definedName>
    <definedName name="gfutyj6_1" hidden="1">{"via1",#N/A,TRUE,"general";"via2",#N/A,TRUE,"general";"via3",#N/A,TRUE,"general"}</definedName>
    <definedName name="gg" localSheetId="1" hidden="1">{"TAB1",#N/A,TRUE,"GENERAL";"TAB2",#N/A,TRUE,"GENERAL";"TAB3",#N/A,TRUE,"GENERAL";"TAB4",#N/A,TRUE,"GENERAL";"TAB5",#N/A,TRUE,"GENERAL"}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_1" localSheetId="1" hidden="1">{"TAB1",#N/A,TRUE,"GENERAL";"TAB2",#N/A,TRUE,"GENERAL";"TAB3",#N/A,TRUE,"GENERAL";"TAB4",#N/A,TRUE,"GENERAL";"TAB5",#N/A,TRUE,"GENERAL"}</definedName>
    <definedName name="gg_1" localSheetId="2" hidden="1">{"TAB1",#N/A,TRUE,"GENERAL";"TAB2",#N/A,TRUE,"GENERAL";"TAB3",#N/A,TRUE,"GENERAL";"TAB4",#N/A,TRUE,"GENERAL";"TAB5",#N/A,TRUE,"GENERAL"}</definedName>
    <definedName name="gg_1" hidden="1">{"TAB1",#N/A,TRUE,"GENERAL";"TAB2",#N/A,TRUE,"GENERAL";"TAB3",#N/A,TRUE,"GENERAL";"TAB4",#N/A,TRUE,"GENERAL";"TAB5",#N/A,TRUE,"GENERAL"}</definedName>
    <definedName name="ggdr" localSheetId="1" hidden="1">{"via1",#N/A,TRUE,"general";"via2",#N/A,TRUE,"general";"via3",#N/A,TRUE,"general"}</definedName>
    <definedName name="ggdr" localSheetId="2" hidden="1">{"via1",#N/A,TRUE,"general";"via2",#N/A,TRUE,"general";"via3",#N/A,TRUE,"general"}</definedName>
    <definedName name="ggdr" hidden="1">{"via1",#N/A,TRUE,"general";"via2",#N/A,TRUE,"general";"via3",#N/A,TRUE,"general"}</definedName>
    <definedName name="ggdr_1" localSheetId="1" hidden="1">{"via1",#N/A,TRUE,"general";"via2",#N/A,TRUE,"general";"via3",#N/A,TRUE,"general"}</definedName>
    <definedName name="ggdr_1" localSheetId="2" hidden="1">{"via1",#N/A,TRUE,"general";"via2",#N/A,TRUE,"general";"via3",#N/A,TRUE,"general"}</definedName>
    <definedName name="ggdr_1" hidden="1">{"via1",#N/A,TRUE,"general";"via2",#N/A,TRUE,"general";"via3",#N/A,TRUE,"general"}</definedName>
    <definedName name="ggerg" localSheetId="1" hidden="1">{"TAB1",#N/A,TRUE,"GENERAL";"TAB2",#N/A,TRUE,"GENERAL";"TAB3",#N/A,TRUE,"GENERAL";"TAB4",#N/A,TRUE,"GENERAL";"TAB5",#N/A,TRUE,"GENERAL"}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erg_1" localSheetId="1" hidden="1">{"TAB1",#N/A,TRUE,"GENERAL";"TAB2",#N/A,TRUE,"GENERAL";"TAB3",#N/A,TRUE,"GENERAL";"TAB4",#N/A,TRUE,"GENERAL";"TAB5",#N/A,TRUE,"GENERAL"}</definedName>
    <definedName name="ggerg_1" localSheetId="2" hidden="1">{"TAB1",#N/A,TRUE,"GENERAL";"TAB2",#N/A,TRUE,"GENERAL";"TAB3",#N/A,TRUE,"GENERAL";"TAB4",#N/A,TRUE,"GENERAL";"TAB5",#N/A,TRUE,"GENERAL"}</definedName>
    <definedName name="ggerg_1" hidden="1">{"TAB1",#N/A,TRUE,"GENERAL";"TAB2",#N/A,TRUE,"GENERAL";"TAB3",#N/A,TRUE,"GENERAL";"TAB4",#N/A,TRUE,"GENERAL";"TAB5",#N/A,TRUE,"GENERAL"}</definedName>
    <definedName name="GGG">#N/A</definedName>
    <definedName name="gggb" localSheetId="1" hidden="1">{"TAB1",#N/A,TRUE,"GENERAL";"TAB2",#N/A,TRUE,"GENERAL";"TAB3",#N/A,TRUE,"GENERAL";"TAB4",#N/A,TRUE,"GENERAL";"TAB5",#N/A,TRUE,"GENERAL"}</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b_1" localSheetId="1" hidden="1">{"TAB1",#N/A,TRUE,"GENERAL";"TAB2",#N/A,TRUE,"GENERAL";"TAB3",#N/A,TRUE,"GENERAL";"TAB4",#N/A,TRUE,"GENERAL";"TAB5",#N/A,TRUE,"GENERAL"}</definedName>
    <definedName name="gggb_1" localSheetId="2" hidden="1">{"TAB1",#N/A,TRUE,"GENERAL";"TAB2",#N/A,TRUE,"GENERAL";"TAB3",#N/A,TRUE,"GENERAL";"TAB4",#N/A,TRUE,"GENERAL";"TAB5",#N/A,TRUE,"GENERAL"}</definedName>
    <definedName name="gggb_1" hidden="1">{"TAB1",#N/A,TRUE,"GENERAL";"TAB2",#N/A,TRUE,"GENERAL";"TAB3",#N/A,TRUE,"GENERAL";"TAB4",#N/A,TRUE,"GENERAL";"TAB5",#N/A,TRUE,"GENERAL"}</definedName>
    <definedName name="gggg" localSheetId="1" hidden="1">{"via1",#N/A,TRUE,"general";"via2",#N/A,TRUE,"general";"via3",#N/A,TRUE,"general"}</definedName>
    <definedName name="gggg" localSheetId="2" hidden="1">{"via1",#N/A,TRUE,"general";"via2",#N/A,TRUE,"general";"via3",#N/A,TRUE,"general"}</definedName>
    <definedName name="gggg" hidden="1">{"via1",#N/A,TRUE,"general";"via2",#N/A,TRUE,"general";"via3",#N/A,TRUE,"general"}</definedName>
    <definedName name="gggg_1" localSheetId="1" hidden="1">{"via1",#N/A,TRUE,"general";"via2",#N/A,TRUE,"general";"via3",#N/A,TRUE,"general"}</definedName>
    <definedName name="gggg_1" localSheetId="2" hidden="1">{"via1",#N/A,TRUE,"general";"via2",#N/A,TRUE,"general";"via3",#N/A,TRUE,"general"}</definedName>
    <definedName name="gggg_1" hidden="1">{"via1",#N/A,TRUE,"general";"via2",#N/A,TRUE,"general";"via3",#N/A,TRUE,"general"}</definedName>
    <definedName name="ggggd" localSheetId="1" hidden="1">{"TAB1",#N/A,TRUE,"GENERAL";"TAB2",#N/A,TRUE,"GENERAL";"TAB3",#N/A,TRUE,"GENERAL";"TAB4",#N/A,TRUE,"GENERAL";"TAB5",#N/A,TRUE,"GENERAL"}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d_1" localSheetId="1" hidden="1">{"TAB1",#N/A,TRUE,"GENERAL";"TAB2",#N/A,TRUE,"GENERAL";"TAB3",#N/A,TRUE,"GENERAL";"TAB4",#N/A,TRUE,"GENERAL";"TAB5",#N/A,TRUE,"GENERAL"}</definedName>
    <definedName name="ggggd_1" localSheetId="2" hidden="1">{"TAB1",#N/A,TRUE,"GENERAL";"TAB2",#N/A,TRUE,"GENERAL";"TAB3",#N/A,TRUE,"GENERAL";"TAB4",#N/A,TRUE,"GENERAL";"TAB5",#N/A,TRUE,"GENERAL"}</definedName>
    <definedName name="ggggd_1" hidden="1">{"TAB1",#N/A,TRUE,"GENERAL";"TAB2",#N/A,TRUE,"GENERAL";"TAB3",#N/A,TRUE,"GENERAL";"TAB4",#N/A,TRUE,"GENERAL";"TAB5",#N/A,TRUE,"GENERAL"}</definedName>
    <definedName name="GGGGGGGGGGGGGGGGGG">'[72]MEMORIAS DE CALCULO'!#REF!</definedName>
    <definedName name="gggggt" localSheetId="1" hidden="1">{"via1",#N/A,TRUE,"general";"via2",#N/A,TRUE,"general";"via3",#N/A,TRUE,"general"}</definedName>
    <definedName name="gggggt" localSheetId="2" hidden="1">{"via1",#N/A,TRUE,"general";"via2",#N/A,TRUE,"general";"via3",#N/A,TRUE,"general"}</definedName>
    <definedName name="gggggt" hidden="1">{"via1",#N/A,TRUE,"general";"via2",#N/A,TRUE,"general";"via3",#N/A,TRUE,"general"}</definedName>
    <definedName name="gggggt_1" localSheetId="1" hidden="1">{"via1",#N/A,TRUE,"general";"via2",#N/A,TRUE,"general";"via3",#N/A,TRUE,"general"}</definedName>
    <definedName name="gggggt_1" localSheetId="2" hidden="1">{"via1",#N/A,TRUE,"general";"via2",#N/A,TRUE,"general";"via3",#N/A,TRUE,"general"}</definedName>
    <definedName name="gggggt_1" hidden="1">{"via1",#N/A,TRUE,"general";"via2",#N/A,TRUE,"general";"via3",#N/A,TRUE,"general"}</definedName>
    <definedName name="gggghn" localSheetId="1" hidden="1">{"TAB1",#N/A,TRUE,"GENERAL";"TAB2",#N/A,TRUE,"GENERAL";"TAB3",#N/A,TRUE,"GENERAL";"TAB4",#N/A,TRUE,"GENERAL";"TAB5",#N/A,TRUE,"GENERAL"}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hn_1" localSheetId="1" hidden="1">{"TAB1",#N/A,TRUE,"GENERAL";"TAB2",#N/A,TRUE,"GENERAL";"TAB3",#N/A,TRUE,"GENERAL";"TAB4",#N/A,TRUE,"GENERAL";"TAB5",#N/A,TRUE,"GENERAL"}</definedName>
    <definedName name="gggghn_1" localSheetId="2" hidden="1">{"TAB1",#N/A,TRUE,"GENERAL";"TAB2",#N/A,TRUE,"GENERAL";"TAB3",#N/A,TRUE,"GENERAL";"TAB4",#N/A,TRUE,"GENERAL";"TAB5",#N/A,TRUE,"GENERAL"}</definedName>
    <definedName name="gggghn_1" hidden="1">{"TAB1",#N/A,TRUE,"GENERAL";"TAB2",#N/A,TRUE,"GENERAL";"TAB3",#N/A,TRUE,"GENERAL";"TAB4",#N/A,TRUE,"GENERAL";"TAB5",#N/A,TRUE,"GENERAL"}</definedName>
    <definedName name="ggggt" localSheetId="1"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t_1" localSheetId="1" hidden="1">{"TAB1",#N/A,TRUE,"GENERAL";"TAB2",#N/A,TRUE,"GENERAL";"TAB3",#N/A,TRUE,"GENERAL";"TAB4",#N/A,TRUE,"GENERAL";"TAB5",#N/A,TRUE,"GENERAL"}</definedName>
    <definedName name="ggggt_1" localSheetId="2" hidden="1">{"TAB1",#N/A,TRUE,"GENERAL";"TAB2",#N/A,TRUE,"GENERAL";"TAB3",#N/A,TRUE,"GENERAL";"TAB4",#N/A,TRUE,"GENERAL";"TAB5",#N/A,TRUE,"GENERAL"}</definedName>
    <definedName name="ggggt_1" hidden="1">{"TAB1",#N/A,TRUE,"GENERAL";"TAB2",#N/A,TRUE,"GENERAL";"TAB3",#N/A,TRUE,"GENERAL";"TAB4",#N/A,TRUE,"GENERAL";"TAB5",#N/A,TRUE,"GENERAL"}</definedName>
    <definedName name="ggggy" localSheetId="1"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gy_1" localSheetId="1" hidden="1">{"TAB1",#N/A,TRUE,"GENERAL";"TAB2",#N/A,TRUE,"GENERAL";"TAB3",#N/A,TRUE,"GENERAL";"TAB4",#N/A,TRUE,"GENERAL";"TAB5",#N/A,TRUE,"GENERAL"}</definedName>
    <definedName name="ggggy_1" localSheetId="2" hidden="1">{"TAB1",#N/A,TRUE,"GENERAL";"TAB2",#N/A,TRUE,"GENERAL";"TAB3",#N/A,TRUE,"GENERAL";"TAB4",#N/A,TRUE,"GENERAL";"TAB5",#N/A,TRUE,"GENERAL"}</definedName>
    <definedName name="ggggy_1" hidden="1">{"TAB1",#N/A,TRUE,"GENERAL";"TAB2",#N/A,TRUE,"GENERAL";"TAB3",#N/A,TRUE,"GENERAL";"TAB4",#N/A,TRUE,"GENERAL";"TAB5",#N/A,TRUE,"GENERAL"}</definedName>
    <definedName name="gggtgd" localSheetId="1" hidden="1">{"via1",#N/A,TRUE,"general";"via2",#N/A,TRUE,"general";"via3",#N/A,TRUE,"general"}</definedName>
    <definedName name="gggtgd" localSheetId="2" hidden="1">{"via1",#N/A,TRUE,"general";"via2",#N/A,TRUE,"general";"via3",#N/A,TRUE,"general"}</definedName>
    <definedName name="gggtgd" hidden="1">{"via1",#N/A,TRUE,"general";"via2",#N/A,TRUE,"general";"via3",#N/A,TRUE,"general"}</definedName>
    <definedName name="gggtgd_1" localSheetId="1" hidden="1">{"via1",#N/A,TRUE,"general";"via2",#N/A,TRUE,"general";"via3",#N/A,TRUE,"general"}</definedName>
    <definedName name="gggtgd_1" localSheetId="2" hidden="1">{"via1",#N/A,TRUE,"general";"via2",#N/A,TRUE,"general";"via3",#N/A,TRUE,"general"}</definedName>
    <definedName name="gggtgd_1" hidden="1">{"via1",#N/A,TRUE,"general";"via2",#N/A,TRUE,"general";"via3",#N/A,TRUE,"general"}</definedName>
    <definedName name="ggjgjkg" localSheetId="1" hidden="1">{#N/A,#N/A,TRUE,"1842CWN0"}</definedName>
    <definedName name="ggjgjkg" localSheetId="2" hidden="1">{#N/A,#N/A,TRUE,"1842CWN0"}</definedName>
    <definedName name="ggjgjkg" hidden="1">{#N/A,#N/A,TRUE,"1842CWN0"}</definedName>
    <definedName name="ggtgt" localSheetId="1" hidden="1">{"via1",#N/A,TRUE,"general";"via2",#N/A,TRUE,"general";"via3",#N/A,TRUE,"general"}</definedName>
    <definedName name="ggtgt" localSheetId="2" hidden="1">{"via1",#N/A,TRUE,"general";"via2",#N/A,TRUE,"general";"via3",#N/A,TRUE,"general"}</definedName>
    <definedName name="ggtgt" hidden="1">{"via1",#N/A,TRUE,"general";"via2",#N/A,TRUE,"general";"via3",#N/A,TRUE,"general"}</definedName>
    <definedName name="ggtgt_1" localSheetId="1" hidden="1">{"via1",#N/A,TRUE,"general";"via2",#N/A,TRUE,"general";"via3",#N/A,TRUE,"general"}</definedName>
    <definedName name="ggtgt_1" localSheetId="2" hidden="1">{"via1",#N/A,TRUE,"general";"via2",#N/A,TRUE,"general";"via3",#N/A,TRUE,"general"}</definedName>
    <definedName name="ggtgt_1" hidden="1">{"via1",#N/A,TRUE,"general";"via2",#N/A,TRUE,"general";"via3",#N/A,TRUE,"general"}</definedName>
    <definedName name="Gh" localSheetId="1">#REF!</definedName>
    <definedName name="Gh" localSheetId="2">#REF!</definedName>
    <definedName name="Gh">#REF!</definedName>
    <definedName name="ghdghuy" localSheetId="1"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ghuy_1" localSheetId="1" hidden="1">{"via1",#N/A,TRUE,"general";"via2",#N/A,TRUE,"general";"via3",#N/A,TRUE,"general"}</definedName>
    <definedName name="ghdghuy_1" localSheetId="2" hidden="1">{"via1",#N/A,TRUE,"general";"via2",#N/A,TRUE,"general";"via3",#N/A,TRUE,"general"}</definedName>
    <definedName name="ghdghuy_1" hidden="1">{"via1",#N/A,TRUE,"general";"via2",#N/A,TRUE,"general";"via3",#N/A,TRUE,"general"}</definedName>
    <definedName name="GHDP" localSheetId="1"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DP_1" localSheetId="1" hidden="1">{"via1",#N/A,TRUE,"general";"via2",#N/A,TRUE,"general";"via3",#N/A,TRUE,"general"}</definedName>
    <definedName name="GHDP_1" localSheetId="2" hidden="1">{"via1",#N/A,TRUE,"general";"via2",#N/A,TRUE,"general";"via3",#N/A,TRUE,"general"}</definedName>
    <definedName name="GHDP_1" hidden="1">{"via1",#N/A,TRUE,"general";"via2",#N/A,TRUE,"general";"via3",#N/A,TRUE,"general"}</definedName>
    <definedName name="ghf" localSheetId="1">#REF!</definedName>
    <definedName name="ghf" localSheetId="2">#REF!</definedName>
    <definedName name="ghf">#REF!</definedName>
    <definedName name="ghfg" localSheetId="1" hidden="1">{"via1",#N/A,TRUE,"general";"via2",#N/A,TRUE,"general";"via3",#N/A,TRUE,"general"}</definedName>
    <definedName name="ghfg" localSheetId="2" hidden="1">{"via1",#N/A,TRUE,"general";"via2",#N/A,TRUE,"general";"via3",#N/A,TRUE,"general"}</definedName>
    <definedName name="ghfg" hidden="1">{"via1",#N/A,TRUE,"general";"via2",#N/A,TRUE,"general";"via3",#N/A,TRUE,"general"}</definedName>
    <definedName name="ghfg_1" localSheetId="1" hidden="1">{"via1",#N/A,TRUE,"general";"via2",#N/A,TRUE,"general";"via3",#N/A,TRUE,"general"}</definedName>
    <definedName name="ghfg_1" localSheetId="2" hidden="1">{"via1",#N/A,TRUE,"general";"via2",#N/A,TRUE,"general";"via3",#N/A,TRUE,"general"}</definedName>
    <definedName name="ghfg_1" hidden="1">{"via1",#N/A,TRUE,"general";"via2",#N/A,TRUE,"general";"via3",#N/A,TRUE,"general"}</definedName>
    <definedName name="GHGHJBJH">#REF!</definedName>
    <definedName name="ghghy" localSheetId="1">#REF!</definedName>
    <definedName name="ghghy" localSheetId="2">#REF!</definedName>
    <definedName name="ghghy">#REF!</definedName>
    <definedName name="ghjghj" localSheetId="1" hidden="1">{"TAB1",#N/A,TRUE,"GENERAL";"TAB2",#N/A,TRUE,"GENERAL";"TAB3",#N/A,TRUE,"GENERAL";"TAB4",#N/A,TRUE,"GENERAL";"TAB5",#N/A,TRUE,"GENERAL"}</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jghj_1" localSheetId="1" hidden="1">{"TAB1",#N/A,TRUE,"GENERAL";"TAB2",#N/A,TRUE,"GENERAL";"TAB3",#N/A,TRUE,"GENERAL";"TAB4",#N/A,TRUE,"GENERAL";"TAB5",#N/A,TRUE,"GENERAL"}</definedName>
    <definedName name="ghjghj_1" localSheetId="2" hidden="1">{"TAB1",#N/A,TRUE,"GENERAL";"TAB2",#N/A,TRUE,"GENERAL";"TAB3",#N/A,TRUE,"GENERAL";"TAB4",#N/A,TRUE,"GENERAL";"TAB5",#N/A,TRUE,"GENERAL"}</definedName>
    <definedName name="ghjghj_1" hidden="1">{"TAB1",#N/A,TRUE,"GENERAL";"TAB2",#N/A,TRUE,"GENERAL";"TAB3",#N/A,TRUE,"GENERAL";"TAB4",#N/A,TRUE,"GENERAL";"TAB5",#N/A,TRUE,"GENERAL"}</definedName>
    <definedName name="GHKJHK" localSheetId="1"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KJHK_1" localSheetId="1" hidden="1">{"TAB1",#N/A,TRUE,"GENERAL";"TAB2",#N/A,TRUE,"GENERAL";"TAB3",#N/A,TRUE,"GENERAL";"TAB4",#N/A,TRUE,"GENERAL";"TAB5",#N/A,TRUE,"GENERAL"}</definedName>
    <definedName name="GHKJHK_1" localSheetId="2" hidden="1">{"TAB1",#N/A,TRUE,"GENERAL";"TAB2",#N/A,TRUE,"GENERAL";"TAB3",#N/A,TRUE,"GENERAL";"TAB4",#N/A,TRUE,"GENERAL";"TAB5",#N/A,TRUE,"GENERAL"}</definedName>
    <definedName name="GHKJHK_1" hidden="1">{"TAB1",#N/A,TRUE,"GENERAL";"TAB2",#N/A,TRUE,"GENERAL";"TAB3",#N/A,TRUE,"GENERAL";"TAB4",#N/A,TRUE,"GENERAL";"TAB5",#N/A,TRUE,"GENERAL"}</definedName>
    <definedName name="GHLJK" localSheetId="1">#REF!</definedName>
    <definedName name="GHLJK" localSheetId="2">#REF!</definedName>
    <definedName name="GHLJK">#REF!</definedName>
    <definedName name="ghnbbfr" localSheetId="1" hidden="1">{#N/A,#N/A,TRUE,"1842CWN0"}</definedName>
    <definedName name="ghnbbfr" localSheetId="2" hidden="1">{#N/A,#N/A,TRUE,"1842CWN0"}</definedName>
    <definedName name="ghnbbfr" hidden="1">{#N/A,#N/A,TRUE,"1842CWN0"}</definedName>
    <definedName name="ghu">#REF!</definedName>
    <definedName name="Gi" localSheetId="1">#REF!</definedName>
    <definedName name="Gi" localSheetId="2">#REF!</definedName>
    <definedName name="Gi">#REF!</definedName>
    <definedName name="gj">#REF!</definedName>
    <definedName name="GJHVCB" localSheetId="1" hidden="1">{"TAB1",#N/A,TRUE,"GENERAL";"TAB2",#N/A,TRUE,"GENERAL";"TAB3",#N/A,TRUE,"GENERAL";"TAB4",#N/A,TRUE,"GENERAL";"TAB5",#N/A,TRUE,"GENERAL"}</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JHVCB_1" localSheetId="1" hidden="1">{"TAB1",#N/A,TRUE,"GENERAL";"TAB2",#N/A,TRUE,"GENERAL";"TAB3",#N/A,TRUE,"GENERAL";"TAB4",#N/A,TRUE,"GENERAL";"TAB5",#N/A,TRUE,"GENERAL"}</definedName>
    <definedName name="GJHVCB_1" localSheetId="2" hidden="1">{"TAB1",#N/A,TRUE,"GENERAL";"TAB2",#N/A,TRUE,"GENERAL";"TAB3",#N/A,TRUE,"GENERAL";"TAB4",#N/A,TRUE,"GENERAL";"TAB5",#N/A,TRUE,"GENERAL"}</definedName>
    <definedName name="GJHVCB_1" hidden="1">{"TAB1",#N/A,TRUE,"GENERAL";"TAB2",#N/A,TRUE,"GENERAL";"TAB3",#N/A,TRUE,"GENERAL";"TAB4",#N/A,TRUE,"GENERAL";"TAB5",#N/A,TRUE,"GENERAL"}</definedName>
    <definedName name="gk" localSheetId="1" hidden="1">{"via1",#N/A,TRUE,"general";"via2",#N/A,TRUE,"general";"via3",#N/A,TRUE,"general"}</definedName>
    <definedName name="gk" localSheetId="2" hidden="1">{"via1",#N/A,TRUE,"general";"via2",#N/A,TRUE,"general";"via3",#N/A,TRUE,"general"}</definedName>
    <definedName name="gk" hidden="1">{"via1",#N/A,TRUE,"general";"via2",#N/A,TRUE,"general";"via3",#N/A,TRUE,"general"}</definedName>
    <definedName name="gk_1" localSheetId="1" hidden="1">{"via1",#N/A,TRUE,"general";"via2",#N/A,TRUE,"general";"via3",#N/A,TRUE,"general"}</definedName>
    <definedName name="gk_1" localSheetId="2" hidden="1">{"via1",#N/A,TRUE,"general";"via2",#N/A,TRUE,"general";"via3",#N/A,TRUE,"general"}</definedName>
    <definedName name="gk_1" hidden="1">{"via1",#N/A,TRUE,"general";"via2",#N/A,TRUE,"general";"via3",#N/A,TRUE,"general"}</definedName>
    <definedName name="GKJDGDIJZ">"Imagen 3"</definedName>
    <definedName name="gl">#REF!</definedName>
    <definedName name="Global">#REF!</definedName>
    <definedName name="GM">#REF!</definedName>
    <definedName name="GMM_ON_ASO" localSheetId="1">#REF!</definedName>
    <definedName name="GMM_ON_ASO" localSheetId="2">#REF!</definedName>
    <definedName name="GMM_ON_ASO">#REF!</definedName>
    <definedName name="GMM_ON_DMARES" localSheetId="1">#REF!</definedName>
    <definedName name="GMM_ON_DMARES" localSheetId="2">#REF!</definedName>
    <definedName name="GMM_ON_DMARES">#REF!</definedName>
    <definedName name="GMM_ON_DRIO" localSheetId="1">#REF!</definedName>
    <definedName name="GMM_ON_DRIO" localSheetId="2">#REF!</definedName>
    <definedName name="GMM_ON_DRIO">#REF!</definedName>
    <definedName name="gmt">#REF!</definedName>
    <definedName name="gn">#REF!</definedName>
    <definedName name="gnm">#REF!</definedName>
    <definedName name="gñ">#REF!</definedName>
    <definedName name="GOR" localSheetId="1">#REF!</definedName>
    <definedName name="GOR" localSheetId="2">#REF!</definedName>
    <definedName name="GOR">#REF!</definedName>
    <definedName name="GOT" localSheetId="1">#REF!</definedName>
    <definedName name="GOT" localSheetId="2">#REF!</definedName>
    <definedName name="GOT">#REF!</definedName>
    <definedName name="gp">#REF!</definedName>
    <definedName name="GPO" localSheetId="1">#REF!</definedName>
    <definedName name="GPO" localSheetId="2">#REF!</definedName>
    <definedName name="GPO">#REF!</definedName>
    <definedName name="GPR" localSheetId="1">#REF!</definedName>
    <definedName name="GPR" localSheetId="2">#REF!</definedName>
    <definedName name="GPR">#REF!</definedName>
    <definedName name="GRA">'[43]Datos Generales'!$B$17</definedName>
    <definedName name="GRAF1ANO" localSheetId="1" hidden="1">{"via1",#N/A,TRUE,"general";"via2",#N/A,TRUE,"general";"via3",#N/A,TRUE,"general"}</definedName>
    <definedName name="GRAF1ANO" localSheetId="2" hidden="1">{"via1",#N/A,TRUE,"general";"via2",#N/A,TRUE,"general";"via3",#N/A,TRUE,"general"}</definedName>
    <definedName name="GRAF1ANO" hidden="1">{"via1",#N/A,TRUE,"general";"via2",#N/A,TRUE,"general";"via3",#N/A,TRUE,"general"}</definedName>
    <definedName name="GRAF1ANO_1" localSheetId="1" hidden="1">{"via1",#N/A,TRUE,"general";"via2",#N/A,TRUE,"general";"via3",#N/A,TRUE,"general"}</definedName>
    <definedName name="GRAF1ANO_1" localSheetId="2" hidden="1">{"via1",#N/A,TRUE,"general";"via2",#N/A,TRUE,"general";"via3",#N/A,TRUE,"general"}</definedName>
    <definedName name="GRAF1ANO_1" hidden="1">{"via1",#N/A,TRUE,"general";"via2",#N/A,TRUE,"general";"via3",#N/A,TRUE,"general"}</definedName>
    <definedName name="GRAF1AÑO" localSheetId="1" hidden="1">{"TAB1",#N/A,TRUE,"GENERAL";"TAB2",#N/A,TRUE,"GENERAL";"TAB3",#N/A,TRUE,"GENERAL";"TAB4",#N/A,TRUE,"GENERAL";"TAB5",#N/A,TRUE,"GENERAL"}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1AÑO_1" localSheetId="1" hidden="1">{"TAB1",#N/A,TRUE,"GENERAL";"TAB2",#N/A,TRUE,"GENERAL";"TAB3",#N/A,TRUE,"GENERAL";"TAB4",#N/A,TRUE,"GENERAL";"TAB5",#N/A,TRUE,"GENERAL"}</definedName>
    <definedName name="GRAF1AÑO_1" localSheetId="2" hidden="1">{"TAB1",#N/A,TRUE,"GENERAL";"TAB2",#N/A,TRUE,"GENERAL";"TAB3",#N/A,TRUE,"GENERAL";"TAB4",#N/A,TRUE,"GENERAL";"TAB5",#N/A,TRUE,"GENERAL"}</definedName>
    <definedName name="GRAF1AÑO_1" hidden="1">{"TAB1",#N/A,TRUE,"GENERAL";"TAB2",#N/A,TRUE,"GENERAL";"TAB3",#N/A,TRUE,"GENERAL";"TAB4",#N/A,TRUE,"GENERAL";"TAB5",#N/A,TRUE,"GENERAL"}</definedName>
    <definedName name="GRAF2" localSheetId="1">#REF!</definedName>
    <definedName name="GRAF2" localSheetId="2">#REF!</definedName>
    <definedName name="GRAF2">#REF!</definedName>
    <definedName name="GRAF3" localSheetId="1">#REF!</definedName>
    <definedName name="GRAF3" localSheetId="2">#REF!</definedName>
    <definedName name="GRAF3">#REF!</definedName>
    <definedName name="GRANADA">#REF!</definedName>
    <definedName name="GRANITO" localSheetId="1">#REF!</definedName>
    <definedName name="GRANITO" localSheetId="2">#REF!</definedName>
    <definedName name="GRANITO">#REF!</definedName>
    <definedName name="GRANITO___2" localSheetId="1">#REF!</definedName>
    <definedName name="GRANITO___2" localSheetId="2">#REF!</definedName>
    <definedName name="GRANITO___2">#REF!</definedName>
    <definedName name="GRANO" localSheetId="1">#REF!</definedName>
    <definedName name="GRANO" localSheetId="2">#REF!</definedName>
    <definedName name="GRANO">#REF!</definedName>
    <definedName name="gravilla">#REF!</definedName>
    <definedName name="GRAVILLA_M3" localSheetId="1">#REF!</definedName>
    <definedName name="GRAVILLA_M3" localSheetId="2">#REF!</definedName>
    <definedName name="GRAVILLA_M3">#REF!</definedName>
    <definedName name="GRC" localSheetId="1">#REF!</definedName>
    <definedName name="GRC" localSheetId="2">#REF!</definedName>
    <definedName name="GRC">#REF!</definedName>
    <definedName name="GRC_ON_ASO" localSheetId="1">#REF!</definedName>
    <definedName name="GRC_ON_ASO" localSheetId="2">#REF!</definedName>
    <definedName name="GRC_ON_ASO">#REF!</definedName>
    <definedName name="GRC_ON_DAPIAY" localSheetId="1">#REF!</definedName>
    <definedName name="GRC_ON_DAPIAY" localSheetId="2">#REF!</definedName>
    <definedName name="GRC_ON_DAPIAY">#REF!</definedName>
    <definedName name="GRC_ON_GER" localSheetId="1">#REF!</definedName>
    <definedName name="GRC_ON_GER" localSheetId="2">#REF!</definedName>
    <definedName name="GRC_ON_GER">#REF!</definedName>
    <definedName name="gregds" localSheetId="1" hidden="1">{"TAB1",#N/A,TRUE,"GENERAL";"TAB2",#N/A,TRUE,"GENERAL";"TAB3",#N/A,TRUE,"GENERAL";"TAB4",#N/A,TRUE,"GENERAL";"TAB5",#N/A,TRUE,"GENERAL"}</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gds_1" localSheetId="1" hidden="1">{"TAB1",#N/A,TRUE,"GENERAL";"TAB2",#N/A,TRUE,"GENERAL";"TAB3",#N/A,TRUE,"GENERAL";"TAB4",#N/A,TRUE,"GENERAL";"TAB5",#N/A,TRUE,"GENERAL"}</definedName>
    <definedName name="gregds_1" localSheetId="2" hidden="1">{"TAB1",#N/A,TRUE,"GENERAL";"TAB2",#N/A,TRUE,"GENERAL";"TAB3",#N/A,TRUE,"GENERAL";"TAB4",#N/A,TRUE,"GENERAL";"TAB5",#N/A,TRUE,"GENERAL"}</definedName>
    <definedName name="gregds_1" hidden="1">{"TAB1",#N/A,TRUE,"GENERAL";"TAB2",#N/A,TRUE,"GENERAL";"TAB3",#N/A,TRUE,"GENERAL";"TAB4",#N/A,TRUE,"GENERAL";"TAB5",#N/A,TRUE,"GENERAL"}</definedName>
    <definedName name="grehrtyh" localSheetId="1"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ehrtyh_1" localSheetId="1" hidden="1">{"TAB1",#N/A,TRUE,"GENERAL";"TAB2",#N/A,TRUE,"GENERAL";"TAB3",#N/A,TRUE,"GENERAL";"TAB4",#N/A,TRUE,"GENERAL";"TAB5",#N/A,TRUE,"GENERAL"}</definedName>
    <definedName name="grehrtyh_1" localSheetId="2" hidden="1">{"TAB1",#N/A,TRUE,"GENERAL";"TAB2",#N/A,TRUE,"GENERAL";"TAB3",#N/A,TRUE,"GENERAL";"TAB4",#N/A,TRUE,"GENERAL";"TAB5",#N/A,TRUE,"GENERAL"}</definedName>
    <definedName name="grehrtyh_1" hidden="1">{"TAB1",#N/A,TRUE,"GENERAL";"TAB2",#N/A,TRUE,"GENERAL";"TAB3",#N/A,TRUE,"GENERAL";"TAB4",#N/A,TRUE,"GENERAL";"TAB5",#N/A,TRUE,"GENERAL"}</definedName>
    <definedName name="GREY" localSheetId="1">#REF!</definedName>
    <definedName name="GREY" localSheetId="2">#REF!</definedName>
    <definedName name="GREY">#REF!</definedName>
    <definedName name="grggwero" localSheetId="1" hidden="1">{"via1",#N/A,TRUE,"general";"via2",#N/A,TRUE,"general";"via3",#N/A,TRUE,"general"}</definedName>
    <definedName name="grggwero" localSheetId="2" hidden="1">{"via1",#N/A,TRUE,"general";"via2",#N/A,TRUE,"general";"via3",#N/A,TRUE,"general"}</definedName>
    <definedName name="grggwero" hidden="1">{"via1",#N/A,TRUE,"general";"via2",#N/A,TRUE,"general";"via3",#N/A,TRUE,"general"}</definedName>
    <definedName name="grggwero_1" localSheetId="1" hidden="1">{"via1",#N/A,TRUE,"general";"via2",#N/A,TRUE,"general";"via3",#N/A,TRUE,"general"}</definedName>
    <definedName name="grggwero_1" localSheetId="2" hidden="1">{"via1",#N/A,TRUE,"general";"via2",#N/A,TRUE,"general";"via3",#N/A,TRUE,"general"}</definedName>
    <definedName name="grggwero_1" hidden="1">{"via1",#N/A,TRUE,"general";"via2",#N/A,TRUE,"general";"via3",#N/A,TRUE,"general"}</definedName>
    <definedName name="GRIS" localSheetId="1">#REF!</definedName>
    <definedName name="GRIS" localSheetId="2">#REF!</definedName>
    <definedName name="GRIS">#REF!</definedName>
    <definedName name="grl">#REF!</definedName>
    <definedName name="GRM" localSheetId="1">#REF!</definedName>
    <definedName name="GRM" localSheetId="2">#REF!</definedName>
    <definedName name="GRM">#REF!</definedName>
    <definedName name="GRM_ON_DMARES" localSheetId="1">#REF!</definedName>
    <definedName name="GRM_ON_DMARES" localSheetId="2">#REF!</definedName>
    <definedName name="GRM_ON_DMARES">#REF!</definedName>
    <definedName name="GRM_ON_DRIO" localSheetId="1">#REF!</definedName>
    <definedName name="GRM_ON_DRIO" localSheetId="2">#REF!</definedName>
    <definedName name="GRM_ON_DRIO">#REF!</definedName>
    <definedName name="GRN" localSheetId="1">#REF!</definedName>
    <definedName name="GRN" localSheetId="2">#REF!</definedName>
    <definedName name="GRN">#REF!</definedName>
    <definedName name="GRN_ON_ASO" localSheetId="1">#REF!</definedName>
    <definedName name="GRN_ON_ASO" localSheetId="2">#REF!</definedName>
    <definedName name="GRN_ON_ASO">#REF!</definedName>
    <definedName name="GRN_ON_DIREC" localSheetId="1">#REF!</definedName>
    <definedName name="GRN_ON_DIREC" localSheetId="2">#REF!</definedName>
    <definedName name="GRN_ON_DIREC">#REF!</definedName>
    <definedName name="GRS" localSheetId="1">#REF!</definedName>
    <definedName name="GRS" localSheetId="2">#REF!</definedName>
    <definedName name="GRS">#REF!</definedName>
    <definedName name="GRS_ON_ASO" localSheetId="1">#REF!</definedName>
    <definedName name="GRS_ON_ASO" localSheetId="2">#REF!</definedName>
    <definedName name="GRS_ON_ASO">#REF!</definedName>
    <definedName name="GRS_ON_DIREC" localSheetId="1">#REF!</definedName>
    <definedName name="GRS_ON_DIREC" localSheetId="2">#REF!</definedName>
    <definedName name="GRS_ON_DIREC">#REF!</definedName>
    <definedName name="GRS_ON_HUIL" localSheetId="1">#REF!</definedName>
    <definedName name="GRS_ON_HUIL" localSheetId="2">#REF!</definedName>
    <definedName name="GRS_ON_HUIL">#REF!</definedName>
    <definedName name="grtyerh" localSheetId="1" hidden="1">{"TAB1",#N/A,TRUE,"GENERAL";"TAB2",#N/A,TRUE,"GENERAL";"TAB3",#N/A,TRUE,"GENERAL";"TAB4",#N/A,TRUE,"GENERAL";"TAB5",#N/A,TRUE,"GENERAL"}</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tyerh_1" localSheetId="1" hidden="1">{"TAB1",#N/A,TRUE,"GENERAL";"TAB2",#N/A,TRUE,"GENERAL";"TAB3",#N/A,TRUE,"GENERAL";"TAB4",#N/A,TRUE,"GENERAL";"TAB5",#N/A,TRUE,"GENERAL"}</definedName>
    <definedName name="grtyerh_1" localSheetId="2" hidden="1">{"TAB1",#N/A,TRUE,"GENERAL";"TAB2",#N/A,TRUE,"GENERAL";"TAB3",#N/A,TRUE,"GENERAL";"TAB4",#N/A,TRUE,"GENERAL";"TAB5",#N/A,TRUE,"GENERAL"}</definedName>
    <definedName name="grtyerh_1" hidden="1">{"TAB1",#N/A,TRUE,"GENERAL";"TAB2",#N/A,TRUE,"GENERAL";"TAB3",#N/A,TRUE,"GENERAL";"TAB4",#N/A,TRUE,"GENERAL";"TAB5",#N/A,TRUE,"GENERAL"}</definedName>
    <definedName name="GRUPO1" localSheetId="1">#REF!</definedName>
    <definedName name="GRUPO1" localSheetId="2">#REF!</definedName>
    <definedName name="GRUPO1">#REF!</definedName>
    <definedName name="GRUPO123" localSheetId="1">#REF!</definedName>
    <definedName name="GRUPO123" localSheetId="2">#REF!</definedName>
    <definedName name="GRUPO123">#REF!</definedName>
    <definedName name="GRUPO13" localSheetId="1">#REF!</definedName>
    <definedName name="GRUPO13" localSheetId="2">#REF!</definedName>
    <definedName name="GRUPO13">#REF!</definedName>
    <definedName name="GRUPO2" localSheetId="1">#REF!</definedName>
    <definedName name="GRUPO2" localSheetId="2">#REF!</definedName>
    <definedName name="GRUPO2">#REF!</definedName>
    <definedName name="grupo3" localSheetId="1">#REF!</definedName>
    <definedName name="grupo3" localSheetId="2">#REF!</definedName>
    <definedName name="grupo3">#REF!</definedName>
    <definedName name="grupo4" localSheetId="1">#REF!</definedName>
    <definedName name="grupo4" localSheetId="2">#REF!</definedName>
    <definedName name="grupo4">#REF!</definedName>
    <definedName name="grupo5" localSheetId="1">#REF!</definedName>
    <definedName name="grupo5" localSheetId="2">#REF!</definedName>
    <definedName name="grupo5">#REF!</definedName>
    <definedName name="grupo6" localSheetId="1">#REF!</definedName>
    <definedName name="grupo6" localSheetId="2">#REF!</definedName>
    <definedName name="grupo6">#REF!</definedName>
    <definedName name="grupo7" localSheetId="1">#REF!</definedName>
    <definedName name="grupo7" localSheetId="2">#REF!</definedName>
    <definedName name="grupo7">#REF!</definedName>
    <definedName name="grupo8" localSheetId="1">#REF!</definedName>
    <definedName name="grupo8" localSheetId="2">#REF!</definedName>
    <definedName name="grupo8">#REF!</definedName>
    <definedName name="grupo9" localSheetId="1">#REF!</definedName>
    <definedName name="grupo9" localSheetId="2">#REF!</definedName>
    <definedName name="grupo9">#REF!</definedName>
    <definedName name="GSDG" localSheetId="1" hidden="1">{"TAB1",#N/A,TRUE,"GENERAL";"TAB2",#N/A,TRUE,"GENERAL";"TAB3",#N/A,TRUE,"GENERAL";"TAB4",#N/A,TRUE,"GENERAL";"TAB5",#N/A,TRUE,"GENERAL"}</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DG_1" localSheetId="1" hidden="1">{"TAB1",#N/A,TRUE,"GENERAL";"TAB2",#N/A,TRUE,"GENERAL";"TAB3",#N/A,TRUE,"GENERAL";"TAB4",#N/A,TRUE,"GENERAL";"TAB5",#N/A,TRUE,"GENERAL"}</definedName>
    <definedName name="GSDG_1" localSheetId="2" hidden="1">{"TAB1",#N/A,TRUE,"GENERAL";"TAB2",#N/A,TRUE,"GENERAL";"TAB3",#N/A,TRUE,"GENERAL";"TAB4",#N/A,TRUE,"GENERAL";"TAB5",#N/A,TRUE,"GENERAL"}</definedName>
    <definedName name="GSDG_1" hidden="1">{"TAB1",#N/A,TRUE,"GENERAL";"TAB2",#N/A,TRUE,"GENERAL";"TAB3",#N/A,TRUE,"GENERAL";"TAB4",#N/A,TRUE,"GENERAL";"TAB5",#N/A,TRUE,"GENERAL"}</definedName>
    <definedName name="gsfsf" localSheetId="1" hidden="1">{"via1",#N/A,TRUE,"general";"via2",#N/A,TRUE,"general";"via3",#N/A,TRUE,"general"}</definedName>
    <definedName name="gsfsf" localSheetId="2" hidden="1">{"via1",#N/A,TRUE,"general";"via2",#N/A,TRUE,"general";"via3",#N/A,TRUE,"general"}</definedName>
    <definedName name="gsfsf" hidden="1">{"via1",#N/A,TRUE,"general";"via2",#N/A,TRUE,"general";"via3",#N/A,TRUE,"general"}</definedName>
    <definedName name="gsfsf_1" localSheetId="1" hidden="1">{"via1",#N/A,TRUE,"general";"via2",#N/A,TRUE,"general";"via3",#N/A,TRUE,"general"}</definedName>
    <definedName name="gsfsf_1" localSheetId="2" hidden="1">{"via1",#N/A,TRUE,"general";"via2",#N/A,TRUE,"general";"via3",#N/A,TRUE,"general"}</definedName>
    <definedName name="gsfsf_1" hidden="1">{"via1",#N/A,TRUE,"general";"via2",#N/A,TRUE,"general";"via3",#N/A,TRUE,"general"}</definedName>
    <definedName name="GT" localSheetId="1">#REF!</definedName>
    <definedName name="GT" localSheetId="2">#REF!</definedName>
    <definedName name="GT">#REF!</definedName>
    <definedName name="GTC" localSheetId="1">#REF!</definedName>
    <definedName name="GTC" localSheetId="2">#REF!</definedName>
    <definedName name="GTC">#REF!</definedName>
    <definedName name="GTE" localSheetId="1">#REF!</definedName>
    <definedName name="GTE" localSheetId="2">#REF!</definedName>
    <definedName name="GTE">#REF!</definedName>
    <definedName name="gtgt" localSheetId="1" hidden="1">{"via1",#N/A,TRUE,"general";"via2",#N/A,TRUE,"general";"via3",#N/A,TRUE,"general"}</definedName>
    <definedName name="gtgt" localSheetId="2" hidden="1">{"via1",#N/A,TRUE,"general";"via2",#N/A,TRUE,"general";"via3",#N/A,TRUE,"general"}</definedName>
    <definedName name="gtgt" hidden="1">{"via1",#N/A,TRUE,"general";"via2",#N/A,TRUE,"general";"via3",#N/A,TRUE,"general"}</definedName>
    <definedName name="gtgt_1" localSheetId="1" hidden="1">{"via1",#N/A,TRUE,"general";"via2",#N/A,TRUE,"general";"via3",#N/A,TRUE,"general"}</definedName>
    <definedName name="gtgt_1" localSheetId="2" hidden="1">{"via1",#N/A,TRUE,"general";"via2",#N/A,TRUE,"general";"via3",#N/A,TRUE,"general"}</definedName>
    <definedName name="gtgt_1" hidden="1">{"via1",#N/A,TRUE,"general";"via2",#N/A,TRUE,"general";"via3",#N/A,TRUE,"general"}</definedName>
    <definedName name="gtgtg" localSheetId="1"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_1" localSheetId="1" hidden="1">{"via1",#N/A,TRUE,"general";"via2",#N/A,TRUE,"general";"via3",#N/A,TRUE,"general"}</definedName>
    <definedName name="gtgtg_1" localSheetId="2" hidden="1">{"via1",#N/A,TRUE,"general";"via2",#N/A,TRUE,"general";"via3",#N/A,TRUE,"general"}</definedName>
    <definedName name="gtgtg_1" hidden="1">{"via1",#N/A,TRUE,"general";"via2",#N/A,TRUE,"general";"via3",#N/A,TRUE,"general"}</definedName>
    <definedName name="gtgtgff" localSheetId="1"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ff_1" localSheetId="1" hidden="1">{"via1",#N/A,TRUE,"general";"via2",#N/A,TRUE,"general";"via3",#N/A,TRUE,"general"}</definedName>
    <definedName name="gtgtgff_1" localSheetId="2" hidden="1">{"via1",#N/A,TRUE,"general";"via2",#N/A,TRUE,"general";"via3",#N/A,TRUE,"general"}</definedName>
    <definedName name="gtgtgff_1" hidden="1">{"via1",#N/A,TRUE,"general";"via2",#N/A,TRUE,"general";"via3",#N/A,TRUE,"general"}</definedName>
    <definedName name="gtgtgyh" localSheetId="1" hidden="1">{"TAB1",#N/A,TRUE,"GENERAL";"TAB2",#N/A,TRUE,"GENERAL";"TAB3",#N/A,TRUE,"GENERAL";"TAB4",#N/A,TRUE,"GENERAL";"TAB5",#N/A,TRUE,"GENERAL"}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gyh_1" localSheetId="1" hidden="1">{"TAB1",#N/A,TRUE,"GENERAL";"TAB2",#N/A,TRUE,"GENERAL";"TAB3",#N/A,TRUE,"GENERAL";"TAB4",#N/A,TRUE,"GENERAL";"TAB5",#N/A,TRUE,"GENERAL"}</definedName>
    <definedName name="gtgtgyh_1" localSheetId="2" hidden="1">{"TAB1",#N/A,TRUE,"GENERAL";"TAB2",#N/A,TRUE,"GENERAL";"TAB3",#N/A,TRUE,"GENERAL";"TAB4",#N/A,TRUE,"GENERAL";"TAB5",#N/A,TRUE,"GENERAL"}</definedName>
    <definedName name="gtgtgyh_1" hidden="1">{"TAB1",#N/A,TRUE,"GENERAL";"TAB2",#N/A,TRUE,"GENERAL";"TAB3",#N/A,TRUE,"GENERAL";"TAB4",#N/A,TRUE,"GENERAL";"TAB5",#N/A,TRUE,"GENERAL"}</definedName>
    <definedName name="gtgth" localSheetId="1"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gth_1" localSheetId="1" hidden="1">{"TAB1",#N/A,TRUE,"GENERAL";"TAB2",#N/A,TRUE,"GENERAL";"TAB3",#N/A,TRUE,"GENERAL";"TAB4",#N/A,TRUE,"GENERAL";"TAB5",#N/A,TRUE,"GENERAL"}</definedName>
    <definedName name="gtgth_1" localSheetId="2" hidden="1">{"TAB1",#N/A,TRUE,"GENERAL";"TAB2",#N/A,TRUE,"GENERAL";"TAB3",#N/A,TRUE,"GENERAL";"TAB4",#N/A,TRUE,"GENERAL";"TAB5",#N/A,TRUE,"GENERAL"}</definedName>
    <definedName name="gtgth_1" hidden="1">{"TAB1",#N/A,TRUE,"GENERAL";"TAB2",#N/A,TRUE,"GENERAL";"TAB3",#N/A,TRUE,"GENERAL";"TAB4",#N/A,TRUE,"GENERAL";"TAB5",#N/A,TRUE,"GENERAL"}</definedName>
    <definedName name="GTI">#REF!</definedName>
    <definedName name="GTO_ADMON" localSheetId="1">#REF!</definedName>
    <definedName name="GTO_ADMON" localSheetId="2">#REF!</definedName>
    <definedName name="GTO_ADMON">#REF!</definedName>
    <definedName name="GTO_INVEST" localSheetId="1">#REF!</definedName>
    <definedName name="GTO_INVEST" localSheetId="2">#REF!</definedName>
    <definedName name="GTO_INVEST">#REF!</definedName>
    <definedName name="GTO_OPERA" localSheetId="1">#REF!</definedName>
    <definedName name="GTO_OPERA" localSheetId="2">#REF!</definedName>
    <definedName name="GTO_OPERA">#REF!</definedName>
    <definedName name="GTP" localSheetId="1">#REF!</definedName>
    <definedName name="GTP" localSheetId="2">#REF!</definedName>
    <definedName name="GTP">#REF!</definedName>
    <definedName name="GTRE" localSheetId="1">#REF!</definedName>
    <definedName name="GTRE" localSheetId="2">#REF!</definedName>
    <definedName name="GTRE">#REF!</definedName>
    <definedName name="Guadaña" localSheetId="1">#REF!</definedName>
    <definedName name="Guadaña" localSheetId="2">#REF!</definedName>
    <definedName name="Guadaña">#REF!</definedName>
    <definedName name="GUADUA" localSheetId="1">#REF!</definedName>
    <definedName name="GUADUA" localSheetId="2">#REF!</definedName>
    <definedName name="GUADUA">#REF!</definedName>
    <definedName name="GUADUA_2.5_m" localSheetId="1">#REF!</definedName>
    <definedName name="GUADUA_2.5_m" localSheetId="2">#REF!</definedName>
    <definedName name="GUADUA_2.5_m">#REF!</definedName>
    <definedName name="Guadua_L___3_mts_Dmin_12_cm" localSheetId="1">#REF!</definedName>
    <definedName name="Guadua_L___3_mts_Dmin_12_cm" localSheetId="2">#REF!</definedName>
    <definedName name="Guadua_L___3_mts_Dmin_12_cm">#REF!</definedName>
    <definedName name="GUADUA_x_5_M." localSheetId="1">#REF!</definedName>
    <definedName name="GUADUA_x_5_M." localSheetId="2">#REF!</definedName>
    <definedName name="GUADUA_x_5_M.">#REF!</definedName>
    <definedName name="guardaescoba" localSheetId="1">#REF!</definedName>
    <definedName name="guardaescoba" localSheetId="2">#REF!</definedName>
    <definedName name="guardaescoba">#REF!</definedName>
    <definedName name="Gv" localSheetId="1">#REF!</definedName>
    <definedName name="Gv" localSheetId="2">#REF!</definedName>
    <definedName name="Gv">#REF!</definedName>
    <definedName name="Gw" localSheetId="1">#REF!</definedName>
    <definedName name="Gw" localSheetId="2">#REF!</definedName>
    <definedName name="Gw">#REF!</definedName>
    <definedName name="gy">#REF!</definedName>
    <definedName name="h" localSheetId="1">#REF!</definedName>
    <definedName name="h" localSheetId="2">#REF!</definedName>
    <definedName name="h">#REF!</definedName>
    <definedName name="h.EXC">#REF!</definedName>
    <definedName name="h.LOM">#REF!</definedName>
    <definedName name="H.LOMO">[100]TUBERIA!$S$10:$S$14</definedName>
    <definedName name="h.POZ">#REF!</definedName>
    <definedName name="H_pump" localSheetId="1">#REF!</definedName>
    <definedName name="H_pump" localSheetId="2">#REF!</definedName>
    <definedName name="H_pump">#REF!</definedName>
    <definedName name="h9h" localSheetId="1" hidden="1">{"via1",#N/A,TRUE,"general";"via2",#N/A,TRUE,"general";"via3",#N/A,TRUE,"general"}</definedName>
    <definedName name="h9h" localSheetId="2" hidden="1">{"via1",#N/A,TRUE,"general";"via2",#N/A,TRUE,"general";"via3",#N/A,TRUE,"general"}</definedName>
    <definedName name="h9h" hidden="1">{"via1",#N/A,TRUE,"general";"via2",#N/A,TRUE,"general";"via3",#N/A,TRUE,"general"}</definedName>
    <definedName name="h9h_1" localSheetId="1" hidden="1">{"via1",#N/A,TRUE,"general";"via2",#N/A,TRUE,"general";"via3",#N/A,TRUE,"general"}</definedName>
    <definedName name="h9h_1" localSheetId="2" hidden="1">{"via1",#N/A,TRUE,"general";"via2",#N/A,TRUE,"general";"via3",#N/A,TRUE,"general"}</definedName>
    <definedName name="h9h_1" hidden="1">{"via1",#N/A,TRUE,"general";"via2",#N/A,TRUE,"general";"via3",#N/A,TRUE,"general"}</definedName>
    <definedName name="Ha" localSheetId="1">#REF!</definedName>
    <definedName name="Ha" localSheetId="2">#REF!</definedName>
    <definedName name="Ha">#REF!</definedName>
    <definedName name="HACER">#REF!</definedName>
    <definedName name="hayud" localSheetId="1">#REF!</definedName>
    <definedName name="hayud" localSheetId="2">#REF!</definedName>
    <definedName name="hayud">#REF!</definedName>
    <definedName name="Hazards" localSheetId="1">#REF!</definedName>
    <definedName name="Hazards" localSheetId="2">#REF!</definedName>
    <definedName name="Hazards">#REF!</definedName>
    <definedName name="Hb" localSheetId="1">#REF!</definedName>
    <definedName name="Hb" localSheetId="2">#REF!</definedName>
    <definedName name="Hb">#REF!</definedName>
    <definedName name="hbfdhrw" localSheetId="1" hidden="1">{"TAB1",#N/A,TRUE,"GENERAL";"TAB2",#N/A,TRUE,"GENERAL";"TAB3",#N/A,TRUE,"GENERAL";"TAB4",#N/A,TRUE,"GENERAL";"TAB5",#N/A,TRUE,"GENERAL"}</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bfdhrw_1" localSheetId="1" hidden="1">{"TAB1",#N/A,TRUE,"GENERAL";"TAB2",#N/A,TRUE,"GENERAL";"TAB3",#N/A,TRUE,"GENERAL";"TAB4",#N/A,TRUE,"GENERAL";"TAB5",#N/A,TRUE,"GENERAL"}</definedName>
    <definedName name="hbfdhrw_1" localSheetId="2" hidden="1">{"TAB1",#N/A,TRUE,"GENERAL";"TAB2",#N/A,TRUE,"GENERAL";"TAB3",#N/A,TRUE,"GENERAL";"TAB4",#N/A,TRUE,"GENERAL";"TAB5",#N/A,TRUE,"GENERAL"}</definedName>
    <definedName name="hbfdhrw_1" hidden="1">{"TAB1",#N/A,TRUE,"GENERAL";"TAB2",#N/A,TRUE,"GENERAL";"TAB3",#N/A,TRUE,"GENERAL";"TAB4",#N/A,TRUE,"GENERAL";"TAB5",#N/A,TRUE,"GENERAL"}</definedName>
    <definedName name="hcamion" localSheetId="1">#REF!</definedName>
    <definedName name="hcamion" localSheetId="2">#REF!</definedName>
    <definedName name="hcamion">#REF!</definedName>
    <definedName name="hdfh" localSheetId="1" hidden="1">{"via1",#N/A,TRUE,"general";"via2",#N/A,TRUE,"general";"via3",#N/A,TRUE,"general"}</definedName>
    <definedName name="hdfh" localSheetId="2" hidden="1">{"via1",#N/A,TRUE,"general";"via2",#N/A,TRUE,"general";"via3",#N/A,TRUE,"general"}</definedName>
    <definedName name="hdfh" hidden="1">{"via1",#N/A,TRUE,"general";"via2",#N/A,TRUE,"general";"via3",#N/A,TRUE,"general"}</definedName>
    <definedName name="hdfh_1" localSheetId="1" hidden="1">{"via1",#N/A,TRUE,"general";"via2",#N/A,TRUE,"general";"via3",#N/A,TRUE,"general"}</definedName>
    <definedName name="hdfh_1" localSheetId="2" hidden="1">{"via1",#N/A,TRUE,"general";"via2",#N/A,TRUE,"general";"via3",#N/A,TRUE,"general"}</definedName>
    <definedName name="hdfh_1" hidden="1">{"via1",#N/A,TRUE,"general";"via2",#N/A,TRUE,"general";"via3",#N/A,TRUE,"general"}</definedName>
    <definedName name="hdfh4" localSheetId="1" hidden="1">{"TAB1",#N/A,TRUE,"GENERAL";"TAB2",#N/A,TRUE,"GENERAL";"TAB3",#N/A,TRUE,"GENERAL";"TAB4",#N/A,TRUE,"GENERAL";"TAB5",#N/A,TRUE,"GENERAL"}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4_1" localSheetId="1" hidden="1">{"TAB1",#N/A,TRUE,"GENERAL";"TAB2",#N/A,TRUE,"GENERAL";"TAB3",#N/A,TRUE,"GENERAL";"TAB4",#N/A,TRUE,"GENERAL";"TAB5",#N/A,TRUE,"GENERAL"}</definedName>
    <definedName name="hdfh4_1" localSheetId="2" hidden="1">{"TAB1",#N/A,TRUE,"GENERAL";"TAB2",#N/A,TRUE,"GENERAL";"TAB3",#N/A,TRUE,"GENERAL";"TAB4",#N/A,TRUE,"GENERAL";"TAB5",#N/A,TRUE,"GENERAL"}</definedName>
    <definedName name="hdfh4_1" hidden="1">{"TAB1",#N/A,TRUE,"GENERAL";"TAB2",#N/A,TRUE,"GENERAL";"TAB3",#N/A,TRUE,"GENERAL";"TAB4",#N/A,TRUE,"GENERAL";"TAB5",#N/A,TRUE,"GENERAL"}</definedName>
    <definedName name="hdfhwq" localSheetId="1"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fhwq_1" localSheetId="1" hidden="1">{"TAB1",#N/A,TRUE,"GENERAL";"TAB2",#N/A,TRUE,"GENERAL";"TAB3",#N/A,TRUE,"GENERAL";"TAB4",#N/A,TRUE,"GENERAL";"TAB5",#N/A,TRUE,"GENERAL"}</definedName>
    <definedName name="hdfhwq_1" localSheetId="2" hidden="1">{"TAB1",#N/A,TRUE,"GENERAL";"TAB2",#N/A,TRUE,"GENERAL";"TAB3",#N/A,TRUE,"GENERAL";"TAB4",#N/A,TRUE,"GENERAL";"TAB5",#N/A,TRUE,"GENERAL"}</definedName>
    <definedName name="hdfhwq_1" hidden="1">{"TAB1",#N/A,TRUE,"GENERAL";"TAB2",#N/A,TRUE,"GENERAL";"TAB3",#N/A,TRUE,"GENERAL";"TAB4",#N/A,TRUE,"GENERAL";"TAB5",#N/A,TRUE,"GENERAL"}</definedName>
    <definedName name="hdgh" localSheetId="1" hidden="1">{"via1",#N/A,TRUE,"general";"via2",#N/A,TRUE,"general";"via3",#N/A,TRUE,"general"}</definedName>
    <definedName name="hdgh" localSheetId="2" hidden="1">{"via1",#N/A,TRUE,"general";"via2",#N/A,TRUE,"general";"via3",#N/A,TRUE,"general"}</definedName>
    <definedName name="hdgh" hidden="1">{"via1",#N/A,TRUE,"general";"via2",#N/A,TRUE,"general";"via3",#N/A,TRUE,"general"}</definedName>
    <definedName name="hdgh_1" localSheetId="1" hidden="1">{"via1",#N/A,TRUE,"general";"via2",#N/A,TRUE,"general";"via3",#N/A,TRUE,"general"}</definedName>
    <definedName name="hdgh_1" localSheetId="2" hidden="1">{"via1",#N/A,TRUE,"general";"via2",#N/A,TRUE,"general";"via3",#N/A,TRUE,"general"}</definedName>
    <definedName name="hdgh_1" hidden="1">{"via1",#N/A,TRUE,"general";"via2",#N/A,TRUE,"general";"via3",#N/A,TRUE,"general"}</definedName>
    <definedName name="hdhf" localSheetId="1" hidden="1">{"TAB1",#N/A,TRUE,"GENERAL";"TAB2",#N/A,TRUE,"GENERAL";"TAB3",#N/A,TRUE,"GENERAL";"TAB4",#N/A,TRUE,"GENERAL";"TAB5",#N/A,TRUE,"GENERAL"}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dhf_1" localSheetId="1" hidden="1">{"TAB1",#N/A,TRUE,"GENERAL";"TAB2",#N/A,TRUE,"GENERAL";"TAB3",#N/A,TRUE,"GENERAL";"TAB4",#N/A,TRUE,"GENERAL";"TAB5",#N/A,TRUE,"GENERAL"}</definedName>
    <definedName name="hdhf_1" localSheetId="2" hidden="1">{"TAB1",#N/A,TRUE,"GENERAL";"TAB2",#N/A,TRUE,"GENERAL";"TAB3",#N/A,TRUE,"GENERAL";"TAB4",#N/A,TRUE,"GENERAL";"TAB5",#N/A,TRUE,"GENERAL"}</definedName>
    <definedName name="hdhf_1" hidden="1">{"TAB1",#N/A,TRUE,"GENERAL";"TAB2",#N/A,TRUE,"GENERAL";"TAB3",#N/A,TRUE,"GENERAL";"TAB4",#N/A,TRUE,"GENERAL";"TAB5",#N/A,TRUE,"GENERAL"}</definedName>
    <definedName name="HE">#REF!</definedName>
    <definedName name="Header_Row" localSheetId="1">ROW(#REF!)</definedName>
    <definedName name="Header_Row" localSheetId="2">ROW(#REF!)</definedName>
    <definedName name="Header_Row">ROW(#REF!)</definedName>
    <definedName name="HEBILLA_PARA_CINTA_BAND_IT_5_8" localSheetId="1">#REF!</definedName>
    <definedName name="HEBILLA_PARA_CINTA_BAND_IT_5_8" localSheetId="2">#REF!</definedName>
    <definedName name="HEBILLA_PARA_CINTA_BAND_IT_5_8">#REF!</definedName>
    <definedName name="HEBILLA_Y_CINTA_BAND_IT_3_4" localSheetId="1">#REF!</definedName>
    <definedName name="HEBILLA_Y_CINTA_BAND_IT_3_4" localSheetId="2">#REF!</definedName>
    <definedName name="HEBILLA_Y_CINTA_BAND_IT_3_4">#REF!</definedName>
    <definedName name="hed" localSheetId="1">#REF!</definedName>
    <definedName name="hed" localSheetId="2">#REF!</definedName>
    <definedName name="hed">#REF!</definedName>
    <definedName name="HEMBRA15">[80]MATERIALES!$D$73</definedName>
    <definedName name="hen" localSheetId="1">#REF!</definedName>
    <definedName name="hen" localSheetId="2">#REF!</definedName>
    <definedName name="hen">#REF!</definedName>
    <definedName name="HERRAMIENTA_ELECTRICA" localSheetId="1">#REF!</definedName>
    <definedName name="HERRAMIENTA_ELECTRICA" localSheetId="2">#REF!</definedName>
    <definedName name="HERRAMIENTA_ELECTRICA">#REF!</definedName>
    <definedName name="HERRERO" localSheetId="1">#REF!</definedName>
    <definedName name="HERRERO" localSheetId="2">#REF!</definedName>
    <definedName name="HERRERO">#REF!</definedName>
    <definedName name="HERRMENOR" localSheetId="1">#REF!</definedName>
    <definedName name="HERRMENOR" localSheetId="2">#REF!</definedName>
    <definedName name="HERRMENOR">#REF!</definedName>
    <definedName name="hfgh" localSheetId="1" hidden="1">{"via1",#N/A,TRUE,"general";"via2",#N/A,TRUE,"general";"via3",#N/A,TRUE,"general"}</definedName>
    <definedName name="hfgh" localSheetId="2" hidden="1">{"via1",#N/A,TRUE,"general";"via2",#N/A,TRUE,"general";"via3",#N/A,TRUE,"general"}</definedName>
    <definedName name="hfgh" hidden="1">{"via1",#N/A,TRUE,"general";"via2",#N/A,TRUE,"general";"via3",#N/A,TRUE,"general"}</definedName>
    <definedName name="hfgh_1" localSheetId="1" hidden="1">{"via1",#N/A,TRUE,"general";"via2",#N/A,TRUE,"general";"via3",#N/A,TRUE,"general"}</definedName>
    <definedName name="hfgh_1" localSheetId="2" hidden="1">{"via1",#N/A,TRUE,"general";"via2",#N/A,TRUE,"general";"via3",#N/A,TRUE,"general"}</definedName>
    <definedName name="hfgh_1" hidden="1">{"via1",#N/A,TRUE,"general";"via2",#N/A,TRUE,"general";"via3",#N/A,TRUE,"general"}</definedName>
    <definedName name="hfh" localSheetId="1" hidden="1">{"TAB1",#N/A,TRUE,"GENERAL";"TAB2",#N/A,TRUE,"GENERAL";"TAB3",#N/A,TRUE,"GENERAL";"TAB4",#N/A,TRUE,"GENERAL";"TAB5",#N/A,TRUE,"GENERAL"}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_1" localSheetId="1" hidden="1">{"TAB1",#N/A,TRUE,"GENERAL";"TAB2",#N/A,TRUE,"GENERAL";"TAB3",#N/A,TRUE,"GENERAL";"TAB4",#N/A,TRUE,"GENERAL";"TAB5",#N/A,TRUE,"GENERAL"}</definedName>
    <definedName name="hfh_1" localSheetId="2" hidden="1">{"TAB1",#N/A,TRUE,"GENERAL";"TAB2",#N/A,TRUE,"GENERAL";"TAB3",#N/A,TRUE,"GENERAL";"TAB4",#N/A,TRUE,"GENERAL";"TAB5",#N/A,TRUE,"GENERAL"}</definedName>
    <definedName name="hfh_1" hidden="1">{"TAB1",#N/A,TRUE,"GENERAL";"TAB2",#N/A,TRUE,"GENERAL";"TAB3",#N/A,TRUE,"GENERAL";"TAB4",#N/A,TRUE,"GENERAL";"TAB5",#N/A,TRUE,"GENERAL"}</definedName>
    <definedName name="hfhg" localSheetId="1"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hg_1" localSheetId="1" hidden="1">{"TAB1",#N/A,TRUE,"GENERAL";"TAB2",#N/A,TRUE,"GENERAL";"TAB3",#N/A,TRUE,"GENERAL";"TAB4",#N/A,TRUE,"GENERAL";"TAB5",#N/A,TRUE,"GENERAL"}</definedName>
    <definedName name="hfhg_1" localSheetId="2" hidden="1">{"TAB1",#N/A,TRUE,"GENERAL";"TAB2",#N/A,TRUE,"GENERAL";"TAB3",#N/A,TRUE,"GENERAL";"TAB4",#N/A,TRUE,"GENERAL";"TAB5",#N/A,TRUE,"GENERAL"}</definedName>
    <definedName name="hfhg_1" hidden="1">{"TAB1",#N/A,TRUE,"GENERAL";"TAB2",#N/A,TRUE,"GENERAL";"TAB3",#N/A,TRUE,"GENERAL";"TAB4",#N/A,TRUE,"GENERAL";"TAB5",#N/A,TRUE,"GENERAL"}</definedName>
    <definedName name="hfthr" localSheetId="1" hidden="1">{"via1",#N/A,TRUE,"general";"via2",#N/A,TRUE,"general";"via3",#N/A,TRUE,"general"}</definedName>
    <definedName name="hfthr" localSheetId="2" hidden="1">{"via1",#N/A,TRUE,"general";"via2",#N/A,TRUE,"general";"via3",#N/A,TRUE,"general"}</definedName>
    <definedName name="hfthr" hidden="1">{"via1",#N/A,TRUE,"general";"via2",#N/A,TRUE,"general";"via3",#N/A,TRUE,"general"}</definedName>
    <definedName name="hfthr_1" localSheetId="1" hidden="1">{"via1",#N/A,TRUE,"general";"via2",#N/A,TRUE,"general";"via3",#N/A,TRUE,"general"}</definedName>
    <definedName name="hfthr_1" localSheetId="2" hidden="1">{"via1",#N/A,TRUE,"general";"via2",#N/A,TRUE,"general";"via3",#N/A,TRUE,"general"}</definedName>
    <definedName name="hfthr_1" hidden="1">{"via1",#N/A,TRUE,"general";"via2",#N/A,TRUE,"general";"via3",#N/A,TRUE,"general"}</definedName>
    <definedName name="hg" localSheetId="1"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_1" localSheetId="1" hidden="1">{"via1",#N/A,TRUE,"general";"via2",#N/A,TRUE,"general";"via3",#N/A,TRUE,"general"}</definedName>
    <definedName name="hg_1" localSheetId="2" hidden="1">{"via1",#N/A,TRUE,"general";"via2",#N/A,TRUE,"general";"via3",#N/A,TRUE,"general"}</definedName>
    <definedName name="hg_1" hidden="1">{"via1",#N/A,TRUE,"general";"via2",#N/A,TRUE,"general";"via3",#N/A,TRUE,"general"}</definedName>
    <definedName name="HGFH" localSheetId="1"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1"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fhty_1" localSheetId="1" hidden="1">{"via1",#N/A,TRUE,"general";"via2",#N/A,TRUE,"general";"via3",#N/A,TRUE,"general"}</definedName>
    <definedName name="hgfhty_1" localSheetId="2" hidden="1">{"via1",#N/A,TRUE,"general";"via2",#N/A,TRUE,"general";"via3",#N/A,TRUE,"general"}</definedName>
    <definedName name="hgfhty_1" hidden="1">{"via1",#N/A,TRUE,"general";"via2",#N/A,TRUE,"general";"via3",#N/A,TRUE,"general"}</definedName>
    <definedName name="HGG">#REF!</definedName>
    <definedName name="HGHFH7" localSheetId="1" hidden="1">{"TAB1",#N/A,TRUE,"GENERAL";"TAB2",#N/A,TRUE,"GENERAL";"TAB3",#N/A,TRUE,"GENERAL";"TAB4",#N/A,TRUE,"GENERAL";"TAB5",#N/A,TRUE,"GENERAL"}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FH7_1" localSheetId="1" hidden="1">{"TAB1",#N/A,TRUE,"GENERAL";"TAB2",#N/A,TRUE,"GENERAL";"TAB3",#N/A,TRUE,"GENERAL";"TAB4",#N/A,TRUE,"GENERAL";"TAB5",#N/A,TRUE,"GENERAL"}</definedName>
    <definedName name="HGHFH7_1" localSheetId="2" hidden="1">{"TAB1",#N/A,TRUE,"GENERAL";"TAB2",#N/A,TRUE,"GENERAL";"TAB3",#N/A,TRUE,"GENERAL";"TAB4",#N/A,TRUE,"GENERAL";"TAB5",#N/A,TRUE,"GENERAL"}</definedName>
    <definedName name="HGHFH7_1" hidden="1">{"TAB1",#N/A,TRUE,"GENERAL";"TAB2",#N/A,TRUE,"GENERAL";"TAB3",#N/A,TRUE,"GENERAL";"TAB4",#N/A,TRUE,"GENERAL";"TAB5",#N/A,TRUE,"GENERAL"}</definedName>
    <definedName name="hghhj" localSheetId="1"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hj_1" localSheetId="1" hidden="1">{"TAB1",#N/A,TRUE,"GENERAL";"TAB2",#N/A,TRUE,"GENERAL";"TAB3",#N/A,TRUE,"GENERAL";"TAB4",#N/A,TRUE,"GENERAL";"TAB5",#N/A,TRUE,"GENERAL"}</definedName>
    <definedName name="hghhj_1" localSheetId="2" hidden="1">{"TAB1",#N/A,TRUE,"GENERAL";"TAB2",#N/A,TRUE,"GENERAL";"TAB3",#N/A,TRUE,"GENERAL";"TAB4",#N/A,TRUE,"GENERAL";"TAB5",#N/A,TRUE,"GENERAL"}</definedName>
    <definedName name="hghhj_1" hidden="1">{"TAB1",#N/A,TRUE,"GENERAL";"TAB2",#N/A,TRUE,"GENERAL";"TAB3",#N/A,TRUE,"GENERAL";"TAB4",#N/A,TRUE,"GENERAL";"TAB5",#N/A,TRUE,"GENERAL"}</definedName>
    <definedName name="hghydj" localSheetId="1" hidden="1">{"via1",#N/A,TRUE,"general";"via2",#N/A,TRUE,"general";"via3",#N/A,TRUE,"general"}</definedName>
    <definedName name="hghydj" localSheetId="2" hidden="1">{"via1",#N/A,TRUE,"general";"via2",#N/A,TRUE,"general";"via3",#N/A,TRUE,"general"}</definedName>
    <definedName name="hghydj" hidden="1">{"via1",#N/A,TRUE,"general";"via2",#N/A,TRUE,"general";"via3",#N/A,TRUE,"general"}</definedName>
    <definedName name="hghydj_1" localSheetId="1" hidden="1">{"via1",#N/A,TRUE,"general";"via2",#N/A,TRUE,"general";"via3",#N/A,TRUE,"general"}</definedName>
    <definedName name="hghydj_1" localSheetId="2" hidden="1">{"via1",#N/A,TRUE,"general";"via2",#N/A,TRUE,"general";"via3",#N/A,TRUE,"general"}</definedName>
    <definedName name="hghydj_1" hidden="1">{"via1",#N/A,TRUE,"general";"via2",#N/A,TRUE,"general";"via3",#N/A,TRUE,"general"}</definedName>
    <definedName name="hgjfjw" localSheetId="1"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fjw_1" localSheetId="1" hidden="1">{"via1",#N/A,TRUE,"general";"via2",#N/A,TRUE,"general";"via3",#N/A,TRUE,"general"}</definedName>
    <definedName name="hgjfjw_1" localSheetId="2" hidden="1">{"via1",#N/A,TRUE,"general";"via2",#N/A,TRUE,"general";"via3",#N/A,TRUE,"general"}</definedName>
    <definedName name="hgjfjw_1" hidden="1">{"via1",#N/A,TRUE,"general";"via2",#N/A,TRUE,"general";"via3",#N/A,TRUE,"general"}</definedName>
    <definedName name="HGJG" localSheetId="1" hidden="1">{"TAB1",#N/A,TRUE,"GENERAL";"TAB2",#N/A,TRUE,"GENERAL";"TAB3",#N/A,TRUE,"GENERAL";"TAB4",#N/A,TRUE,"GENERAL";"TAB5",#N/A,TRUE,"GENERAL"}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GJG_1" localSheetId="1" hidden="1">{"TAB1",#N/A,TRUE,"GENERAL";"TAB2",#N/A,TRUE,"GENERAL";"TAB3",#N/A,TRUE,"GENERAL";"TAB4",#N/A,TRUE,"GENERAL";"TAB5",#N/A,TRUE,"GENERAL"}</definedName>
    <definedName name="HGJG_1" localSheetId="2" hidden="1">{"TAB1",#N/A,TRUE,"GENERAL";"TAB2",#N/A,TRUE,"GENERAL";"TAB3",#N/A,TRUE,"GENERAL";"TAB4",#N/A,TRUE,"GENERAL";"TAB5",#N/A,TRUE,"GENERAL"}</definedName>
    <definedName name="HGJG_1" hidden="1">{"TAB1",#N/A,TRUE,"GENERAL";"TAB2",#N/A,TRUE,"GENERAL";"TAB3",#N/A,TRUE,"GENERAL";"TAB4",#N/A,TRUE,"GENERAL";"TAB5",#N/A,TRUE,"GENERAL"}</definedName>
    <definedName name="hgrua" localSheetId="1">#REF!</definedName>
    <definedName name="hgrua" localSheetId="2">#REF!</definedName>
    <definedName name="hgrua">#REF!</definedName>
    <definedName name="hgt">#REF!</definedName>
    <definedName name="hgu">#REF!</definedName>
    <definedName name="hh">#N/A</definedName>
    <definedName name="hhg" localSheetId="1" hidden="1">{#N/A,#N/A,TRUE,"1842CWN0"}</definedName>
    <definedName name="hhg" localSheetId="2" hidden="1">{#N/A,#N/A,TRUE,"1842CWN0"}</definedName>
    <definedName name="hhg" hidden="1">{#N/A,#N/A,TRUE,"1842CWN0"}</definedName>
    <definedName name="hhh" localSheetId="1" hidden="1">{"TAB1",#N/A,TRUE,"GENERAL";"TAB2",#N/A,TRUE,"GENERAL";"TAB3",#N/A,TRUE,"GENERAL";"TAB4",#N/A,TRUE,"GENERAL";"TAB5",#N/A,TRUE,"GENERAL"}</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_1" localSheetId="1" hidden="1">{"TAB1",#N/A,TRUE,"GENERAL";"TAB2",#N/A,TRUE,"GENERAL";"TAB3",#N/A,TRUE,"GENERAL";"TAB4",#N/A,TRUE,"GENERAL";"TAB5",#N/A,TRUE,"GENERAL"}</definedName>
    <definedName name="hhh_1" localSheetId="2" hidden="1">{"TAB1",#N/A,TRUE,"GENERAL";"TAB2",#N/A,TRUE,"GENERAL";"TAB3",#N/A,TRUE,"GENERAL";"TAB4",#N/A,TRUE,"GENERAL";"TAB5",#N/A,TRUE,"GENERAL"}</definedName>
    <definedName name="hhh_1" hidden="1">{"TAB1",#N/A,TRUE,"GENERAL";"TAB2",#N/A,TRUE,"GENERAL";"TAB3",#N/A,TRUE,"GENERAL";"TAB4",#N/A,TRUE,"GENERAL";"TAB5",#N/A,TRUE,"GENERAL"}</definedName>
    <definedName name="hhhhhh" localSheetId="1" hidden="1">{"via1",#N/A,TRUE,"general";"via2",#N/A,TRUE,"general";"via3",#N/A,TRUE,"general"}</definedName>
    <definedName name="hhhhhh" localSheetId="2" hidden="1">{"via1",#N/A,TRUE,"general";"via2",#N/A,TRUE,"general";"via3",#N/A,TRUE,"general"}</definedName>
    <definedName name="hhhhhh" hidden="1">{"via1",#N/A,TRUE,"general";"via2",#N/A,TRUE,"general";"via3",#N/A,TRUE,"general"}</definedName>
    <definedName name="hhhhhh_1" localSheetId="1" hidden="1">{"via1",#N/A,TRUE,"general";"via2",#N/A,TRUE,"general";"via3",#N/A,TRUE,"general"}</definedName>
    <definedName name="hhhhhh_1" localSheetId="2" hidden="1">{"via1",#N/A,TRUE,"general";"via2",#N/A,TRUE,"general";"via3",#N/A,TRUE,"general"}</definedName>
    <definedName name="hhhhhh_1" hidden="1">{"via1",#N/A,TRUE,"general";"via2",#N/A,TRUE,"general";"via3",#N/A,TRUE,"general"}</definedName>
    <definedName name="hhhhhho" localSheetId="1" hidden="1">{"TAB1",#N/A,TRUE,"GENERAL";"TAB2",#N/A,TRUE,"GENERAL";"TAB3",#N/A,TRUE,"GENERAL";"TAB4",#N/A,TRUE,"GENERAL";"TAB5",#N/A,TRUE,"GENERAL"}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ho_1" localSheetId="1" hidden="1">{"TAB1",#N/A,TRUE,"GENERAL";"TAB2",#N/A,TRUE,"GENERAL";"TAB3",#N/A,TRUE,"GENERAL";"TAB4",#N/A,TRUE,"GENERAL";"TAB5",#N/A,TRUE,"GENERAL"}</definedName>
    <definedName name="hhhhhho_1" localSheetId="2" hidden="1">{"TAB1",#N/A,TRUE,"GENERAL";"TAB2",#N/A,TRUE,"GENERAL";"TAB3",#N/A,TRUE,"GENERAL";"TAB4",#N/A,TRUE,"GENERAL";"TAB5",#N/A,TRUE,"GENERAL"}</definedName>
    <definedName name="hhhhhho_1" hidden="1">{"TAB1",#N/A,TRUE,"GENERAL";"TAB2",#N/A,TRUE,"GENERAL";"TAB3",#N/A,TRUE,"GENERAL";"TAB4",#N/A,TRUE,"GENERAL";"TAB5",#N/A,TRUE,"GENERAL"}</definedName>
    <definedName name="hhhhhpy" localSheetId="1"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hpy_1" localSheetId="1" hidden="1">{"TAB1",#N/A,TRUE,"GENERAL";"TAB2",#N/A,TRUE,"GENERAL";"TAB3",#N/A,TRUE,"GENERAL";"TAB4",#N/A,TRUE,"GENERAL";"TAB5",#N/A,TRUE,"GENERAL"}</definedName>
    <definedName name="hhhhhpy_1" localSheetId="2" hidden="1">{"TAB1",#N/A,TRUE,"GENERAL";"TAB2",#N/A,TRUE,"GENERAL";"TAB3",#N/A,TRUE,"GENERAL";"TAB4",#N/A,TRUE,"GENERAL";"TAB5",#N/A,TRUE,"GENERAL"}</definedName>
    <definedName name="hhhhhpy_1" hidden="1">{"TAB1",#N/A,TRUE,"GENERAL";"TAB2",#N/A,TRUE,"GENERAL";"TAB3",#N/A,TRUE,"GENERAL";"TAB4",#N/A,TRUE,"GENERAL";"TAB5",#N/A,TRUE,"GENERAL"}</definedName>
    <definedName name="hhhhth" localSheetId="1" hidden="1">{"via1",#N/A,TRUE,"general";"via2",#N/A,TRUE,"general";"via3",#N/A,TRUE,"general"}</definedName>
    <definedName name="hhhhth" localSheetId="2" hidden="1">{"via1",#N/A,TRUE,"general";"via2",#N/A,TRUE,"general";"via3",#N/A,TRUE,"general"}</definedName>
    <definedName name="hhhhth" hidden="1">{"via1",#N/A,TRUE,"general";"via2",#N/A,TRUE,"general";"via3",#N/A,TRUE,"general"}</definedName>
    <definedName name="hhhhth_1" localSheetId="1" hidden="1">{"via1",#N/A,TRUE,"general";"via2",#N/A,TRUE,"general";"via3",#N/A,TRUE,"general"}</definedName>
    <definedName name="hhhhth_1" localSheetId="2" hidden="1">{"via1",#N/A,TRUE,"general";"via2",#N/A,TRUE,"general";"via3",#N/A,TRUE,"general"}</definedName>
    <definedName name="hhhhth_1" hidden="1">{"via1",#N/A,TRUE,"general";"via2",#N/A,TRUE,"general";"via3",#N/A,TRUE,"general"}</definedName>
    <definedName name="hhhyhyh" localSheetId="1" hidden="1">{"TAB1",#N/A,TRUE,"GENERAL";"TAB2",#N/A,TRUE,"GENERAL";"TAB3",#N/A,TRUE,"GENERAL";"TAB4",#N/A,TRUE,"GENERAL";"TAB5",#N/A,TRUE,"GENERAL"}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hyhyh_1" localSheetId="1" hidden="1">{"TAB1",#N/A,TRUE,"GENERAL";"TAB2",#N/A,TRUE,"GENERAL";"TAB3",#N/A,TRUE,"GENERAL";"TAB4",#N/A,TRUE,"GENERAL";"TAB5",#N/A,TRUE,"GENERAL"}</definedName>
    <definedName name="hhhyhyh_1" localSheetId="2" hidden="1">{"TAB1",#N/A,TRUE,"GENERAL";"TAB2",#N/A,TRUE,"GENERAL";"TAB3",#N/A,TRUE,"GENERAL";"TAB4",#N/A,TRUE,"GENERAL";"TAB5",#N/A,TRUE,"GENERAL"}</definedName>
    <definedName name="hhhyhyh_1" hidden="1">{"TAB1",#N/A,TRUE,"GENERAL";"TAB2",#N/A,TRUE,"GENERAL";"TAB3",#N/A,TRUE,"GENERAL";"TAB4",#N/A,TRUE,"GENERAL";"TAB5",#N/A,TRUE,"GENERAL"}</definedName>
    <definedName name="hhtrhreh" localSheetId="1" hidden="1">{"via1",#N/A,TRUE,"general";"via2",#N/A,TRUE,"general";"via3",#N/A,TRUE,"general"}</definedName>
    <definedName name="hhtrhreh" localSheetId="2" hidden="1">{"via1",#N/A,TRUE,"general";"via2",#N/A,TRUE,"general";"via3",#N/A,TRUE,"general"}</definedName>
    <definedName name="hhtrhreh" hidden="1">{"via1",#N/A,TRUE,"general";"via2",#N/A,TRUE,"general";"via3",#N/A,TRUE,"general"}</definedName>
    <definedName name="hhtrhreh_1" localSheetId="1" hidden="1">{"via1",#N/A,TRUE,"general";"via2",#N/A,TRUE,"general";"via3",#N/A,TRUE,"general"}</definedName>
    <definedName name="hhtrhreh_1" localSheetId="2" hidden="1">{"via1",#N/A,TRUE,"general";"via2",#N/A,TRUE,"general";"via3",#N/A,TRUE,"general"}</definedName>
    <definedName name="hhtrhreh_1" hidden="1">{"via1",#N/A,TRUE,"general";"via2",#N/A,TRUE,"general";"via3",#N/A,TRUE,"general"}</definedName>
    <definedName name="Hid" localSheetId="1">#REF!</definedName>
    <definedName name="Hid" localSheetId="2">#REF!</definedName>
    <definedName name="Hid">#REF!</definedName>
    <definedName name="HIDE1" localSheetId="1">#REF!</definedName>
    <definedName name="HIDE1" localSheetId="2">#REF!</definedName>
    <definedName name="HIDE1">#REF!</definedName>
    <definedName name="HIDR160PE_S1" localSheetId="1">#REF!</definedName>
    <definedName name="HIDR160PE_S1" localSheetId="2">#REF!</definedName>
    <definedName name="HIDR160PE_S1">#REF!</definedName>
    <definedName name="HIDR160PE_S2" localSheetId="1">#REF!</definedName>
    <definedName name="HIDR160PE_S2" localSheetId="2">#REF!</definedName>
    <definedName name="HIDR160PE_S2">#REF!</definedName>
    <definedName name="HIDR160PE_S3" localSheetId="1">#REF!</definedName>
    <definedName name="HIDR160PE_S3" localSheetId="2">#REF!</definedName>
    <definedName name="HIDR160PE_S3">#REF!</definedName>
    <definedName name="HIDR160PE_S4" localSheetId="1">#REF!</definedName>
    <definedName name="HIDR160PE_S4" localSheetId="2">#REF!</definedName>
    <definedName name="HIDR160PE_S4">#REF!</definedName>
    <definedName name="HIDR160PE_S5" localSheetId="1">#REF!</definedName>
    <definedName name="HIDR160PE_S5" localSheetId="2">#REF!</definedName>
    <definedName name="HIDR160PE_S5">#REF!</definedName>
    <definedName name="HIDR160PE_S6" localSheetId="1">#REF!</definedName>
    <definedName name="HIDR160PE_S6" localSheetId="2">#REF!</definedName>
    <definedName name="HIDR160PE_S6">#REF!</definedName>
    <definedName name="HIDR200PE_S1" localSheetId="1">#REF!</definedName>
    <definedName name="HIDR200PE_S1" localSheetId="2">#REF!</definedName>
    <definedName name="HIDR200PE_S1">#REF!</definedName>
    <definedName name="HIDR200PE_S2" localSheetId="1">#REF!</definedName>
    <definedName name="HIDR200PE_S2" localSheetId="2">#REF!</definedName>
    <definedName name="HIDR200PE_S2">#REF!</definedName>
    <definedName name="HIDR200PE_S3" localSheetId="1">#REF!</definedName>
    <definedName name="HIDR200PE_S3" localSheetId="2">#REF!</definedName>
    <definedName name="HIDR200PE_S3">#REF!</definedName>
    <definedName name="HIDR200PE_S4" localSheetId="1">#REF!</definedName>
    <definedName name="HIDR200PE_S4" localSheetId="2">#REF!</definedName>
    <definedName name="HIDR200PE_S4">#REF!</definedName>
    <definedName name="HIDR200PE_S5" localSheetId="1">#REF!</definedName>
    <definedName name="HIDR200PE_S5" localSheetId="2">#REF!</definedName>
    <definedName name="HIDR200PE_S5">#REF!</definedName>
    <definedName name="HIDR200PE_S6" localSheetId="1">#REF!</definedName>
    <definedName name="HIDR200PE_S6" localSheetId="2">#REF!</definedName>
    <definedName name="HIDR200PE_S6">#REF!</definedName>
    <definedName name="Hidro1_" localSheetId="1">#REF!</definedName>
    <definedName name="Hidro1_" localSheetId="2">#REF!</definedName>
    <definedName name="Hidro1_">#REF!</definedName>
    <definedName name="HIDROSELLO_DE_CAUCHO_10_S8" localSheetId="1">#REF!</definedName>
    <definedName name="HIDROSELLO_DE_CAUCHO_10_S8" localSheetId="2">#REF!</definedName>
    <definedName name="HIDROSELLO_DE_CAUCHO_10_S8">#REF!</definedName>
    <definedName name="HIDROSELLO_DE_CAUCHO_12_S8" localSheetId="1">#REF!</definedName>
    <definedName name="HIDROSELLO_DE_CAUCHO_12_S8" localSheetId="2">#REF!</definedName>
    <definedName name="HIDROSELLO_DE_CAUCHO_12_S8">#REF!</definedName>
    <definedName name="HIDROSELLO_DE_CAUCHO_14_S8" localSheetId="1">#REF!</definedName>
    <definedName name="HIDROSELLO_DE_CAUCHO_14_S8" localSheetId="2">#REF!</definedName>
    <definedName name="HIDROSELLO_DE_CAUCHO_14_S8">#REF!</definedName>
    <definedName name="HIDROSELLO_DE_CAUCHO_16_S8" localSheetId="1">#REF!</definedName>
    <definedName name="HIDROSELLO_DE_CAUCHO_16_S8" localSheetId="2">#REF!</definedName>
    <definedName name="HIDROSELLO_DE_CAUCHO_16_S8">#REF!</definedName>
    <definedName name="HIDROSELLO_DE_CAUCHO_18_S8" localSheetId="1">#REF!</definedName>
    <definedName name="HIDROSELLO_DE_CAUCHO_18_S8" localSheetId="2">#REF!</definedName>
    <definedName name="HIDROSELLO_DE_CAUCHO_18_S8">#REF!</definedName>
    <definedName name="HIDROSELLO_DE_CAUCHO_20_S8" localSheetId="1">#REF!</definedName>
    <definedName name="HIDROSELLO_DE_CAUCHO_20_S8" localSheetId="2">#REF!</definedName>
    <definedName name="HIDROSELLO_DE_CAUCHO_20_S8">#REF!</definedName>
    <definedName name="HIDROSELLO_DE_CAUCHO_24_S4" localSheetId="1">#REF!</definedName>
    <definedName name="HIDROSELLO_DE_CAUCHO_24_S4" localSheetId="2">#REF!</definedName>
    <definedName name="HIDROSELLO_DE_CAUCHO_24_S4">#REF!</definedName>
    <definedName name="HIDROSELLO_DE_CAUCHO_27_S4" localSheetId="1">#REF!</definedName>
    <definedName name="HIDROSELLO_DE_CAUCHO_27_S4" localSheetId="2">#REF!</definedName>
    <definedName name="HIDROSELLO_DE_CAUCHO_27_S4">#REF!</definedName>
    <definedName name="HIDROSELLO_DE_CAUCHO_30_S4" localSheetId="1">#REF!</definedName>
    <definedName name="HIDROSELLO_DE_CAUCHO_30_S4" localSheetId="2">#REF!</definedName>
    <definedName name="HIDROSELLO_DE_CAUCHO_30_S4">#REF!</definedName>
    <definedName name="HIDROSELLO_DE_CAUCHO_6_S8" localSheetId="1">#REF!</definedName>
    <definedName name="HIDROSELLO_DE_CAUCHO_6_S8" localSheetId="2">#REF!</definedName>
    <definedName name="HIDROSELLO_DE_CAUCHO_6_S8">#REF!</definedName>
    <definedName name="HIDROSELLO_DE_CAUCHO_8_S8" localSheetId="1">#REF!</definedName>
    <definedName name="HIDROSELLO_DE_CAUCHO_8_S8" localSheetId="2">#REF!</definedName>
    <definedName name="HIDROSELLO_DE_CAUCHO_8_S8">#REF!</definedName>
    <definedName name="HIDROSELLO_S8" localSheetId="1">#REF!</definedName>
    <definedName name="HIDROSELLO_S8" localSheetId="2">#REF!</definedName>
    <definedName name="HIDROSELLO_S8">#REF!</definedName>
    <definedName name="hierro" localSheetId="1">#REF!</definedName>
    <definedName name="hierro" localSheetId="2">#REF!</definedName>
    <definedName name="hierro">#REF!</definedName>
    <definedName name="HIERRO_DE_60000_PSI" localSheetId="1">#REF!</definedName>
    <definedName name="HIERRO_DE_60000_PSI" localSheetId="2">#REF!</definedName>
    <definedName name="HIERRO_DE_60000_PSI">#REF!</definedName>
    <definedName name="hierro1" localSheetId="1">#REF!</definedName>
    <definedName name="hierro1" localSheetId="2">#REF!</definedName>
    <definedName name="hierro1">#REF!</definedName>
    <definedName name="hijo">'[37]Base Datos'!$B$228</definedName>
    <definedName name="hing" localSheetId="1">#REF!</definedName>
    <definedName name="hing" localSheetId="2">#REF!</definedName>
    <definedName name="hing">#REF!</definedName>
    <definedName name="HisYear_0" hidden="1">#REF!</definedName>
    <definedName name="HisYear_1" hidden="1">#REF!</definedName>
    <definedName name="HisYear_2" hidden="1">#REF!</definedName>
    <definedName name="HisYear_3" hidden="1">#REF!</definedName>
    <definedName name="HJ" localSheetId="1">#REF!</definedName>
    <definedName name="HJ" localSheetId="2">#REF!</definedName>
    <definedName name="HJ">#REF!</definedName>
    <definedName name="hjfg" localSheetId="1" hidden="1">{"via1",#N/A,TRUE,"general";"via2",#N/A,TRUE,"general";"via3",#N/A,TRUE,"general"}</definedName>
    <definedName name="hjfg" localSheetId="2" hidden="1">{"via1",#N/A,TRUE,"general";"via2",#N/A,TRUE,"general";"via3",#N/A,TRUE,"general"}</definedName>
    <definedName name="hjfg" hidden="1">{"via1",#N/A,TRUE,"general";"via2",#N/A,TRUE,"general";"via3",#N/A,TRUE,"general"}</definedName>
    <definedName name="hjfg_1" localSheetId="1" hidden="1">{"via1",#N/A,TRUE,"general";"via2",#N/A,TRUE,"general";"via3",#N/A,TRUE,"general"}</definedName>
    <definedName name="hjfg_1" localSheetId="2" hidden="1">{"via1",#N/A,TRUE,"general";"via2",#N/A,TRUE,"general";"via3",#N/A,TRUE,"general"}</definedName>
    <definedName name="hjfg_1" hidden="1">{"via1",#N/A,TRUE,"general";"via2",#N/A,TRUE,"general";"via3",#N/A,TRUE,"general"}</definedName>
    <definedName name="hjgh" localSheetId="1" hidden="1">{"TAB1",#N/A,TRUE,"GENERAL";"TAB2",#N/A,TRUE,"GENERAL";"TAB3",#N/A,TRUE,"GENERAL";"TAB4",#N/A,TRUE,"GENERAL";"TAB5",#N/A,TRUE,"GENERAL"}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_1" localSheetId="1" hidden="1">{"TAB1",#N/A,TRUE,"GENERAL";"TAB2",#N/A,TRUE,"GENERAL";"TAB3",#N/A,TRUE,"GENERAL";"TAB4",#N/A,TRUE,"GENERAL";"TAB5",#N/A,TRUE,"GENERAL"}</definedName>
    <definedName name="hjgh_1" localSheetId="2" hidden="1">{"TAB1",#N/A,TRUE,"GENERAL";"TAB2",#N/A,TRUE,"GENERAL";"TAB3",#N/A,TRUE,"GENERAL";"TAB4",#N/A,TRUE,"GENERAL";"TAB5",#N/A,TRUE,"GENERAL"}</definedName>
    <definedName name="hjgh_1" hidden="1">{"TAB1",#N/A,TRUE,"GENERAL";"TAB2",#N/A,TRUE,"GENERAL";"TAB3",#N/A,TRUE,"GENERAL";"TAB4",#N/A,TRUE,"GENERAL";"TAB5",#N/A,TRUE,"GENERAL"}</definedName>
    <definedName name="hjghj" localSheetId="1"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ghj_1" localSheetId="1" hidden="1">{"TAB1",#N/A,TRUE,"GENERAL";"TAB2",#N/A,TRUE,"GENERAL";"TAB3",#N/A,TRUE,"GENERAL";"TAB4",#N/A,TRUE,"GENERAL";"TAB5",#N/A,TRUE,"GENERAL"}</definedName>
    <definedName name="hjghj_1" localSheetId="2" hidden="1">{"TAB1",#N/A,TRUE,"GENERAL";"TAB2",#N/A,TRUE,"GENERAL";"TAB3",#N/A,TRUE,"GENERAL";"TAB4",#N/A,TRUE,"GENERAL";"TAB5",#N/A,TRUE,"GENERAL"}</definedName>
    <definedName name="hjghj_1" hidden="1">{"TAB1",#N/A,TRUE,"GENERAL";"TAB2",#N/A,TRUE,"GENERAL";"TAB3",#N/A,TRUE,"GENERAL";"TAB4",#N/A,TRUE,"GENERAL";"TAB5",#N/A,TRUE,"GENERAL"}</definedName>
    <definedName name="hjhjhg" localSheetId="1"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hjhg_1" localSheetId="1" hidden="1">{"TAB1",#N/A,TRUE,"GENERAL";"TAB2",#N/A,TRUE,"GENERAL";"TAB3",#N/A,TRUE,"GENERAL";"TAB4",#N/A,TRUE,"GENERAL";"TAB5",#N/A,TRUE,"GENERAL"}</definedName>
    <definedName name="hjhjhg_1" localSheetId="2" hidden="1">{"TAB1",#N/A,TRUE,"GENERAL";"TAB2",#N/A,TRUE,"GENERAL";"TAB3",#N/A,TRUE,"GENERAL";"TAB4",#N/A,TRUE,"GENERAL";"TAB5",#N/A,TRUE,"GENERAL"}</definedName>
    <definedName name="hjhjhg_1" hidden="1">{"TAB1",#N/A,TRUE,"GENERAL";"TAB2",#N/A,TRUE,"GENERAL";"TAB3",#N/A,TRUE,"GENERAL";"TAB4",#N/A,TRUE,"GENERAL";"TAB5",#N/A,TRUE,"GENERAL"}</definedName>
    <definedName name="hjk">#REF!</definedName>
    <definedName name="HJKH" localSheetId="1" hidden="1">{"via1",#N/A,TRUE,"general";"via2",#N/A,TRUE,"general";"via3",#N/A,TRUE,"general"}</definedName>
    <definedName name="HJKH" localSheetId="2" hidden="1">{"via1",#N/A,TRUE,"general";"via2",#N/A,TRUE,"general";"via3",#N/A,TRUE,"general"}</definedName>
    <definedName name="HJKH" hidden="1">{"via1",#N/A,TRUE,"general";"via2",#N/A,TRUE,"general";"via3",#N/A,TRUE,"general"}</definedName>
    <definedName name="HJKH_1" localSheetId="1" hidden="1">{"via1",#N/A,TRUE,"general";"via2",#N/A,TRUE,"general";"via3",#N/A,TRUE,"general"}</definedName>
    <definedName name="HJKH_1" localSheetId="2" hidden="1">{"via1",#N/A,TRUE,"general";"via2",#N/A,TRUE,"general";"via3",#N/A,TRUE,"general"}</definedName>
    <definedName name="HJKH_1" hidden="1">{"via1",#N/A,TRUE,"general";"via2",#N/A,TRUE,"general";"via3",#N/A,TRUE,"general"}</definedName>
    <definedName name="hjkjk" localSheetId="1"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jkjk_1" localSheetId="1" hidden="1">{"via1",#N/A,TRUE,"general";"via2",#N/A,TRUE,"general";"via3",#N/A,TRUE,"general"}</definedName>
    <definedName name="hjkjk_1" localSheetId="2" hidden="1">{"via1",#N/A,TRUE,"general";"via2",#N/A,TRUE,"general";"via3",#N/A,TRUE,"general"}</definedName>
    <definedName name="hjkjk_1" hidden="1">{"via1",#N/A,TRUE,"general";"via2",#N/A,TRUE,"general";"via3",#N/A,TRUE,"general"}</definedName>
    <definedName name="HK">#N/A</definedName>
    <definedName name="hl">#REF!</definedName>
    <definedName name="HM" localSheetId="1">#REF!</definedName>
    <definedName name="HM" localSheetId="2">#REF!</definedName>
    <definedName name="HM">#REF!</definedName>
    <definedName name="hmont" localSheetId="1">#REF!</definedName>
    <definedName name="hmont" localSheetId="2">#REF!</definedName>
    <definedName name="hmont">#REF!</definedName>
    <definedName name="hn" localSheetId="1" hidden="1">{"TAB1",#N/A,TRUE,"GENERAL";"TAB2",#N/A,TRUE,"GENERAL";"TAB3",#N/A,TRUE,"GENERAL";"TAB4",#N/A,TRUE,"GENERAL";"TAB5",#N/A,TRUE,"GENERAL"}</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n.ConvertZero1" hidden="1">[101]LTM!$G$461:$J$461,[101]LTM!$G$463:$J$464,[101]LTM!$G$468:$J$469,[101]LTM!$G$473:$J$475,[101]LTM!$G$480:$J$480,[101]LTM!$G$484:$J$485,[101]LTM!$G$490:$J$490,[101]LTM!$G$514:$J$518,[101]LTM!$G$525:$J$526,[101]LTM!$G$532:$J$537</definedName>
    <definedName name="hn.ConvertZero2" hidden="1">[101]LTM!$G$560:$J$560,[101]LTM!$H$590:$J$591,[101]LTM!$H$614:$J$614,[101]LTM!$H$635:$J$636,[101]LTM!$G$676:$J$680,[101]LTM!$G$686:$J$686,[101]LTM!$G$688:$J$694,[101]LTM!$G$681:$J$682</definedName>
    <definedName name="hn.ConvertZero3" hidden="1">[101]LTM!$G$699:$J$706,[101]LTM!$G$710:$J$714,[101]LTM!$G$717:$J$734,[101]LTM!$G$738:$J$738,[101]LTM!$G$745:$J$751</definedName>
    <definedName name="hn.ConvertZero4" hidden="1">[101]LTM!$G$840:$J$840,[101]LTM!$H$1266:$J$1266,[101]LTM!$G$1267:$J$1267,[101]LTM!$G$1454:$J$1461,[101]LTM!$J$1462,[101]LTM!$J$1463,[101]LTM!$G$1468:$J$1469,[101]LTM!$L$1469:$N$1469</definedName>
    <definedName name="hn.ConvertZeroUnhide1" hidden="1">[101]LTM!$G$1469:$J$1469,[101]LTM!$L$1469:$N$1469,[101]LTM!$H$1266:$J$1266</definedName>
    <definedName name="hn.Delete015" hidden="1">'[101]CREDIT STATS'!$B$9:$K$11,'[101]CREDIT STATS'!$O$11:$X$14,'[101]CREDIT STATS'!$B$25:$K$30,'[101]CREDIT STATS'!$O$25:$X$26</definedName>
    <definedName name="hn.DZ_MultByFXRates" hidden="1">[101]DropZone!$B$2:$I$118,[101]DropZone!$B$120:$I$132,[101]DropZone!$B$134:$I$136,[101]DropZone!$B$138:$I$146</definedName>
    <definedName name="hn.ExtDb" hidden="1">FALSE</definedName>
    <definedName name="hn.LTM_MultByFXRates" hidden="1">[101]LTM!$G$461:$N$477,[101]LTM!$G$480:$N$539,[101]LTM!$G$548:$N$667,[101]LTM!$G$676:$N$1266,[101]LTM!$G$1454:$N$1461,[101]LTM!$G$1463:$N$1465,[101]LTM!$G$1468:$N$1469</definedName>
    <definedName name="hn.ModelType" hidden="1">"DEAL"</definedName>
    <definedName name="hn.ModelVersion" hidden="1">1</definedName>
    <definedName name="hn.MultbyFXRates" hidden="1">[101]LTM!$G$461:$N$477,[101]LTM!$G$480:$N$539,[101]LTM!$G$548:$N$667,[101]LTM!$G$676:$N$1266,[101]LTM!$G$1454:$N$1461,[101]LTM!$G$1463:$N$1465,[101]LTM!$G$1468:$N$1469</definedName>
    <definedName name="hn.MultByFXRates1" hidden="1">[101]LTM!$G$461:$G$477,[101]LTM!$G$480:$G$539,[101]LTM!$G$548:$G$562,[101]LTM!$G$676:$G$840,[101]LTM!$G$1454:$G$1469</definedName>
    <definedName name="hn.MultByFXRates2" hidden="1">[101]LTM!$H$461:$H$477,[101]LTM!$H$480:$H$539,[101]LTM!$H$548:$H$667,[101]LTM!$H$676:$H$1266,[101]LTM!$H$1454:$H$1469</definedName>
    <definedName name="hn.MultByFXRates3" hidden="1">[101]LTM!$I$461:$I$477,[101]LTM!$I$480:$I$539,[101]LTM!$I$548:$I$667,[101]LTM!$I$676:$I$1266,[101]LTM!$I$1454:$I$1469</definedName>
    <definedName name="hn.MultbyFxrates4" hidden="1">[101]LTM!$J$461:$J$477,[101]LTM!$J$480:$J$539,[101]LTM!$J$548:$J$668,[101]LTM!$J$676:$J$1266,[101]LTM!$J$1454:$J$1461,[101]LTM!$J$1463:$J$1465,[101]LTM!$J$1468</definedName>
    <definedName name="hn.multbyfxrates5" hidden="1">[101]LTM!$L$461:$L$477,[101]LTM!$L$480:$L$539,[101]LTM!$L$548:$L$562,[101]LTM!$L$676:$L$840,[101]LTM!$L$1454:$L$1469</definedName>
    <definedName name="hn.multbyfxrates6" hidden="1">[101]LTM!$M$461:$M$477,[101]LTM!$M$480:$M$539,[101]LTM!$M$548:$M$668,[101]LTM!$M$676:$M$1266,[101]LTM!$M$1454:$M$1469</definedName>
    <definedName name="hn.multbyfxrates7" hidden="1">[101]LTM!$N$461:$N$477,[101]LTM!$N$480:$N$539,[101]LTM!$N$548:$N$667,[101]LTM!$N$676:$N$1266,[101]LTM!$N$1454:$N$1469</definedName>
    <definedName name="hn.MultByFXRatesBot1" hidden="1">[101]LTM!$G$676:$G$682,[101]LTM!$G$686,[101]LTM!$G$688:$G$694,[101]LTM!$G$699:$G$706,[101]LTM!$G$710:$G$714,[101]LTM!$G$717:$G$734,[101]LTM!$G$738,[101]LTM!$G$738,[101]LTM!$G$745:$G$751,[101]LTM!$G$840,[101]LTM!$G$1454:$G$1461,[101]LTM!$G$1468:$G$1469</definedName>
    <definedName name="hn.MultByFXRatesBot2" hidden="1">[101]LTM!$H$676:$H$682,[101]LTM!$H$686,[101]LTM!$H$688:$H$694,[101]LTM!$H$699:$H$706,[101]LTM!$H$710:$H$714,[101]LTM!$H$717:$H$734,[101]LTM!$H$738,[101]LTM!$H$745:$H$751,[101]LTM!$H$840,[101]LTM!$H$1266,[101]LTM!$H$1454:$H$1461,[101]LTM!$H$1468:$H$1469</definedName>
    <definedName name="hn.MultByFXRatesBot3" hidden="1">[101]LTM!$I$676:$I$682,[101]LTM!$I$686,[101]LTM!$I$688:$I$694,[101]LTM!$I$699:$I$706,[101]LTM!$I$710:$I$714,[101]LTM!$I$717:$I$734,[101]LTM!$I$738,[101]LTM!$I$745:$I$751,[101]LTM!$I$840,[101]LTM!$I$1266,[101]LTM!$I$1454:$I$1461,[101]LTM!$I$1468:$I$1469</definedName>
    <definedName name="hn.MultByFXRatesBot4" hidden="1">[101]LTM!$J$676:$J$682,[101]LTM!$J$686,[101]LTM!$J$688:$J$694,[101]LTM!$J$699:$J$706,[101]LTM!$J$710:$J$714,[101]LTM!$J$717:$J$734,[101]LTM!$J$738,[101]LTM!$J$745:$J$751,[101]LTM!$J$840,[101]LTM!$J$1266,[101]LTM!$J$1454:$J$1461,[101]LTM!$J$1463:$J$1465,[101]LTM!$J$1468</definedName>
    <definedName name="hn.MultByFXRatesBot5" hidden="1">[101]LTM!$L$676:$L$682,[101]LTM!$L$686,[101]LTM!$L$688:$L$694,[101]LTM!$L$699:$L$706,[101]LTM!$L$710:$L$714,[101]LTM!$L$717:$L$734,[101]LTM!$L$738,[101]LTM!$L$745:$L$751,[101]LTM!$L$837:$L$838,[101]LTM!$L$1454:$L$1458,[101]LTM!$L$1468:$L$1469</definedName>
    <definedName name="hn.MultByFXRatesBot6" hidden="1">[101]LTM!$M$676:$M$682,[101]LTM!$M$686,[101]LTM!$M$688:$M$694,[101]LTM!$M$699:$M$706,[101]LTM!$M$710:$M$714,[101]LTM!$M$717:$M$734,[101]LTM!$M$738,[101]LTM!$M$745:$M$751,[101]LTM!$M$837:$M$838,[101]LTM!$M$1454:$M$1458,[101]LTM!$M$1468:$M$1469</definedName>
    <definedName name="hn.MultByFXRatesBot7" hidden="1">[101]LTM!$N$676:$N$682,[101]LTM!$N$686,[101]LTM!$N$688:$N$694,[101]LTM!$N$699:$N$706,[101]LTM!$N$710:$N$714,[101]LTM!$N$717:$N$734,[101]LTM!$N$738,[101]LTM!$N$745:$N$751,[101]LTM!$N$837:$N$838,[101]LTM!$N$1454:$N$1458,[101]LTM!$N$1468:$N$1469</definedName>
    <definedName name="hn.MultByFXRatesTop1" hidden="1">[101]LTM!$G$461,[101]LTM!$G$463:$G$464,[101]LTM!$G$468:$G$469,[101]LTM!$G$473:$G$475,[101]LTM!$G$480,[101]LTM!$G$484:$G$485,[101]LTM!$G$490:$G$509,[101]LTM!$G$512,[101]LTM!$G$514:$G$518,[101]LTM!$G$525:$G$526,[101]LTM!$G$532:$G$537,[101]LTM!$G$560</definedName>
    <definedName name="hn.MultByFXRatesTop2" hidden="1">[101]LTM!$H$461,[101]LTM!$H$463:$H$464,[101]LTM!$H$468:$H$469,[101]LTM!$H$473:$H$475,[101]LTM!$H$480,[101]LTM!$H$484:$H$485,[101]LTM!$H$490:$H$509,[101]LTM!$H$512,[101]LTM!$H$514:$H$518,[101]LTM!$H$525:$H$526,[101]LTM!$H$532:$H$537,[101]LTM!$H$560,[101]LTM!$H$590:$H$591,[101]LTM!$H$614:$H$631,[101]LTM!$H$635:$H$636</definedName>
    <definedName name="hn.MultByFXRatesTop3" hidden="1">[101]LTM!$I$461,[101]LTM!$I$463:$I$464,[101]LTM!$I$468:$I$469,[101]LTM!$I$473:$I$475,[101]LTM!$I$480,[101]LTM!$I$484:$I$485,[101]LTM!$I$490:$I$509,[101]LTM!$I$512,[101]LTM!$I$514:$I$518,[101]LTM!$I$525:$I$526,[101]LTM!$I$532:$I$537,[101]LTM!$I$560,[101]LTM!$I$590:$I$591,[101]LTM!$I$614:$I$631,[101]LTM!$I$635:$I$636</definedName>
    <definedName name="hn.MultByFXRatesTop4" hidden="1">[101]LTM!$J$461,[101]LTM!$J$463:$J$464,[101]LTM!$J$468:$J$469,[101]LTM!$J$473:$J$475,[101]LTM!$J$480,[101]LTM!$J$484:$J$485,[101]LTM!$J$490:$J$509,[101]LTM!$J$512,[101]LTM!$J$514:$J$518,[101]LTM!$J$525:$J$526,[101]LTM!$J$532:$J$537,[101]LTM!$J$560,[101]LTM!$J$590:$J$591,[101]LTM!$J$614:$J$631,[101]LTM!$J$635:$J$636</definedName>
    <definedName name="hn.MultByFXRatesTop5" hidden="1">[101]LTM!$L$461,[101]LTM!$L$463:$L$464,[101]LTM!$L$468:$L$469,[101]LTM!$L$473:$L$475,[101]LTM!$L$480,[101]LTM!$L$484:$L$485,[101]LTM!$L$490:$L$509,[101]LTM!$L$512,[101]LTM!$L$514:$L$518,[101]LTM!$L$525:$L$526,[101]LTM!$L$532:$L$537,[101]LTM!$L$560</definedName>
    <definedName name="hn.MultByFXRatesTop6" hidden="1">[101]LTM!$M$461,[101]LTM!$M$463:$M$464,[101]LTM!$M$468:$M$469,[101]LTM!$M$473:$M$475,[101]LTM!$M$480,[101]LTM!$M$484:$M$485,[101]LTM!$M$490:$M$509,[101]LTM!$M$512,[101]LTM!$M$514:$M$518,[101]LTM!$M$525:$M$526,[101]LTM!$M$532:$M$537,[101]LTM!$M$560,[101]LTM!$M$590:$M$591,[101]LTM!$M$614:$M$631,[101]LTM!$M$635:$M$636</definedName>
    <definedName name="hn.MultByFXRatesTop7" hidden="1">[101]LTM!$N$461,[101]LTM!$N$463:$N$464,[101]LTM!$N$468:$N$469,[101]LTM!$N$473:$N$475,[101]LTM!$N$480,[101]LTM!$N$484:$N$485,[101]LTM!$N$490:$N$509,[101]LTM!$N$512,[101]LTM!$N$514:$N$518,[101]LTM!$N$525:$N$526,[101]LTM!$N$532:$N$537,[101]LTM!$N$560,[101]LTM!$N$590:$N$591,[101]LTM!$N$614:$N$631,[101]LTM!$N$635:$N$636</definedName>
    <definedName name="hn.NoUpload" hidden="1">0</definedName>
    <definedName name="hn.YearLabel" hidden="1">#REF!</definedName>
    <definedName name="hn_1" localSheetId="1" hidden="1">{"TAB1",#N/A,TRUE,"GENERAL";"TAB2",#N/A,TRUE,"GENERAL";"TAB3",#N/A,TRUE,"GENERAL";"TAB4",#N/A,TRUE,"GENERAL";"TAB5",#N/A,TRUE,"GENERAL"}</definedName>
    <definedName name="hn_1" localSheetId="2" hidden="1">{"TAB1",#N/A,TRUE,"GENERAL";"TAB2",#N/A,TRUE,"GENERAL";"TAB3",#N/A,TRUE,"GENERAL";"TAB4",#N/A,TRUE,"GENERAL";"TAB5",#N/A,TRUE,"GENERAL"}</definedName>
    <definedName name="hn_1" hidden="1">{"TAB1",#N/A,TRUE,"GENERAL";"TAB2",#N/A,TRUE,"GENERAL";"TAB3",#N/A,TRUE,"GENERAL";"TAB4",#N/A,TRUE,"GENERAL";"TAB5",#N/A,TRUE,"GENERAL"}</definedName>
    <definedName name="hnt">#REF!</definedName>
    <definedName name="HOBO">#REF!</definedName>
    <definedName name="HOJA">#REF!</definedName>
    <definedName name="HOJA1" localSheetId="1">#REF!</definedName>
    <definedName name="HOJA1" localSheetId="2">#REF!</definedName>
    <definedName name="HOJA1">#REF!</definedName>
    <definedName name="hoja60">#REF!</definedName>
    <definedName name="HORAS">#REF!</definedName>
    <definedName name="horat" localSheetId="1">#REF!</definedName>
    <definedName name="horat" localSheetId="2">#REF!</definedName>
    <definedName name="horat">#REF!</definedName>
    <definedName name="Hornos" localSheetId="1">#REF!</definedName>
    <definedName name="Hornos" localSheetId="2">#REF!</definedName>
    <definedName name="Hornos">#REF!</definedName>
    <definedName name="HOYO" localSheetId="1">#REF!</definedName>
    <definedName name="HOYO" localSheetId="2">#REF!</definedName>
    <definedName name="HOYO">#REF!</definedName>
    <definedName name="HOYOO" localSheetId="1">#REF!</definedName>
    <definedName name="HOYOO" localSheetId="2">#REF!</definedName>
    <definedName name="HOYOO">#REF!</definedName>
    <definedName name="HOYOOO" localSheetId="1">#REF!</definedName>
    <definedName name="HOYOOO" localSheetId="2">#REF!</definedName>
    <definedName name="HOYOOO">#REF!</definedName>
    <definedName name="hp">#REF!</definedName>
    <definedName name="HP_stg_Hz" localSheetId="1">#REF!</definedName>
    <definedName name="HP_stg_Hz" localSheetId="2">#REF!</definedName>
    <definedName name="HP_stg_Hz">#REF!</definedName>
    <definedName name="hqi">#REF!</definedName>
    <definedName name="hreer" localSheetId="1" hidden="1">{"TAB1",#N/A,TRUE,"GENERAL";"TAB2",#N/A,TRUE,"GENERAL";"TAB3",#N/A,TRUE,"GENERAL";"TAB4",#N/A,TRUE,"GENERAL";"TAB5",#N/A,TRUE,"GENERAL"}</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eer_1" localSheetId="1" hidden="1">{"TAB1",#N/A,TRUE,"GENERAL";"TAB2",#N/A,TRUE,"GENERAL";"TAB3",#N/A,TRUE,"GENERAL";"TAB4",#N/A,TRUE,"GENERAL";"TAB5",#N/A,TRUE,"GENERAL"}</definedName>
    <definedName name="hreer_1" localSheetId="2" hidden="1">{"TAB1",#N/A,TRUE,"GENERAL";"TAB2",#N/A,TRUE,"GENERAL";"TAB3",#N/A,TRUE,"GENERAL";"TAB4",#N/A,TRUE,"GENERAL";"TAB5",#N/A,TRUE,"GENERAL"}</definedName>
    <definedName name="hreer_1" hidden="1">{"TAB1",#N/A,TRUE,"GENERAL";"TAB2",#N/A,TRUE,"GENERAL";"TAB3",#N/A,TRUE,"GENERAL";"TAB4",#N/A,TRUE,"GENERAL";"TAB5",#N/A,TRUE,"GENERAL"}</definedName>
    <definedName name="hrhth" localSheetId="1"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hth_1" localSheetId="1" hidden="1">{"TAB1",#N/A,TRUE,"GENERAL";"TAB2",#N/A,TRUE,"GENERAL";"TAB3",#N/A,TRUE,"GENERAL";"TAB4",#N/A,TRUE,"GENERAL";"TAB5",#N/A,TRUE,"GENERAL"}</definedName>
    <definedName name="hrhth_1" localSheetId="2" hidden="1">{"TAB1",#N/A,TRUE,"GENERAL";"TAB2",#N/A,TRUE,"GENERAL";"TAB3",#N/A,TRUE,"GENERAL";"TAB4",#N/A,TRUE,"GENERAL";"TAB5",#N/A,TRUE,"GENERAL"}</definedName>
    <definedName name="hrhth_1" hidden="1">{"TAB1",#N/A,TRUE,"GENERAL";"TAB2",#N/A,TRUE,"GENERAL";"TAB3",#N/A,TRUE,"GENERAL";"TAB4",#N/A,TRUE,"GENERAL";"TAB5",#N/A,TRUE,"GENERAL"}</definedName>
    <definedName name="hrn" localSheetId="1">#REF!</definedName>
    <definedName name="hrn" localSheetId="2">#REF!</definedName>
    <definedName name="hrn">#REF!</definedName>
    <definedName name="hrthtrh" localSheetId="1" hidden="1">{"TAB1",#N/A,TRUE,"GENERAL";"TAB2",#N/A,TRUE,"GENERAL";"TAB3",#N/A,TRUE,"GENERAL";"TAB4",#N/A,TRUE,"GENERAL";"TAB5",#N/A,TRUE,"GENERAL"}</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rthtrh_1" localSheetId="1" hidden="1">{"TAB1",#N/A,TRUE,"GENERAL";"TAB2",#N/A,TRUE,"GENERAL";"TAB3",#N/A,TRUE,"GENERAL";"TAB4",#N/A,TRUE,"GENERAL";"TAB5",#N/A,TRUE,"GENERAL"}</definedName>
    <definedName name="hrthtrh_1" localSheetId="2" hidden="1">{"TAB1",#N/A,TRUE,"GENERAL";"TAB2",#N/A,TRUE,"GENERAL";"TAB3",#N/A,TRUE,"GENERAL";"TAB4",#N/A,TRUE,"GENERAL";"TAB5",#N/A,TRUE,"GENERAL"}</definedName>
    <definedName name="hrthtrh_1" hidden="1">{"TAB1",#N/A,TRUE,"GENERAL";"TAB2",#N/A,TRUE,"GENERAL";"TAB3",#N/A,TRUE,"GENERAL";"TAB4",#N/A,TRUE,"GENERAL";"TAB5",#N/A,TRUE,"GENERAL"}</definedName>
    <definedName name="hs" localSheetId="1">#REF!</definedName>
    <definedName name="hs" localSheetId="2">#REF!</definedName>
    <definedName name="hs">#REF!</definedName>
    <definedName name="hsfg" localSheetId="1" hidden="1">{"via1",#N/A,TRUE,"general";"via2",#N/A,TRUE,"general";"via3",#N/A,TRUE,"general"}</definedName>
    <definedName name="hsfg" localSheetId="2" hidden="1">{"via1",#N/A,TRUE,"general";"via2",#N/A,TRUE,"general";"via3",#N/A,TRUE,"general"}</definedName>
    <definedName name="hsfg" hidden="1">{"via1",#N/A,TRUE,"general";"via2",#N/A,TRUE,"general";"via3",#N/A,TRUE,"general"}</definedName>
    <definedName name="hsfg_1" localSheetId="1" hidden="1">{"via1",#N/A,TRUE,"general";"via2",#N/A,TRUE,"general";"via3",#N/A,TRUE,"general"}</definedName>
    <definedName name="hsfg_1" localSheetId="2" hidden="1">{"via1",#N/A,TRUE,"general";"via2",#N/A,TRUE,"general";"via3",#N/A,TRUE,"general"}</definedName>
    <definedName name="hsfg_1" hidden="1">{"via1",#N/A,TRUE,"general";"via2",#N/A,TRUE,"general";"via3",#N/A,TRUE,"general"}</definedName>
    <definedName name="hsup" localSheetId="1">#REF!</definedName>
    <definedName name="hsup" localSheetId="2">#REF!</definedName>
    <definedName name="hsup">#REF!</definedName>
    <definedName name="ht">#REF!</definedName>
    <definedName name="HTAS" localSheetId="1">#REF!</definedName>
    <definedName name="HTAS" localSheetId="2">#REF!</definedName>
    <definedName name="HTAS">#REF!</definedName>
    <definedName name="HTAS1" localSheetId="1">#REF!</definedName>
    <definedName name="HTAS1" localSheetId="2">#REF!</definedName>
    <definedName name="HTAS1">#REF!</definedName>
    <definedName name="htecn" localSheetId="1">#REF!</definedName>
    <definedName name="htecn" localSheetId="2">#REF!</definedName>
    <definedName name="htecn">#REF!</definedName>
    <definedName name="HTES" localSheetId="1">#REF!</definedName>
    <definedName name="HTES" localSheetId="2">#REF!</definedName>
    <definedName name="HTES">#REF!</definedName>
    <definedName name="HTES1" localSheetId="1">#REF!</definedName>
    <definedName name="HTES1" localSheetId="2">#REF!</definedName>
    <definedName name="HTES1">#REF!</definedName>
    <definedName name="hthdrf" localSheetId="1" hidden="1">{"TAB1",#N/A,TRUE,"GENERAL";"TAB2",#N/A,TRUE,"GENERAL";"TAB3",#N/A,TRUE,"GENERAL";"TAB4",#N/A,TRUE,"GENERAL";"TAB5",#N/A,TRUE,"GENERAL"}</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hdrf_1" localSheetId="1" hidden="1">{"TAB1",#N/A,TRUE,"GENERAL";"TAB2",#N/A,TRUE,"GENERAL";"TAB3",#N/A,TRUE,"GENERAL";"TAB4",#N/A,TRUE,"GENERAL";"TAB5",#N/A,TRUE,"GENERAL"}</definedName>
    <definedName name="hthdrf_1" localSheetId="2" hidden="1">{"TAB1",#N/A,TRUE,"GENERAL";"TAB2",#N/A,TRUE,"GENERAL";"TAB3",#N/A,TRUE,"GENERAL";"TAB4",#N/A,TRUE,"GENERAL";"TAB5",#N/A,TRUE,"GENERAL"}</definedName>
    <definedName name="hthdrf_1" hidden="1">{"TAB1",#N/A,TRUE,"GENERAL";"TAB2",#N/A,TRUE,"GENERAL";"TAB3",#N/A,TRUE,"GENERAL";"TAB4",#N/A,TRUE,"GENERAL";"TAB5",#N/A,TRUE,"GENERAL"}</definedName>
    <definedName name="htk">#REF!</definedName>
    <definedName name="HTML_CodePage" hidden="1">1252</definedName>
    <definedName name="HTML_Control" localSheetId="1" hidden="1">{"'Sheet1'!$A$1:$H$145"}</definedName>
    <definedName name="HTML_Control" localSheetId="2" hidden="1">{"'Sheet1'!$A$1:$H$145"}</definedName>
    <definedName name="HTML_Control" hidden="1">{"'Sheet1'!$A$1:$H$145"}</definedName>
    <definedName name="HTML_Description" hidden="1">""</definedName>
    <definedName name="HTML_Email" hidden="1">""</definedName>
    <definedName name="HTML_Header" hidden="1">"Country Risk Premiums"</definedName>
    <definedName name="HTML_LastUpdate" hidden="1">"2/19/99"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HD:HomePageStuff:New_Home_Page:datafile:ctryprem.html"</definedName>
    <definedName name="HTML_Title" hidden="1">"Country Risk Premiums"</definedName>
    <definedName name="HTML1_1" localSheetId="1" hidden="1">"[ReturnsHistorical]Sheet1!$A$1:$D$77"</definedName>
    <definedName name="HTML1_1" localSheetId="2" hidden="1">"[ReturnsHistorical]Sheet1!$A$1:$D$77"</definedName>
    <definedName name="HTML1_1" hidden="1">"'[06Cumplimiento1996.xls]GASTOS'!$A$3:$B$16"</definedName>
    <definedName name="HTML1_10" hidden="1">""</definedName>
    <definedName name="HTML1_11" hidden="1">1</definedName>
    <definedName name="HTML1_12" localSheetId="1" hidden="1">"Zip 100:New_Home_Page:datafile:histret.html"</definedName>
    <definedName name="HTML1_12" localSheetId="2" hidden="1">"Zip 100:New_Home_Page:datafile:histret.html"</definedName>
    <definedName name="HTML1_12" hidden="1">"c:\prueba.htm"</definedName>
    <definedName name="HTML1_2" hidden="1">1</definedName>
    <definedName name="HTML1_3" localSheetId="1" hidden="1">"ReturnsHistorical"</definedName>
    <definedName name="HTML1_3" localSheetId="2" hidden="1">"ReturnsHistorical"</definedName>
    <definedName name="HTML1_3" hidden="1">"06Cumplimiento1996"</definedName>
    <definedName name="HTML1_4" localSheetId="1" hidden="1">"Historical Returns on Stocks, Bonds and Bills"</definedName>
    <definedName name="HTML1_4" localSheetId="2" hidden="1">"Historical Returns on Stocks, Bonds and Bills"</definedName>
    <definedName name="HTML1_4" hidden="1">"GASTOS"</definedName>
    <definedName name="HTML1_5" localSheetId="1" hidden="1">"Ibbotson Data"</definedName>
    <definedName name="HTML1_5" localSheetId="2" hidden="1">"Ibbotson Data"</definedName>
    <definedName name="HTML1_5" hidden="1">""</definedName>
    <definedName name="HTML1_6" hidden="1">-4146</definedName>
    <definedName name="HTML1_7" hidden="1">-4146</definedName>
    <definedName name="HTML1_8" localSheetId="1" hidden="1">"3/17/97"</definedName>
    <definedName name="HTML1_8" localSheetId="2" hidden="1">"3/17/97"</definedName>
    <definedName name="HTML1_8" hidden="1">"16/12/1996"</definedName>
    <definedName name="HTML1_9" localSheetId="1" hidden="1">"Aswath Damodaran"</definedName>
    <definedName name="HTML1_9" localSheetId="2" hidden="1">"Aswath Damodaran"</definedName>
    <definedName name="HTML1_9" hidden="1">"JUAN CARLOS TORO VALDERRAMA"</definedName>
    <definedName name="HTML2_1" localSheetId="1" hidden="1">"[histret.xls]Sheet1!$A$1:$G$85"</definedName>
    <definedName name="HTML2_1" localSheetId="2" hidden="1">"[histret.xls]Sheet1!$A$1:$G$85"</definedName>
    <definedName name="HTML2_1" hidden="1">"'[INDICES.XLS]INDICES I'!$A$1:$K$36"</definedName>
    <definedName name="HTML2_10" hidden="1">""</definedName>
    <definedName name="HTML2_11" hidden="1">1</definedName>
    <definedName name="HTML2_12" localSheetId="1" hidden="1">"Macintosh HD:New_Home_Page:datafile:histret.html"</definedName>
    <definedName name="HTML2_12" localSheetId="2" hidden="1">"Macintosh HD:New_Home_Page:datafile:histret.html"</definedName>
    <definedName name="HTML2_12" hidden="1">"C:\Mis documentos\INDICESI.htm"</definedName>
    <definedName name="HTML2_2" hidden="1">1</definedName>
    <definedName name="HTML2_3" localSheetId="1" hidden="1">"Historical Returns"</definedName>
    <definedName name="HTML2_3" localSheetId="2" hidden="1">"Historical Returns"</definedName>
    <definedName name="HTML2_3" hidden="1">"INDICES"</definedName>
    <definedName name="HTML2_4" localSheetId="1" hidden="1">"Historical Returns on Stocks, Bonds and Bills"</definedName>
    <definedName name="HTML2_4" localSheetId="2" hidden="1">"Historical Returns on Stocks, Bonds and Bills"</definedName>
    <definedName name="HTML2_4" hidden="1">"INDICES I"</definedName>
    <definedName name="HTML2_5" hidden="1">""</definedName>
    <definedName name="HTML2_6" localSheetId="1" hidden="1">1</definedName>
    <definedName name="HTML2_6" localSheetId="2" hidden="1">1</definedName>
    <definedName name="HTML2_6" hidden="1">-4146</definedName>
    <definedName name="HTML2_7" localSheetId="1" hidden="1">1</definedName>
    <definedName name="HTML2_7" localSheetId="2" hidden="1">1</definedName>
    <definedName name="HTML2_7" hidden="1">-4146</definedName>
    <definedName name="HTML2_8" localSheetId="1" hidden="1">"2/3/98"</definedName>
    <definedName name="HTML2_8" localSheetId="2" hidden="1">"2/3/98"</definedName>
    <definedName name="HTML2_8" hidden="1">"5/02/1997"</definedName>
    <definedName name="HTML2_9" localSheetId="1" hidden="1">"Aswath Damodaran"</definedName>
    <definedName name="HTML2_9" localSheetId="2" hidden="1">"Aswath Damodaran"</definedName>
    <definedName name="HTML2_9" hidden="1">"JUAN CARLOS TORO VALDERRAMA"</definedName>
    <definedName name="HTML3_1" hidden="1">"'[INDICES.XLS]IPC NAL'!$A$4:$B$43"</definedName>
    <definedName name="HTML3_10" hidden="1">""</definedName>
    <definedName name="HTML3_11" hidden="1">1</definedName>
    <definedName name="HTML3_12" hidden="1">"C:\Mis documentos\IPCNAL.htm"</definedName>
    <definedName name="HTML3_2" hidden="1">1</definedName>
    <definedName name="HTML3_3" hidden="1">"INDICES"</definedName>
    <definedName name="HTML3_4" hidden="1">"IPC NAL"</definedName>
    <definedName name="HTML3_5" hidden="1">""</definedName>
    <definedName name="HTML3_6" hidden="1">-4146</definedName>
    <definedName name="HTML3_7" hidden="1">-4146</definedName>
    <definedName name="HTML3_8" hidden="1">"5/02/1997"</definedName>
    <definedName name="HTML3_9" hidden="1">"JUAN CARLOS TORO VALDERRAMA"</definedName>
    <definedName name="HTML4_1" hidden="1">"'[INDICES.XLS]IPC NAL'!$A$4:$C$43"</definedName>
    <definedName name="HTML4_10" hidden="1">""</definedName>
    <definedName name="HTML4_11" hidden="1">1</definedName>
    <definedName name="HTML4_12" hidden="1">"C:\Mis documentos\IPCNAL.htm"</definedName>
    <definedName name="HTML4_2" hidden="1">1</definedName>
    <definedName name="HTML4_3" hidden="1">"INDICES"</definedName>
    <definedName name="HTML4_4" hidden="1">"IPC NAL"</definedName>
    <definedName name="HTML4_5" hidden="1">""</definedName>
    <definedName name="HTML4_6" hidden="1">-4146</definedName>
    <definedName name="HTML4_7" hidden="1">-4146</definedName>
    <definedName name="HTML4_8" hidden="1">"5/02/1997"</definedName>
    <definedName name="HTML4_9" hidden="1">"JUAN CARLOS TORO VALDERRAMA"</definedName>
    <definedName name="HTML5_1" hidden="1">"'[INDICES.XLS]INDICES I'!$A$1:$I$36"</definedName>
    <definedName name="HTML5_10" hidden="1">""</definedName>
    <definedName name="HTML5_11" hidden="1">1</definedName>
    <definedName name="HTML5_12" hidden="1">"C:\Mis documentos\INDICESI.htm"</definedName>
    <definedName name="HTML5_2" hidden="1">1</definedName>
    <definedName name="HTML5_3" hidden="1">"INDICES"</definedName>
    <definedName name="HTML5_4" hidden="1">"INDICES I"</definedName>
    <definedName name="HTML5_5" hidden="1">""</definedName>
    <definedName name="HTML5_6" hidden="1">-4146</definedName>
    <definedName name="HTML5_7" hidden="1">-4146</definedName>
    <definedName name="HTML5_8" hidden="1">"5/02/1997"</definedName>
    <definedName name="HTML5_9" hidden="1">"JUAN CARLOS TORO VALDERRAMA"</definedName>
    <definedName name="HTML6_1" hidden="1">"'[INDICES.XLS]INDICES 1'!$A$3:$K$30"</definedName>
    <definedName name="HTML6_10" hidden="1">""</definedName>
    <definedName name="HTML6_11" hidden="1">1</definedName>
    <definedName name="HTML6_12" hidden="1">"C:\Mis documentos\INDICES1.htm"</definedName>
    <definedName name="HTML6_2" hidden="1">1</definedName>
    <definedName name="HTML6_3" hidden="1">"INDICES"</definedName>
    <definedName name="HTML6_4" hidden="1">"INDICES 1"</definedName>
    <definedName name="HTML6_5" hidden="1">""</definedName>
    <definedName name="HTML6_6" hidden="1">-4146</definedName>
    <definedName name="HTML6_7" hidden="1">-4146</definedName>
    <definedName name="HTML6_8" hidden="1">"5/02/1997"</definedName>
    <definedName name="HTML6_9" hidden="1">"JUAN CARLOS TORO VALDERRAMA"</definedName>
    <definedName name="HTMLCount" localSheetId="1" hidden="1">2</definedName>
    <definedName name="HTMLCount" localSheetId="2" hidden="1">2</definedName>
    <definedName name="HTMLCount" hidden="1">1</definedName>
    <definedName name="htryrt7" localSheetId="1" hidden="1">{"via1",#N/A,TRUE,"general";"via2",#N/A,TRUE,"general";"via3",#N/A,TRUE,"general"}</definedName>
    <definedName name="htryrt7" localSheetId="2" hidden="1">{"via1",#N/A,TRUE,"general";"via2",#N/A,TRUE,"general";"via3",#N/A,TRUE,"general"}</definedName>
    <definedName name="htryrt7" hidden="1">{"via1",#N/A,TRUE,"general";"via2",#N/A,TRUE,"general";"via3",#N/A,TRUE,"general"}</definedName>
    <definedName name="htryrt7_1" localSheetId="1" hidden="1">{"via1",#N/A,TRUE,"general";"via2",#N/A,TRUE,"general";"via3",#N/A,TRUE,"general"}</definedName>
    <definedName name="htryrt7_1" localSheetId="2" hidden="1">{"via1",#N/A,TRUE,"general";"via2",#N/A,TRUE,"general";"via3",#N/A,TRUE,"general"}</definedName>
    <definedName name="htryrt7_1" hidden="1">{"via1",#N/A,TRUE,"general";"via2",#N/A,TRUE,"general";"via3",#N/A,TRUE,"general"}</definedName>
    <definedName name="hu" localSheetId="1" hidden="1">{"coverall",#N/A,FALSE,"Definitions";"cover1",#N/A,FALSE,"Definitions";"cover2",#N/A,FALSE,"Definitions";"cover3",#N/A,FALSE,"Definitions";"cover4",#N/A,FALSE,"Definitions";"cover5",#N/A,FALSE,"Definitions";"blank",#N/A,FALSE,"Definitions"}</definedName>
    <definedName name="hu" localSheetId="2" hidden="1">{"coverall",#N/A,FALSE,"Definitions";"cover1",#N/A,FALSE,"Definitions";"cover2",#N/A,FALSE,"Definitions";"cover3",#N/A,FALSE,"Definitions";"cover4",#N/A,FALSE,"Definitions";"cover5",#N/A,FALSE,"Definitions";"blank",#N/A,FALSE,"Definitions"}</definedName>
    <definedName name="hu" hidden="1">{"coverall",#N/A,FALSE,"Definitions";"cover1",#N/A,FALSE,"Definitions";"cover2",#N/A,FALSE,"Definitions";"cover3",#N/A,FALSE,"Definitions";"cover4",#N/A,FALSE,"Definitions";"cover5",#N/A,FALSE,"Definitions";"blank",#N/A,FALSE,"Definitions"}</definedName>
    <definedName name="HUECO4" localSheetId="1">#REF!</definedName>
    <definedName name="HUECO4" localSheetId="2">#REF!</definedName>
    <definedName name="HUECO4">#REF!</definedName>
    <definedName name="HUECO5" localSheetId="1">#REF!</definedName>
    <definedName name="HUECO5" localSheetId="2">#REF!</definedName>
    <definedName name="HUECO5">#REF!</definedName>
    <definedName name="HUECO6" localSheetId="1">#REF!</definedName>
    <definedName name="HUECO6" localSheetId="2">#REF!</definedName>
    <definedName name="HUECO6">#REF!</definedName>
    <definedName name="huellagrada">#REF!</definedName>
    <definedName name="huellagrada1">#REF!</definedName>
    <definedName name="HUMADEA">#REF!</definedName>
    <definedName name="HUN">#REF!</definedName>
    <definedName name="hut" localSheetId="1">#REF!</definedName>
    <definedName name="hut" localSheetId="2">#REF!</definedName>
    <definedName name="hut">#REF!</definedName>
    <definedName name="hvehiculo" localSheetId="1">#REF!</definedName>
    <definedName name="hvehiculo" localSheetId="2">#REF!</definedName>
    <definedName name="hvehiculo">#REF!</definedName>
    <definedName name="hvida" localSheetId="1" hidden="1">{"SUMINISTRO E INSTALACIÓN CANALETAS L=7.50"}</definedName>
    <definedName name="hvida" localSheetId="2" hidden="1">{"SUMINISTRO E INSTALACIÓN CANALETAS L=7.50"}</definedName>
    <definedName name="hvida" hidden="1">{"SUMINISTRO E INSTALACIÓN CANALETAS L=7.50"}</definedName>
    <definedName name="hxdfk" localSheetId="1">#REF!</definedName>
    <definedName name="hxdfk" localSheetId="2">#REF!</definedName>
    <definedName name="hxdfk">#REF!</definedName>
    <definedName name="HY" localSheetId="1">#REF!</definedName>
    <definedName name="HY" localSheetId="2">#REF!</definedName>
    <definedName name="HY">#REF!</definedName>
    <definedName name="HyA">#REF!</definedName>
    <definedName name="hyhjop" localSheetId="1" hidden="1">{"TAB1",#N/A,TRUE,"GENERAL";"TAB2",#N/A,TRUE,"GENERAL";"TAB3",#N/A,TRUE,"GENERAL";"TAB4",#N/A,TRUE,"GENERAL";"TAB5",#N/A,TRUE,"GENERAL"}</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jop_1" localSheetId="1" hidden="1">{"TAB1",#N/A,TRUE,"GENERAL";"TAB2",#N/A,TRUE,"GENERAL";"TAB3",#N/A,TRUE,"GENERAL";"TAB4",#N/A,TRUE,"GENERAL";"TAB5",#N/A,TRUE,"GENERAL"}</definedName>
    <definedName name="hyhjop_1" localSheetId="2" hidden="1">{"TAB1",#N/A,TRUE,"GENERAL";"TAB2",#N/A,TRUE,"GENERAL";"TAB3",#N/A,TRUE,"GENERAL";"TAB4",#N/A,TRUE,"GENERAL";"TAB5",#N/A,TRUE,"GENERAL"}</definedName>
    <definedName name="hyhjop_1" hidden="1">{"TAB1",#N/A,TRUE,"GENERAL";"TAB2",#N/A,TRUE,"GENERAL";"TAB3",#N/A,TRUE,"GENERAL";"TAB4",#N/A,TRUE,"GENERAL";"TAB5",#N/A,TRUE,"GENERAL"}</definedName>
    <definedName name="hyhyh" localSheetId="1"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hyh_1" localSheetId="1" hidden="1">{"TAB1",#N/A,TRUE,"GENERAL";"TAB2",#N/A,TRUE,"GENERAL";"TAB3",#N/A,TRUE,"GENERAL";"TAB4",#N/A,TRUE,"GENERAL";"TAB5",#N/A,TRUE,"GENERAL"}</definedName>
    <definedName name="hyhyh_1" localSheetId="2" hidden="1">{"TAB1",#N/A,TRUE,"GENERAL";"TAB2",#N/A,TRUE,"GENERAL";"TAB3",#N/A,TRUE,"GENERAL";"TAB4",#N/A,TRUE,"GENERAL";"TAB5",#N/A,TRUE,"GENERAL"}</definedName>
    <definedName name="hyhyh_1" hidden="1">{"TAB1",#N/A,TRUE,"GENERAL";"TAB2",#N/A,TRUE,"GENERAL";"TAB3",#N/A,TRUE,"GENERAL";"TAB4",#N/A,TRUE,"GENERAL";"TAB5",#N/A,TRUE,"GENERAL"}</definedName>
    <definedName name="HYT">#REF!</definedName>
    <definedName name="hytirs" localSheetId="1" hidden="1">{"via1",#N/A,TRUE,"general";"via2",#N/A,TRUE,"general";"via3",#N/A,TRUE,"general"}</definedName>
    <definedName name="hytirs" localSheetId="2" hidden="1">{"via1",#N/A,TRUE,"general";"via2",#N/A,TRUE,"general";"via3",#N/A,TRUE,"general"}</definedName>
    <definedName name="hytirs" hidden="1">{"via1",#N/A,TRUE,"general";"via2",#N/A,TRUE,"general";"via3",#N/A,TRUE,"general"}</definedName>
    <definedName name="hytirs_1" localSheetId="1" hidden="1">{"via1",#N/A,TRUE,"general";"via2",#N/A,TRUE,"general";"via3",#N/A,TRUE,"general"}</definedName>
    <definedName name="hytirs_1" localSheetId="2" hidden="1">{"via1",#N/A,TRUE,"general";"via2",#N/A,TRUE,"general";"via3",#N/A,TRUE,"general"}</definedName>
    <definedName name="hytirs_1" hidden="1">{"via1",#N/A,TRUE,"general";"via2",#N/A,TRUE,"general";"via3",#N/A,TRUE,"general"}</definedName>
    <definedName name="I" localSheetId="1">#REF!</definedName>
    <definedName name="I" localSheetId="2">#REF!</definedName>
    <definedName name="I">#REF!</definedName>
    <definedName name="i0" localSheetId="1">#REF!</definedName>
    <definedName name="i0" localSheetId="2">#REF!</definedName>
    <definedName name="i0">#REF!</definedName>
    <definedName name="i8i" localSheetId="1" hidden="1">{"TAB1",#N/A,TRUE,"GENERAL";"TAB2",#N/A,TRUE,"GENERAL";"TAB3",#N/A,TRUE,"GENERAL";"TAB4",#N/A,TRUE,"GENERAL";"TAB5",#N/A,TRUE,"GENERAL"}</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8i_1" localSheetId="1" hidden="1">{"TAB1",#N/A,TRUE,"GENERAL";"TAB2",#N/A,TRUE,"GENERAL";"TAB3",#N/A,TRUE,"GENERAL";"TAB4",#N/A,TRUE,"GENERAL";"TAB5",#N/A,TRUE,"GENERAL"}</definedName>
    <definedName name="i8i_1" localSheetId="2" hidden="1">{"TAB1",#N/A,TRUE,"GENERAL";"TAB2",#N/A,TRUE,"GENERAL";"TAB3",#N/A,TRUE,"GENERAL";"TAB4",#N/A,TRUE,"GENERAL";"TAB5",#N/A,TRUE,"GENERAL"}</definedName>
    <definedName name="i8i_1" hidden="1">{"TAB1",#N/A,TRUE,"GENERAL";"TAB2",#N/A,TRUE,"GENERAL";"TAB3",#N/A,TRUE,"GENERAL";"TAB4",#N/A,TRUE,"GENERAL";"TAB5",#N/A,TRUE,"GENERAL"}</definedName>
    <definedName name="IAU">[102]INSUMOS!#REF!</definedName>
    <definedName name="ic" localSheetId="1">#REF!</definedName>
    <definedName name="ic" localSheetId="2">#REF!</definedName>
    <definedName name="ic">#REF!</definedName>
    <definedName name="icbf" localSheetId="1">#REF!</definedName>
    <definedName name="icbf" localSheetId="2">#REF!</definedName>
    <definedName name="icbf">#REF!</definedName>
    <definedName name="Icct" localSheetId="1">#REF!</definedName>
    <definedName name="Icct" localSheetId="2">#REF!</definedName>
    <definedName name="Icct">#REF!</definedName>
    <definedName name="ICOPOR" localSheetId="1">#REF!</definedName>
    <definedName name="ICOPOR" localSheetId="2">#REF!</definedName>
    <definedName name="ICOPOR">#REF!</definedName>
    <definedName name="ICOPOR_POR_4cm_1x1" localSheetId="1">#REF!</definedName>
    <definedName name="ICOPOR_POR_4cm_1x1" localSheetId="2">#REF!</definedName>
    <definedName name="ICOPOR_POR_4cm_1x1">#REF!</definedName>
    <definedName name="ICP" localSheetId="1">#REF!</definedName>
    <definedName name="ICP" localSheetId="2">#REF!</definedName>
    <definedName name="ICP">#REF!</definedName>
    <definedName name="ICP1_1" localSheetId="1">#REF!</definedName>
    <definedName name="ICP1_1" localSheetId="2">#REF!</definedName>
    <definedName name="ICP1_1">#REF!</definedName>
    <definedName name="ICP1_1_1" localSheetId="1">#REF!</definedName>
    <definedName name="ICP1_1_1" localSheetId="2">#REF!</definedName>
    <definedName name="ICP1_1_1">#REF!</definedName>
    <definedName name="ICP1_1_2" localSheetId="1">#REF!</definedName>
    <definedName name="ICP1_1_2" localSheetId="2">#REF!</definedName>
    <definedName name="ICP1_1_2">#REF!</definedName>
    <definedName name="ICP1_1_3" localSheetId="1">#REF!</definedName>
    <definedName name="ICP1_1_3" localSheetId="2">#REF!</definedName>
    <definedName name="ICP1_1_3">#REF!</definedName>
    <definedName name="ICP1_1_4" localSheetId="1">#REF!</definedName>
    <definedName name="ICP1_1_4" localSheetId="2">#REF!</definedName>
    <definedName name="ICP1_1_4">#REF!</definedName>
    <definedName name="ICP1_2" localSheetId="1">#REF!</definedName>
    <definedName name="ICP1_2" localSheetId="2">#REF!</definedName>
    <definedName name="ICP1_2">#REF!</definedName>
    <definedName name="ICP1_3" localSheetId="1">#REF!</definedName>
    <definedName name="ICP1_3" localSheetId="2">#REF!</definedName>
    <definedName name="ICP1_3">#REF!</definedName>
    <definedName name="ICP1_4" localSheetId="1">#REF!</definedName>
    <definedName name="ICP1_4" localSheetId="2">#REF!</definedName>
    <definedName name="ICP1_4">#REF!</definedName>
    <definedName name="ID">#N/A</definedName>
    <definedName name="identificacion">[61]Validaciones!$AA$3:$AA$5</definedName>
    <definedName name="IE">'[103]Reajustes estimados'!$C$13</definedName>
    <definedName name="IF" localSheetId="1">'[104]A. P. U.'!#REF!</definedName>
    <definedName name="IF" localSheetId="2">'[104]A. P. U.'!#REF!</definedName>
    <definedName name="IF">#REF!</definedName>
    <definedName name="Ig" localSheetId="1">#REF!</definedName>
    <definedName name="Ig" localSheetId="2">#REF!</definedName>
    <definedName name="Ig">#REF!</definedName>
    <definedName name="ii" localSheetId="1" hidden="1">{"TAB1",#N/A,TRUE,"GENERAL";"TAB2",#N/A,TRUE,"GENERAL";"TAB3",#N/A,TRUE,"GENERAL";"TAB4",#N/A,TRUE,"GENERAL";"TAB5",#N/A,TRUE,"GENERAL"}</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_1" localSheetId="1" hidden="1">{"TAB1",#N/A,TRUE,"GENERAL";"TAB2",#N/A,TRUE,"GENERAL";"TAB3",#N/A,TRUE,"GENERAL";"TAB4",#N/A,TRUE,"GENERAL";"TAB5",#N/A,TRUE,"GENERAL"}</definedName>
    <definedName name="ii_1" localSheetId="2" hidden="1">{"TAB1",#N/A,TRUE,"GENERAL";"TAB2",#N/A,TRUE,"GENERAL";"TAB3",#N/A,TRUE,"GENERAL";"TAB4",#N/A,TRUE,"GENERAL";"TAB5",#N/A,TRUE,"GENERAL"}</definedName>
    <definedName name="ii_1" hidden="1">{"TAB1",#N/A,TRUE,"GENERAL";"TAB2",#N/A,TRUE,"GENERAL";"TAB3",#N/A,TRUE,"GENERAL";"TAB4",#N/A,TRUE,"GENERAL";"TAB5",#N/A,TRUE,"GENERAL"}</definedName>
    <definedName name="iii" localSheetId="1" hidden="1">{"via1",#N/A,TRUE,"general";"via2",#N/A,TRUE,"general";"via3",#N/A,TRUE,"general"}</definedName>
    <definedName name="iii" localSheetId="2" hidden="1">{"via1",#N/A,TRUE,"general";"via2",#N/A,TRUE,"general";"via3",#N/A,TRUE,"general"}</definedName>
    <definedName name="iii" hidden="1">{"via1",#N/A,TRUE,"general";"via2",#N/A,TRUE,"general";"via3",#N/A,TRUE,"general"}</definedName>
    <definedName name="iii_1" localSheetId="1" hidden="1">{"via1",#N/A,TRUE,"general";"via2",#N/A,TRUE,"general";"via3",#N/A,TRUE,"general"}</definedName>
    <definedName name="iii_1" localSheetId="2" hidden="1">{"via1",#N/A,TRUE,"general";"via2",#N/A,TRUE,"general";"via3",#N/A,TRUE,"general"}</definedName>
    <definedName name="iii_1" hidden="1">{"via1",#N/A,TRUE,"general";"via2",#N/A,TRUE,"general";"via3",#N/A,TRUE,"general"}</definedName>
    <definedName name="iiii" localSheetId="1"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_1" localSheetId="1" hidden="1">{"via1",#N/A,TRUE,"general";"via2",#N/A,TRUE,"general";"via3",#N/A,TRUE,"general"}</definedName>
    <definedName name="iiii_1" localSheetId="2" hidden="1">{"via1",#N/A,TRUE,"general";"via2",#N/A,TRUE,"general";"via3",#N/A,TRUE,"general"}</definedName>
    <definedName name="iiii_1" hidden="1">{"via1",#N/A,TRUE,"general";"via2",#N/A,TRUE,"general";"via3",#N/A,TRUE,"general"}</definedName>
    <definedName name="iiiiiiik" localSheetId="1"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iiik_1" localSheetId="1" hidden="1">{"via1",#N/A,TRUE,"general";"via2",#N/A,TRUE,"general";"via3",#N/A,TRUE,"general"}</definedName>
    <definedName name="iiiiiiik_1" localSheetId="2" hidden="1">{"via1",#N/A,TRUE,"general";"via2",#N/A,TRUE,"general";"via3",#N/A,TRUE,"general"}</definedName>
    <definedName name="iiiiiiik_1" hidden="1">{"via1",#N/A,TRUE,"general";"via2",#N/A,TRUE,"general";"via3",#N/A,TRUE,"general"}</definedName>
    <definedName name="iiiiuh" localSheetId="1" hidden="1">{"TAB1",#N/A,TRUE,"GENERAL";"TAB2",#N/A,TRUE,"GENERAL";"TAB3",#N/A,TRUE,"GENERAL";"TAB4",#N/A,TRUE,"GENERAL";"TAB5",#N/A,TRUE,"GENERAL"}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iiiuh_1" localSheetId="1" hidden="1">{"TAB1",#N/A,TRUE,"GENERAL";"TAB2",#N/A,TRUE,"GENERAL";"TAB3",#N/A,TRUE,"GENERAL";"TAB4",#N/A,TRUE,"GENERAL";"TAB5",#N/A,TRUE,"GENERAL"}</definedName>
    <definedName name="iiiiuh_1" localSheetId="2" hidden="1">{"TAB1",#N/A,TRUE,"GENERAL";"TAB2",#N/A,TRUE,"GENERAL";"TAB3",#N/A,TRUE,"GENERAL";"TAB4",#N/A,TRUE,"GENERAL";"TAB5",#N/A,TRUE,"GENERAL"}</definedName>
    <definedName name="iiiiuh_1" hidden="1">{"TAB1",#N/A,TRUE,"GENERAL";"TAB2",#N/A,TRUE,"GENERAL";"TAB3",#N/A,TRUE,"GENERAL";"TAB4",#N/A,TRUE,"GENERAL";"TAB5",#N/A,TRUE,"GENERAL"}</definedName>
    <definedName name="ik">#REF!</definedName>
    <definedName name="ikj">#REF!</definedName>
    <definedName name="iktgvfmu" localSheetId="1"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ktgvfmu_1" localSheetId="1" hidden="1">{"TAB1",#N/A,TRUE,"GENERAL";"TAB2",#N/A,TRUE,"GENERAL";"TAB3",#N/A,TRUE,"GENERAL";"TAB4",#N/A,TRUE,"GENERAL";"TAB5",#N/A,TRUE,"GENERAL"}</definedName>
    <definedName name="iktgvfmu_1" localSheetId="2" hidden="1">{"TAB1",#N/A,TRUE,"GENERAL";"TAB2",#N/A,TRUE,"GENERAL";"TAB3",#N/A,TRUE,"GENERAL";"TAB4",#N/A,TRUE,"GENERAL";"TAB5",#N/A,TRUE,"GENERAL"}</definedName>
    <definedName name="iktgvfmu_1" hidden="1">{"TAB1",#N/A,TRUE,"GENERAL";"TAB2",#N/A,TRUE,"GENERAL";"TAB3",#N/A,TRUE,"GENERAL";"TAB4",#N/A,TRUE,"GENERAL";"TAB5",#N/A,TRUE,"GENERAL"}</definedName>
    <definedName name="IL" localSheetId="1">#REF!</definedName>
    <definedName name="IL" localSheetId="2">#REF!</definedName>
    <definedName name="IL">#REF!</definedName>
    <definedName name="im" localSheetId="1">#REF!</definedName>
    <definedName name="im" localSheetId="2">#REF!</definedName>
    <definedName name="im">#REF!</definedName>
    <definedName name="ImagenCompañia">IF([79]Formato!$F$4="RAMSHORN INTERNATIONAL LIMITED",[79]Formato!$Z$2:$AC$4,IF([79]Formato!$F$4="COLUMBUS ENERGY",[79]Formato!$AE$2:$AG$4,""))</definedName>
    <definedName name="IMO">'[103]Reajustes estimados'!$C$16</definedName>
    <definedName name="IMP" localSheetId="1">'[32]AIU-ENCABEZADO'!$D$14</definedName>
    <definedName name="IMP" localSheetId="2">'[32]AIU-ENCABEZADO'!$D$14</definedName>
    <definedName name="IMP">#REF!</definedName>
    <definedName name="impermea">[31]MATERIALES!$D$10</definedName>
    <definedName name="impermeabilizante" localSheetId="1">#REF!</definedName>
    <definedName name="impermeabilizante" localSheetId="2">#REF!</definedName>
    <definedName name="impermeabilizante">#REF!</definedName>
    <definedName name="IMPERMEABILIZANTE_PARA_MORTERO" localSheetId="1">#REF!</definedName>
    <definedName name="IMPERMEABILIZANTE_PARA_MORTERO" localSheetId="2">#REF!</definedName>
    <definedName name="IMPERMEABILIZANTE_PARA_MORTERO">#REF!</definedName>
    <definedName name="IMPERMEABILIZANTE_SIKA_1" localSheetId="1">#REF!</definedName>
    <definedName name="IMPERMEABILIZANTE_SIKA_1" localSheetId="2">#REF!</definedName>
    <definedName name="IMPERMEABILIZANTE_SIKA_1">#REF!</definedName>
    <definedName name="IMPERMMORTERO" localSheetId="1">#REF!</definedName>
    <definedName name="IMPERMMORTERO" localSheetId="2">#REF!</definedName>
    <definedName name="IMPERMMORTERO">#REF!</definedName>
    <definedName name="IMPRE">#REF!</definedName>
    <definedName name="IMPRESSION" localSheetId="1">#REF!</definedName>
    <definedName name="IMPRESSION" localSheetId="2">#REF!</definedName>
    <definedName name="IMPRESSION">#REF!</definedName>
    <definedName name="IMPREV">#REF!</definedName>
    <definedName name="IMPREVISTOS">#REF!</definedName>
    <definedName name="Imprima">#REF!</definedName>
    <definedName name="IMPRIMACION">#REF!</definedName>
    <definedName name="imprimir" localSheetId="1">#REF!</definedName>
    <definedName name="imprimir" localSheetId="2">#REF!</definedName>
    <definedName name="imprimir">#REF!</definedName>
    <definedName name="IMPTOS" localSheetId="1">#REF!</definedName>
    <definedName name="IMPTOS" localSheetId="2">#REF!</definedName>
    <definedName name="IMPTOS">#REF!</definedName>
    <definedName name="IMPTOS1" localSheetId="1">#REF!</definedName>
    <definedName name="IMPTOS1" localSheetId="2">#REF!</definedName>
    <definedName name="IMPTOS1">#REF!</definedName>
    <definedName name="IN">#REF!</definedName>
    <definedName name="INC" localSheetId="1">#REF!</definedName>
    <definedName name="INC" localSheetId="2">#REF!</definedName>
    <definedName name="INC">#REF!</definedName>
    <definedName name="Incomepb" hidden="1">#REF!</definedName>
    <definedName name="INCR._PRODC." localSheetId="1">#REF!</definedName>
    <definedName name="INCR._PRODC." localSheetId="2">#REF!</definedName>
    <definedName name="INCR._PRODC.">#REF!</definedName>
    <definedName name="INCRUSTACION" localSheetId="1">#REF!</definedName>
    <definedName name="INCRUSTACION" localSheetId="2">#REF!</definedName>
    <definedName name="INCRUSTACION">#REF!</definedName>
    <definedName name="incrustaciones" localSheetId="1">#REF!</definedName>
    <definedName name="incrustaciones" localSheetId="2">#REF!</definedName>
    <definedName name="incrustaciones">#REF!</definedName>
    <definedName name="incrustaciones1">#REF!</definedName>
    <definedName name="INDICE" localSheetId="1">#REF!</definedName>
    <definedName name="INDICE" localSheetId="2">#REF!</definedName>
    <definedName name="INDICE">#REF!</definedName>
    <definedName name="INE">#REF!</definedName>
    <definedName name="inf" localSheetId="1">#REF!</definedName>
    <definedName name="inf" localSheetId="2">#REF!</definedName>
    <definedName name="inf">#REF!</definedName>
    <definedName name="inf_1">NA()</definedName>
    <definedName name="inf_10">NA()</definedName>
    <definedName name="inf_11">NA()</definedName>
    <definedName name="inf_12">NA()</definedName>
    <definedName name="inf_2">NA()</definedName>
    <definedName name="inf_3">NA()</definedName>
    <definedName name="inf_4">NA()</definedName>
    <definedName name="inf_5">NA()</definedName>
    <definedName name="inf_6">NA()</definedName>
    <definedName name="inf_7">NA()</definedName>
    <definedName name="inf_8">NA()</definedName>
    <definedName name="inf_9">NA()</definedName>
    <definedName name="INF1_1">NA()</definedName>
    <definedName name="INF1_11">NA()</definedName>
    <definedName name="INF1_12">NA()</definedName>
    <definedName name="INF1_6">NA()</definedName>
    <definedName name="INF1_7">NA()</definedName>
    <definedName name="INF1_8">NA()</definedName>
    <definedName name="INF1_9">NA()</definedName>
    <definedName name="INFF">#REF!</definedName>
    <definedName name="INFG">#REF!</definedName>
    <definedName name="infi">#REF!</definedName>
    <definedName name="infiltra">[94]Hoja2!$C$5</definedName>
    <definedName name="inflacion">#REF!</definedName>
    <definedName name="INFORME" localSheetId="1">#REF!</definedName>
    <definedName name="INFORME" localSheetId="2">#REF!</definedName>
    <definedName name="INFORME">#REF!</definedName>
    <definedName name="Informe_semanal" localSheetId="1">#REF!</definedName>
    <definedName name="Informe_semanal" localSheetId="2">#REF!</definedName>
    <definedName name="Informe_semanal">#REF!</definedName>
    <definedName name="INGENIERIA1" localSheetId="1" hidden="1">#REF!</definedName>
    <definedName name="INGENIERIA1" localSheetId="2" hidden="1">#REF!</definedName>
    <definedName name="INGENIERIA1" hidden="1">#REF!</definedName>
    <definedName name="INGENIERIA11" localSheetId="1" hidden="1">#REF!</definedName>
    <definedName name="INGENIERIA11" localSheetId="2" hidden="1">#REF!</definedName>
    <definedName name="INGENIERIA11" hidden="1">#REF!</definedName>
    <definedName name="Ingeniero_civil" localSheetId="1">#REF!</definedName>
    <definedName name="Ingeniero_civil" localSheetId="2">#REF!</definedName>
    <definedName name="Ingeniero_civil">#REF!</definedName>
    <definedName name="INGENIERO_ELECTRICISTA" localSheetId="1">#REF!</definedName>
    <definedName name="INGENIERO_ELECTRICISTA" localSheetId="2">#REF!</definedName>
    <definedName name="INGENIERO_ELECTRICISTA">#REF!</definedName>
    <definedName name="INGENIERO_RESIDENTE" localSheetId="1">#REF!</definedName>
    <definedName name="INGENIERO_RESIDENTE" localSheetId="2">#REF!</definedName>
    <definedName name="INGENIERO_RESIDENTE">#REF!</definedName>
    <definedName name="Ingeo1">[12]Sábana!#REF!</definedName>
    <definedName name="Ingeo2">[12]Sábana!#REF!</definedName>
    <definedName name="Ingeo3">[12]Sábana!#REF!</definedName>
    <definedName name="IngJHMONJE">#REF!</definedName>
    <definedName name="INGRESO_MES">#REF!</definedName>
    <definedName name="iniciales" localSheetId="1">#REF!,#REF!,#REF!,#REF!</definedName>
    <definedName name="iniciales" localSheetId="2">#REF!,#REF!,#REF!,#REF!</definedName>
    <definedName name="iniciales">#REF!,#REF!,#REF!,#REF!</definedName>
    <definedName name="Inicio" localSheetId="1">#REF!</definedName>
    <definedName name="Inicio" localSheetId="2">#REF!</definedName>
    <definedName name="Inicio">#REF!</definedName>
    <definedName name="inicio_secb">[61]Validaciones!$AN$3</definedName>
    <definedName name="inicioTemporada">#REF!</definedName>
    <definedName name="Inlin1">[12]Sábana!#REF!</definedName>
    <definedName name="Inlin2">[12]Sábana!#REF!</definedName>
    <definedName name="Inlin3">[12]Sábana!#REF!</definedName>
    <definedName name="InMB1">[12]Sábana!#REF!</definedName>
    <definedName name="InMB2">[12]Sábana!#REF!</definedName>
    <definedName name="InMB3">[12]Sábana!#REF!</definedName>
    <definedName name="inn" localSheetId="1">#REF!</definedName>
    <definedName name="inn" localSheetId="2">#REF!</definedName>
    <definedName name="inn">#REF!</definedName>
    <definedName name="INPU" localSheetId="1">#REF!</definedName>
    <definedName name="INPU" localSheetId="2">#REF!</definedName>
    <definedName name="INPU">#REF!</definedName>
    <definedName name="INPUT" localSheetId="1">#REF!</definedName>
    <definedName name="INPUT" localSheetId="2">#REF!</definedName>
    <definedName name="INPUT">#REF!</definedName>
    <definedName name="INSPECTOR" localSheetId="1">#REF!</definedName>
    <definedName name="INSPECTOR" localSheetId="2">#REF!</definedName>
    <definedName name="INSPECTOR">#REF!</definedName>
    <definedName name="Instalacion">#REF!</definedName>
    <definedName name="instalaciontuberia3" localSheetId="1">#REF!</definedName>
    <definedName name="instalaciontuberia3" localSheetId="2">#REF!</definedName>
    <definedName name="instalaciontuberia3">#REF!</definedName>
    <definedName name="instalpasamuro">#REF!</definedName>
    <definedName name="InstElec">#REF!</definedName>
    <definedName name="instHidrSan">#REF!</definedName>
    <definedName name="INSU" localSheetId="1">#REF!</definedName>
    <definedName name="INSU" localSheetId="2">#REF!</definedName>
    <definedName name="INSU">#REF!</definedName>
    <definedName name="Insumos">[105]INSUMOS!$A$5:$H$74</definedName>
    <definedName name="Insumos_auxiliares" localSheetId="1">#REF!</definedName>
    <definedName name="Insumos_auxiliares" localSheetId="2">#REF!</definedName>
    <definedName name="Insumos_auxiliares">#REF!</definedName>
    <definedName name="Insumos_basicos" localSheetId="1">#REF!</definedName>
    <definedName name="Insumos_basicos" localSheetId="2">#REF!</definedName>
    <definedName name="Insumos_basicos">#REF!</definedName>
    <definedName name="Int" localSheetId="1">#REF!</definedName>
    <definedName name="Int" localSheetId="2">#REF!</definedName>
    <definedName name="Int">#REF!</definedName>
    <definedName name="InTap" localSheetId="1">#REF!</definedName>
    <definedName name="InTap" localSheetId="2">#REF!</definedName>
    <definedName name="InTap">#REF!</definedName>
    <definedName name="INTEERUPTOR_COBLE" localSheetId="1">#REF!</definedName>
    <definedName name="INTEERUPTOR_COBLE" localSheetId="2">#REF!</definedName>
    <definedName name="INTEERUPTOR_COBLE">#REF!</definedName>
    <definedName name="INTER" localSheetId="1">#REF!</definedName>
    <definedName name="INTER" localSheetId="2">#REF!</definedName>
    <definedName name="INTER">#REF!</definedName>
    <definedName name="Intercambiadores" localSheetId="1">#REF!</definedName>
    <definedName name="Intercambiadores" localSheetId="2">#REF!</definedName>
    <definedName name="Intercambiadores">#REF!</definedName>
    <definedName name="Interest_Rate" localSheetId="1">#REF!</definedName>
    <definedName name="Interest_Rate" localSheetId="2">#REF!</definedName>
    <definedName name="Interest_Rate">#REF!</definedName>
    <definedName name="InterestRates">#REF!</definedName>
    <definedName name="INTERMEDIA_I" localSheetId="1">#REF!</definedName>
    <definedName name="INTERMEDIA_I" localSheetId="2">#REF!</definedName>
    <definedName name="INTERMEDIA_I">#REF!</definedName>
    <definedName name="INTERRUPTOR_CONMUTABLE" localSheetId="1">#REF!</definedName>
    <definedName name="INTERRUPTOR_CONMUTABLE" localSheetId="2">#REF!</definedName>
    <definedName name="INTERRUPTOR_CONMUTABLE">#REF!</definedName>
    <definedName name="INTERRUPTOR_DETECTOR_DE_PRESENCIA" localSheetId="1">#REF!</definedName>
    <definedName name="INTERRUPTOR_DETECTOR_DE_PRESENCIA" localSheetId="2">#REF!</definedName>
    <definedName name="INTERRUPTOR_DETECTOR_DE_PRESENCIA">#REF!</definedName>
    <definedName name="INTERRUPTOR_DOBLE" localSheetId="1">#REF!</definedName>
    <definedName name="INTERRUPTOR_DOBLE" localSheetId="2">#REF!</definedName>
    <definedName name="INTERRUPTOR_DOBLE">#REF!</definedName>
    <definedName name="INTERRUPTOR_SENCILLO" localSheetId="1">#REF!</definedName>
    <definedName name="INTERRUPTOR_SENCILLO" localSheetId="2">#REF!</definedName>
    <definedName name="INTERRUPTOR_SENCILLO">#REF!</definedName>
    <definedName name="INTERUPTOR_DOBLE" localSheetId="1">#REF!</definedName>
    <definedName name="INTERUPTOR_DOBLE" localSheetId="2">#REF!</definedName>
    <definedName name="INTERUPTOR_DOBLE">#REF!</definedName>
    <definedName name="Intervent" localSheetId="1" hidden="1">{#N/A,#N/A,TRUE,"CODIGO DEPENDENCIA"}</definedName>
    <definedName name="Intervent" localSheetId="2" hidden="1">{#N/A,#N/A,TRUE,"CODIGO DEPENDENCIA"}</definedName>
    <definedName name="Intervent" hidden="1">{#N/A,#N/A,TRUE,"CODIGO DEPENDENCIA"}</definedName>
    <definedName name="Interventor" localSheetId="1">#REF!</definedName>
    <definedName name="Interventor" localSheetId="2">#REF!</definedName>
    <definedName name="Interventor">#REF!</definedName>
    <definedName name="INTERVENTORIA">#REF!</definedName>
    <definedName name="IntVal" localSheetId="1">#REF!</definedName>
    <definedName name="IntVal" localSheetId="2">#REF!</definedName>
    <definedName name="IntVal">#REF!</definedName>
    <definedName name="INV_11" localSheetId="1">#REF!</definedName>
    <definedName name="INV_11" localSheetId="2">#REF!</definedName>
    <definedName name="INV_11">#REF!</definedName>
    <definedName name="INV_Payments" localSheetId="1">#REF!</definedName>
    <definedName name="INV_Payments" localSheetId="2">#REF!</definedName>
    <definedName name="INV_Payments">#REF!</definedName>
    <definedName name="inv_propia">#REF!</definedName>
    <definedName name="InvDol1" localSheetId="1">#REF!</definedName>
    <definedName name="InvDol1" localSheetId="2">#REF!</definedName>
    <definedName name="InvDol1">#REF!</definedName>
    <definedName name="InvDol2" localSheetId="1">#REF!</definedName>
    <definedName name="InvDol2" localSheetId="2">#REF!</definedName>
    <definedName name="InvDol2">#REF!</definedName>
    <definedName name="InvDol3" localSheetId="1">#REF!</definedName>
    <definedName name="InvDol3" localSheetId="2">#REF!</definedName>
    <definedName name="InvDol3">#REF!</definedName>
    <definedName name="InvDol4" localSheetId="1">#REF!</definedName>
    <definedName name="InvDol4" localSheetId="2">#REF!</definedName>
    <definedName name="InvDol4">#REF!</definedName>
    <definedName name="InvDol5" localSheetId="1">#REF!</definedName>
    <definedName name="InvDol5" localSheetId="2">#REF!</definedName>
    <definedName name="InvDol5">#REF!</definedName>
    <definedName name="InvDol6" localSheetId="1">#REF!</definedName>
    <definedName name="InvDol6" localSheetId="2">#REF!</definedName>
    <definedName name="InvDol6">#REF!</definedName>
    <definedName name="InvDol7" localSheetId="1">#REF!</definedName>
    <definedName name="InvDol7" localSheetId="2">#REF!</definedName>
    <definedName name="InvDol7">#REF!</definedName>
    <definedName name="InvDol8" localSheetId="1">#REF!</definedName>
    <definedName name="InvDol8" localSheetId="2">#REF!</definedName>
    <definedName name="InvDol8">#REF!</definedName>
    <definedName name="Io" localSheetId="1">#REF!</definedName>
    <definedName name="Io" localSheetId="2">#REF!</definedName>
    <definedName name="Io">#REF!</definedName>
    <definedName name="IOU" localSheetId="1">#REF!</definedName>
    <definedName name="IOU" localSheetId="2">#REF!</definedName>
    <definedName name="IOU">#REF!</definedName>
    <definedName name="IOUHH">#N/A</definedName>
    <definedName name="IP" localSheetId="1">#REF!</definedName>
    <definedName name="IP" localSheetId="2">#REF!</definedName>
    <definedName name="IP">#REF!</definedName>
    <definedName name="IPC">'[106]Anexo 2'!#REF!</definedName>
    <definedName name="IPC_2">'[103]Reajustes estimados'!$C$6</definedName>
    <definedName name="IPC_3">'[103]Reajustes estimados'!$D$6</definedName>
    <definedName name="IPC_4">'[103]Reajustes estimados'!$E$6</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38798.4609490741</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LOW" hidden="1">"c1338"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#REF!</definedName>
    <definedName name="irng" localSheetId="1" hidden="1">#REF!</definedName>
    <definedName name="irng" localSheetId="2" hidden="1">#REF!</definedName>
    <definedName name="irng" hidden="1">#REF!</definedName>
    <definedName name="IsColHidden" hidden="1">FALSE</definedName>
    <definedName name="IsLTMColHidden" hidden="1">FALSE</definedName>
    <definedName name="Iss" localSheetId="1">#REF!</definedName>
    <definedName name="Iss" localSheetId="2">#REF!</definedName>
    <definedName name="Iss">#REF!</definedName>
    <definedName name="issafp" localSheetId="1">#REF!</definedName>
    <definedName name="issafp" localSheetId="2">#REF!</definedName>
    <definedName name="issafp">#REF!</definedName>
    <definedName name="isscs" localSheetId="1">#REF!</definedName>
    <definedName name="isscs" localSheetId="2">#REF!</definedName>
    <definedName name="isscs">#REF!</definedName>
    <definedName name="IsSecureRevolver" hidden="1">#REF!</definedName>
    <definedName name="IsSecureSenior1" hidden="1">#REF!</definedName>
    <definedName name="IsSecureSenior2" hidden="1">#REF!</definedName>
    <definedName name="IsSecureSenior3" hidden="1">#REF!</definedName>
    <definedName name="IsSecureSenior4" hidden="1">#REF!</definedName>
    <definedName name="IsSecureSenior5" hidden="1">#REF!</definedName>
    <definedName name="IsSecureSenior6" hidden="1">#REF!</definedName>
    <definedName name="IsSecureSenior7" hidden="1">#REF!</definedName>
    <definedName name="isseps" localSheetId="1">#REF!</definedName>
    <definedName name="isseps" localSheetId="2">#REF!</definedName>
    <definedName name="isseps">#REF!</definedName>
    <definedName name="IT">'[103]Reajustes estimados'!$C$15</definedName>
    <definedName name="it.">#REF!</definedName>
    <definedName name="ITEM" localSheetId="1">#REF!</definedName>
    <definedName name="ITEM" localSheetId="2">#REF!</definedName>
    <definedName name="ITEM">#REF!</definedName>
    <definedName name="ITEM___1.0" localSheetId="1">#REF!</definedName>
    <definedName name="ITEM___1.0" localSheetId="2">#REF!</definedName>
    <definedName name="ITEM___1.0">#REF!</definedName>
    <definedName name="ITEM_1.1" localSheetId="1">#REF!</definedName>
    <definedName name="ITEM_1.1" localSheetId="2">#REF!</definedName>
    <definedName name="ITEM_1.1">#REF!</definedName>
    <definedName name="ITEM_1.1.1" localSheetId="1">#REF!</definedName>
    <definedName name="ITEM_1.1.1" localSheetId="2">#REF!</definedName>
    <definedName name="ITEM_1.1.1">#REF!</definedName>
    <definedName name="ITEM_1.1.2" localSheetId="1">#REF!</definedName>
    <definedName name="ITEM_1.1.2" localSheetId="2">#REF!</definedName>
    <definedName name="ITEM_1.1.2">#REF!</definedName>
    <definedName name="ITEM_1.2.1" localSheetId="1">#REF!</definedName>
    <definedName name="ITEM_1.2.1" localSheetId="2">#REF!</definedName>
    <definedName name="ITEM_1.2.1">#REF!</definedName>
    <definedName name="ITEM_1.3.1" localSheetId="1">#REF!</definedName>
    <definedName name="ITEM_1.3.1" localSheetId="2">#REF!</definedName>
    <definedName name="ITEM_1.3.1">#REF!</definedName>
    <definedName name="ITEM_1.3.2" localSheetId="1">#REF!</definedName>
    <definedName name="ITEM_1.3.2" localSheetId="2">#REF!</definedName>
    <definedName name="ITEM_1.3.2">#REF!</definedName>
    <definedName name="ITEM_1.3.3" localSheetId="1">#REF!</definedName>
    <definedName name="ITEM_1.3.3" localSheetId="2">#REF!</definedName>
    <definedName name="ITEM_1.3.3">#REF!</definedName>
    <definedName name="ITEM_1.3.4" localSheetId="1">#REF!</definedName>
    <definedName name="ITEM_1.3.4" localSheetId="2">#REF!</definedName>
    <definedName name="ITEM_1.3.4">#REF!</definedName>
    <definedName name="ITEM_1.4" localSheetId="1">#REF!</definedName>
    <definedName name="ITEM_1.4" localSheetId="2">#REF!</definedName>
    <definedName name="ITEM_1.4">#REF!</definedName>
    <definedName name="ITEM_1.4.1" localSheetId="1">#REF!</definedName>
    <definedName name="ITEM_1.4.1" localSheetId="2">#REF!</definedName>
    <definedName name="ITEM_1.4.1">#REF!</definedName>
    <definedName name="ITEM_1.4.2" localSheetId="1">#REF!</definedName>
    <definedName name="ITEM_1.4.2" localSheetId="2">#REF!</definedName>
    <definedName name="ITEM_1.4.2">#REF!</definedName>
    <definedName name="ITEM_1.4.3" localSheetId="1">#REF!</definedName>
    <definedName name="ITEM_1.4.3" localSheetId="2">#REF!</definedName>
    <definedName name="ITEM_1.4.3">#REF!</definedName>
    <definedName name="ITEM_1.4.4" localSheetId="1">#REF!</definedName>
    <definedName name="ITEM_1.4.4" localSheetId="2">#REF!</definedName>
    <definedName name="ITEM_1.4.4">#REF!</definedName>
    <definedName name="ITEM_1.5" localSheetId="1">#REF!</definedName>
    <definedName name="ITEM_1.5" localSheetId="2">#REF!</definedName>
    <definedName name="ITEM_1.5">#REF!</definedName>
    <definedName name="ITEM_1.6.1" localSheetId="1">#REF!</definedName>
    <definedName name="ITEM_1.6.1" localSheetId="2">#REF!</definedName>
    <definedName name="ITEM_1.6.1">#REF!</definedName>
    <definedName name="ITEM_1.6.2" localSheetId="1">#REF!</definedName>
    <definedName name="ITEM_1.6.2" localSheetId="2">#REF!</definedName>
    <definedName name="ITEM_1.6.2">#REF!</definedName>
    <definedName name="ITEM_1.7.1" localSheetId="1">#REF!</definedName>
    <definedName name="ITEM_1.7.1" localSheetId="2">#REF!</definedName>
    <definedName name="ITEM_1.7.1">#REF!</definedName>
    <definedName name="ITEM_1.7.2" localSheetId="1">#REF!</definedName>
    <definedName name="ITEM_1.7.2" localSheetId="2">#REF!</definedName>
    <definedName name="ITEM_1.7.2">#REF!</definedName>
    <definedName name="ITEM_1.8" localSheetId="1">#REF!</definedName>
    <definedName name="ITEM_1.8" localSheetId="2">#REF!</definedName>
    <definedName name="ITEM_1.8">#REF!</definedName>
    <definedName name="ITEM_1_FILTRO" localSheetId="1">#REF!</definedName>
    <definedName name="ITEM_1_FILTRO" localSheetId="2">#REF!</definedName>
    <definedName name="ITEM_1_FILTRO">#REF!</definedName>
    <definedName name="ITEM_2" localSheetId="1">#REF!</definedName>
    <definedName name="ITEM_2" localSheetId="2">#REF!</definedName>
    <definedName name="ITEM_2">#REF!</definedName>
    <definedName name="ITEM_2.11" localSheetId="1">#REF!</definedName>
    <definedName name="ITEM_2.11" localSheetId="2">#REF!</definedName>
    <definedName name="ITEM_2.11">#REF!</definedName>
    <definedName name="ITEM_2.7" localSheetId="1">#REF!</definedName>
    <definedName name="ITEM_2.7" localSheetId="2">#REF!</definedName>
    <definedName name="ITEM_2.7">#REF!</definedName>
    <definedName name="ITEM_3.1" localSheetId="1">#REF!</definedName>
    <definedName name="ITEM_3.1" localSheetId="2">#REF!</definedName>
    <definedName name="ITEM_3.1">#REF!</definedName>
    <definedName name="ITEM_3.11" localSheetId="1">#REF!</definedName>
    <definedName name="ITEM_3.11" localSheetId="2">#REF!</definedName>
    <definedName name="ITEM_3.11">#REF!</definedName>
    <definedName name="ITEM_3.12" localSheetId="1">#REF!</definedName>
    <definedName name="ITEM_3.12" localSheetId="2">#REF!</definedName>
    <definedName name="ITEM_3.12">#REF!</definedName>
    <definedName name="ITEM_3.13" localSheetId="1">#REF!</definedName>
    <definedName name="ITEM_3.13" localSheetId="2">#REF!</definedName>
    <definedName name="ITEM_3.13">#REF!</definedName>
    <definedName name="ITEM_3.14" localSheetId="1">#REF!</definedName>
    <definedName name="ITEM_3.14" localSheetId="2">#REF!</definedName>
    <definedName name="ITEM_3.14">#REF!</definedName>
    <definedName name="ITEM_3.15" localSheetId="1">#REF!</definedName>
    <definedName name="ITEM_3.15" localSheetId="2">#REF!</definedName>
    <definedName name="ITEM_3.15">#REF!</definedName>
    <definedName name="ITEM_3_FILTRO" localSheetId="1">#REF!</definedName>
    <definedName name="ITEM_3_FILTRO" localSheetId="2">#REF!</definedName>
    <definedName name="ITEM_3_FILTRO">#REF!</definedName>
    <definedName name="ITEM_4" localSheetId="1">#REF!</definedName>
    <definedName name="ITEM_4" localSheetId="2">#REF!</definedName>
    <definedName name="ITEM_4">#REF!</definedName>
    <definedName name="ITEM_4_FILTRO" localSheetId="1">#REF!</definedName>
    <definedName name="ITEM_4_FILTRO" localSheetId="2">#REF!</definedName>
    <definedName name="ITEM_4_FILTRO">#REF!</definedName>
    <definedName name="ITEM_5" localSheetId="1">#REF!</definedName>
    <definedName name="ITEM_5" localSheetId="2">#REF!</definedName>
    <definedName name="ITEM_5">#REF!</definedName>
    <definedName name="ITEM_5_FILTRO" localSheetId="1">#REF!</definedName>
    <definedName name="ITEM_5_FILTRO" localSheetId="2">#REF!</definedName>
    <definedName name="ITEM_5_FILTRO">#REF!</definedName>
    <definedName name="ITEM_6.2" localSheetId="1">#REF!</definedName>
    <definedName name="ITEM_6.2" localSheetId="2">#REF!</definedName>
    <definedName name="ITEM_6.2">#REF!</definedName>
    <definedName name="ITEM_6.3" localSheetId="1">#REF!</definedName>
    <definedName name="ITEM_6.3" localSheetId="2">#REF!</definedName>
    <definedName name="ITEM_6.3">#REF!</definedName>
    <definedName name="ITEM_6.4" localSheetId="1">#REF!</definedName>
    <definedName name="ITEM_6.4" localSheetId="2">#REF!</definedName>
    <definedName name="ITEM_6.4">#REF!</definedName>
    <definedName name="ITEM_6.5" localSheetId="1">#REF!</definedName>
    <definedName name="ITEM_6.5" localSheetId="2">#REF!</definedName>
    <definedName name="ITEM_6.5">#REF!</definedName>
    <definedName name="ITEM_6.6" localSheetId="1">#REF!</definedName>
    <definedName name="ITEM_6.6" localSheetId="2">#REF!</definedName>
    <definedName name="ITEM_6.6">#REF!</definedName>
    <definedName name="ITEM_6.7" localSheetId="1">#REF!</definedName>
    <definedName name="ITEM_6.7" localSheetId="2">#REF!</definedName>
    <definedName name="ITEM_6.7">#REF!</definedName>
    <definedName name="ITEM_6.8" localSheetId="1">#REF!</definedName>
    <definedName name="ITEM_6.8" localSheetId="2">#REF!</definedName>
    <definedName name="ITEM_6.8">#REF!</definedName>
    <definedName name="ITEM_6.9" localSheetId="1">#REF!</definedName>
    <definedName name="ITEM_6.9" localSheetId="2">#REF!</definedName>
    <definedName name="ITEM_6.9">#REF!</definedName>
    <definedName name="ITEM_6_FILTRO" localSheetId="1">#REF!</definedName>
    <definedName name="ITEM_6_FILTRO" localSheetId="2">#REF!</definedName>
    <definedName name="ITEM_6_FILTRO">#REF!</definedName>
    <definedName name="ITEM_7" localSheetId="1">#REF!</definedName>
    <definedName name="ITEM_7" localSheetId="2">#REF!</definedName>
    <definedName name="ITEM_7">#REF!</definedName>
    <definedName name="ITEM_8" localSheetId="1">#REF!</definedName>
    <definedName name="ITEM_8" localSheetId="2">#REF!</definedName>
    <definedName name="ITEM_8">#REF!</definedName>
    <definedName name="ITEM_9" localSheetId="1">#REF!</definedName>
    <definedName name="ITEM_9" localSheetId="2">#REF!</definedName>
    <definedName name="ITEM_9">#REF!</definedName>
    <definedName name="ITEM_COD45" localSheetId="1">#REF!</definedName>
    <definedName name="ITEM_COD45" localSheetId="2">#REF!</definedName>
    <definedName name="ITEM_COD45">#REF!</definedName>
    <definedName name="item_exccon" localSheetId="1">#REF!</definedName>
    <definedName name="item_exccon" localSheetId="2">#REF!</definedName>
    <definedName name="item_exccon">#REF!</definedName>
    <definedName name="ITEM_INST_2" localSheetId="1">#REF!</definedName>
    <definedName name="ITEM_INST_2" localSheetId="2">#REF!</definedName>
    <definedName name="ITEM_INST_2">#REF!</definedName>
    <definedName name="ITEM_INST_3" localSheetId="1">#REF!</definedName>
    <definedName name="ITEM_INST_3" localSheetId="2">#REF!</definedName>
    <definedName name="ITEM_INST_3">#REF!</definedName>
    <definedName name="ITEM_MEDID" localSheetId="1">#REF!</definedName>
    <definedName name="ITEM_MEDID" localSheetId="2">#REF!</definedName>
    <definedName name="ITEM_MEDID">#REF!</definedName>
    <definedName name="ITEM_REDU" localSheetId="1">#REF!</definedName>
    <definedName name="ITEM_REDU" localSheetId="2">#REF!</definedName>
    <definedName name="ITEM_REDU">#REF!</definedName>
    <definedName name="ITEM_SIFON" localSheetId="1">#REF!</definedName>
    <definedName name="ITEM_SIFON" localSheetId="2">#REF!</definedName>
    <definedName name="ITEM_SIFON">#REF!</definedName>
    <definedName name="ITEM_TEE_3_2" localSheetId="1">#REF!</definedName>
    <definedName name="ITEM_TEE_3_2" localSheetId="2">#REF!</definedName>
    <definedName name="ITEM_TEE_3_2">#REF!</definedName>
    <definedName name="ITEM_TEE_4X4" localSheetId="1">#REF!</definedName>
    <definedName name="ITEM_TEE_4X4" localSheetId="2">#REF!</definedName>
    <definedName name="ITEM_TEE_4X4">#REF!</definedName>
    <definedName name="ITEM_TEFLON" localSheetId="1">#REF!</definedName>
    <definedName name="ITEM_TEFLON" localSheetId="2">#REF!</definedName>
    <definedName name="ITEM_TEFLON">#REF!</definedName>
    <definedName name="ITEM_VENTO" localSheetId="1">#REF!</definedName>
    <definedName name="ITEM_VENTO" localSheetId="2">#REF!</definedName>
    <definedName name="ITEM_VENTO">#REF!</definedName>
    <definedName name="ITEM1" localSheetId="1">#REF!</definedName>
    <definedName name="ITEM1" localSheetId="2">#REF!</definedName>
    <definedName name="ITEM1">#REF!</definedName>
    <definedName name="item11" localSheetId="1">#REF!</definedName>
    <definedName name="item11" localSheetId="2">#REF!</definedName>
    <definedName name="item11">#REF!</definedName>
    <definedName name="item12" localSheetId="1">#REF!</definedName>
    <definedName name="item12" localSheetId="2">#REF!</definedName>
    <definedName name="item12">#REF!</definedName>
    <definedName name="item13" localSheetId="1">#REF!</definedName>
    <definedName name="item13" localSheetId="2">#REF!</definedName>
    <definedName name="item13">#REF!</definedName>
    <definedName name="item14" localSheetId="1">#REF!</definedName>
    <definedName name="item14" localSheetId="2">#REF!</definedName>
    <definedName name="item14">#REF!</definedName>
    <definedName name="ITEM15" localSheetId="1">#REF!</definedName>
    <definedName name="ITEM15" localSheetId="2">#REF!</definedName>
    <definedName name="ITEM15">#REF!</definedName>
    <definedName name="item16" localSheetId="1">#REF!</definedName>
    <definedName name="item16" localSheetId="2">#REF!</definedName>
    <definedName name="item16">#REF!</definedName>
    <definedName name="ITEM2" localSheetId="1">#REF!</definedName>
    <definedName name="ITEM2" localSheetId="2">#REF!</definedName>
    <definedName name="ITEM2">#REF!</definedName>
    <definedName name="ITEM2.10" localSheetId="1">#REF!</definedName>
    <definedName name="ITEM2.10" localSheetId="2">#REF!</definedName>
    <definedName name="ITEM2.10">#REF!</definedName>
    <definedName name="ITEM2.11" localSheetId="1">#REF!</definedName>
    <definedName name="ITEM2.11" localSheetId="2">#REF!</definedName>
    <definedName name="ITEM2.11">#REF!</definedName>
    <definedName name="ITEM2.12" localSheetId="1">#REF!</definedName>
    <definedName name="ITEM2.12" localSheetId="2">#REF!</definedName>
    <definedName name="ITEM2.12">#REF!</definedName>
    <definedName name="ITEM201.1" localSheetId="1">#REF!</definedName>
    <definedName name="ITEM201.1" localSheetId="2">#REF!</definedName>
    <definedName name="ITEM201.1">#REF!</definedName>
    <definedName name="ITEM201.2" localSheetId="1">#REF!</definedName>
    <definedName name="ITEM201.2" localSheetId="2">#REF!</definedName>
    <definedName name="ITEM201.2">#REF!</definedName>
    <definedName name="ITEM201.3" localSheetId="1">#REF!</definedName>
    <definedName name="ITEM201.3" localSheetId="2">#REF!</definedName>
    <definedName name="ITEM201.3">#REF!</definedName>
    <definedName name="ITEM210.2" localSheetId="1">#REF!</definedName>
    <definedName name="ITEM210.2" localSheetId="2">#REF!</definedName>
    <definedName name="ITEM210.2">#REF!</definedName>
    <definedName name="ITEM210.3" localSheetId="1">#REF!</definedName>
    <definedName name="ITEM210.3" localSheetId="2">#REF!</definedName>
    <definedName name="ITEM210.3">#REF!</definedName>
    <definedName name="ITEM211.1" localSheetId="1">#REF!</definedName>
    <definedName name="ITEM211.1" localSheetId="2">#REF!</definedName>
    <definedName name="ITEM211.1">#REF!</definedName>
    <definedName name="ITEM220.1" localSheetId="1">#REF!</definedName>
    <definedName name="ITEM220.1" localSheetId="2">#REF!</definedName>
    <definedName name="ITEM220.1">#REF!</definedName>
    <definedName name="ITEM222" localSheetId="1">#REF!</definedName>
    <definedName name="ITEM222" localSheetId="2">#REF!</definedName>
    <definedName name="ITEM222">#REF!</definedName>
    <definedName name="ITEM230" localSheetId="1">#REF!</definedName>
    <definedName name="ITEM230" localSheetId="2">#REF!</definedName>
    <definedName name="ITEM230">#REF!</definedName>
    <definedName name="item230.1" localSheetId="1">#REF!</definedName>
    <definedName name="item230.1" localSheetId="2">#REF!</definedName>
    <definedName name="item230.1">#REF!</definedName>
    <definedName name="ITEM3" localSheetId="1">#REF!</definedName>
    <definedName name="ITEM3" localSheetId="2">#REF!</definedName>
    <definedName name="ITEM3">#REF!</definedName>
    <definedName name="ITEM3.15" localSheetId="1">#REF!</definedName>
    <definedName name="ITEM3.15" localSheetId="2">#REF!</definedName>
    <definedName name="ITEM3.15">#REF!</definedName>
    <definedName name="ITEM3.16" localSheetId="1">#REF!</definedName>
    <definedName name="ITEM3.16" localSheetId="2">#REF!</definedName>
    <definedName name="ITEM3.16">#REF!</definedName>
    <definedName name="ITEM3.17" localSheetId="1">#REF!</definedName>
    <definedName name="ITEM3.17" localSheetId="2">#REF!</definedName>
    <definedName name="ITEM3.17">#REF!</definedName>
    <definedName name="ITEM3.18" localSheetId="1">#REF!</definedName>
    <definedName name="ITEM3.18" localSheetId="2">#REF!</definedName>
    <definedName name="ITEM3.18">#REF!</definedName>
    <definedName name="ITEM3.19" localSheetId="1">#REF!</definedName>
    <definedName name="ITEM3.19" localSheetId="2">#REF!</definedName>
    <definedName name="ITEM3.19">#REF!</definedName>
    <definedName name="ITEM3.20" localSheetId="1">#REF!</definedName>
    <definedName name="ITEM3.20" localSheetId="2">#REF!</definedName>
    <definedName name="ITEM3.20">#REF!</definedName>
    <definedName name="ITEM3.21" localSheetId="1">#REF!</definedName>
    <definedName name="ITEM3.21" localSheetId="2">#REF!</definedName>
    <definedName name="ITEM3.21">#REF!</definedName>
    <definedName name="ITEM3.22" localSheetId="1">#REF!</definedName>
    <definedName name="ITEM3.22" localSheetId="2">#REF!</definedName>
    <definedName name="ITEM3.22">#REF!</definedName>
    <definedName name="ITEM3.23" localSheetId="1">#REF!</definedName>
    <definedName name="ITEM3.23" localSheetId="2">#REF!</definedName>
    <definedName name="ITEM3.23">#REF!</definedName>
    <definedName name="item310" localSheetId="1">#REF!</definedName>
    <definedName name="item310" localSheetId="2">#REF!</definedName>
    <definedName name="item310">#REF!</definedName>
    <definedName name="item320" localSheetId="1">#REF!</definedName>
    <definedName name="item320" localSheetId="2">#REF!</definedName>
    <definedName name="item320">#REF!</definedName>
    <definedName name="item320.2" localSheetId="1">#REF!</definedName>
    <definedName name="item320.2" localSheetId="2">#REF!</definedName>
    <definedName name="item320.2">#REF!</definedName>
    <definedName name="ITEM330" localSheetId="1">#REF!</definedName>
    <definedName name="ITEM330" localSheetId="2">#REF!</definedName>
    <definedName name="ITEM330">#REF!</definedName>
    <definedName name="item330.1" localSheetId="1">#REF!</definedName>
    <definedName name="item330.1" localSheetId="2">#REF!</definedName>
    <definedName name="item330.1">#REF!</definedName>
    <definedName name="item4" localSheetId="1">#REF!</definedName>
    <definedName name="item4" localSheetId="2">#REF!</definedName>
    <definedName name="item4">#REF!</definedName>
    <definedName name="ITEM4.20" localSheetId="1">#REF!</definedName>
    <definedName name="ITEM4.20" localSheetId="2">#REF!</definedName>
    <definedName name="ITEM4.20">#REF!</definedName>
    <definedName name="ITEM4.21" localSheetId="1">#REF!</definedName>
    <definedName name="ITEM4.21" localSheetId="2">#REF!</definedName>
    <definedName name="ITEM4.21">#REF!</definedName>
    <definedName name="ITEM4.22" localSheetId="1">#REF!</definedName>
    <definedName name="ITEM4.22" localSheetId="2">#REF!</definedName>
    <definedName name="ITEM4.22">#REF!</definedName>
    <definedName name="ITEM4.23" localSheetId="1">#REF!</definedName>
    <definedName name="ITEM4.23" localSheetId="2">#REF!</definedName>
    <definedName name="ITEM4.23">#REF!</definedName>
    <definedName name="ITEM4.24" localSheetId="1">#REF!</definedName>
    <definedName name="ITEM4.24" localSheetId="2">#REF!</definedName>
    <definedName name="ITEM4.24">#REF!</definedName>
    <definedName name="ITEM4.25" localSheetId="1">#REF!</definedName>
    <definedName name="ITEM4.25" localSheetId="2">#REF!</definedName>
    <definedName name="ITEM4.25">#REF!</definedName>
    <definedName name="ITEM4.26" localSheetId="1">#REF!</definedName>
    <definedName name="ITEM4.26" localSheetId="2">#REF!</definedName>
    <definedName name="ITEM4.26">#REF!</definedName>
    <definedName name="ITEM4.27" localSheetId="1">#REF!</definedName>
    <definedName name="ITEM4.27" localSheetId="2">#REF!</definedName>
    <definedName name="ITEM4.27">#REF!</definedName>
    <definedName name="ITEM4.28" localSheetId="1">#REF!</definedName>
    <definedName name="ITEM4.28" localSheetId="2">#REF!</definedName>
    <definedName name="ITEM4.28">#REF!</definedName>
    <definedName name="ITEM4.29" localSheetId="1">#REF!</definedName>
    <definedName name="ITEM4.29" localSheetId="2">#REF!</definedName>
    <definedName name="ITEM4.29">#REF!</definedName>
    <definedName name="ITEM4.30" localSheetId="1">#REF!</definedName>
    <definedName name="ITEM4.30" localSheetId="2">#REF!</definedName>
    <definedName name="ITEM4.30">#REF!</definedName>
    <definedName name="ITEM4.31" localSheetId="1">#REF!</definedName>
    <definedName name="ITEM4.31" localSheetId="2">#REF!</definedName>
    <definedName name="ITEM4.31">#REF!</definedName>
    <definedName name="ITEM4.32" localSheetId="1">#REF!</definedName>
    <definedName name="ITEM4.32" localSheetId="2">#REF!</definedName>
    <definedName name="ITEM4.32">#REF!</definedName>
    <definedName name="ITEM4.33" localSheetId="1">#REF!</definedName>
    <definedName name="ITEM4.33" localSheetId="2">#REF!</definedName>
    <definedName name="ITEM4.33">#REF!</definedName>
    <definedName name="ITEM4.34" localSheetId="1">#REF!</definedName>
    <definedName name="ITEM4.34" localSheetId="2">#REF!</definedName>
    <definedName name="ITEM4.34">#REF!</definedName>
    <definedName name="ITEM4.35" localSheetId="1">#REF!</definedName>
    <definedName name="ITEM4.35" localSheetId="2">#REF!</definedName>
    <definedName name="ITEM4.35">#REF!</definedName>
    <definedName name="ITEM4.36" localSheetId="1">#REF!</definedName>
    <definedName name="ITEM4.36" localSheetId="2">#REF!</definedName>
    <definedName name="ITEM4.36">#REF!</definedName>
    <definedName name="ITEM4.37" localSheetId="1">#REF!</definedName>
    <definedName name="ITEM4.37" localSheetId="2">#REF!</definedName>
    <definedName name="ITEM4.37">#REF!</definedName>
    <definedName name="ITEM4.38" localSheetId="1">#REF!</definedName>
    <definedName name="ITEM4.38" localSheetId="2">#REF!</definedName>
    <definedName name="ITEM4.38">#REF!</definedName>
    <definedName name="ITEM4.39" localSheetId="1">#REF!</definedName>
    <definedName name="ITEM4.39" localSheetId="2">#REF!</definedName>
    <definedName name="ITEM4.39">#REF!</definedName>
    <definedName name="ITEM4.40" localSheetId="1">#REF!</definedName>
    <definedName name="ITEM4.40" localSheetId="2">#REF!</definedName>
    <definedName name="ITEM4.40">#REF!</definedName>
    <definedName name="ITEM4.41" localSheetId="1">#REF!</definedName>
    <definedName name="ITEM4.41" localSheetId="2">#REF!</definedName>
    <definedName name="ITEM4.41">#REF!</definedName>
    <definedName name="ITEM4.42" localSheetId="1">#REF!</definedName>
    <definedName name="ITEM4.42" localSheetId="2">#REF!</definedName>
    <definedName name="ITEM4.42">#REF!</definedName>
    <definedName name="ITEM4.43" localSheetId="1">#REF!</definedName>
    <definedName name="ITEM4.43" localSheetId="2">#REF!</definedName>
    <definedName name="ITEM4.43">#REF!</definedName>
    <definedName name="ITEM4.44" localSheetId="1">#REF!</definedName>
    <definedName name="ITEM4.44" localSheetId="2">#REF!</definedName>
    <definedName name="ITEM4.44">#REF!</definedName>
    <definedName name="ITEM4.45" localSheetId="1">#REF!</definedName>
    <definedName name="ITEM4.45" localSheetId="2">#REF!</definedName>
    <definedName name="ITEM4.45">#REF!</definedName>
    <definedName name="ITEM4.46" localSheetId="1">#REF!</definedName>
    <definedName name="ITEM4.46" localSheetId="2">#REF!</definedName>
    <definedName name="ITEM4.46">#REF!</definedName>
    <definedName name="ITEM410" localSheetId="1">#REF!</definedName>
    <definedName name="ITEM410" localSheetId="2">#REF!</definedName>
    <definedName name="ITEM410">#REF!</definedName>
    <definedName name="ITEM420" localSheetId="1">#REF!</definedName>
    <definedName name="ITEM420" localSheetId="2">#REF!</definedName>
    <definedName name="ITEM420">#REF!</definedName>
    <definedName name="ITEM450" localSheetId="1">#REF!</definedName>
    <definedName name="ITEM450" localSheetId="2">#REF!</definedName>
    <definedName name="ITEM450">#REF!</definedName>
    <definedName name="item450.2P" localSheetId="1">#REF!</definedName>
    <definedName name="item450.2P" localSheetId="2">#REF!</definedName>
    <definedName name="item450.2P">#REF!</definedName>
    <definedName name="item5" localSheetId="1">#REF!</definedName>
    <definedName name="item5" localSheetId="2">#REF!</definedName>
    <definedName name="item5">#REF!</definedName>
    <definedName name="ITEM5.100" localSheetId="1">#REF!</definedName>
    <definedName name="ITEM5.100" localSheetId="2">#REF!</definedName>
    <definedName name="ITEM5.100">#REF!</definedName>
    <definedName name="ITEM5.101" localSheetId="1">#REF!</definedName>
    <definedName name="ITEM5.101" localSheetId="2">#REF!</definedName>
    <definedName name="ITEM5.101">#REF!</definedName>
    <definedName name="ITEM5.104" localSheetId="1">#REF!</definedName>
    <definedName name="ITEM5.104" localSheetId="2">#REF!</definedName>
    <definedName name="ITEM5.104">#REF!</definedName>
    <definedName name="ITEM5.105" localSheetId="1">#REF!</definedName>
    <definedName name="ITEM5.105" localSheetId="2">#REF!</definedName>
    <definedName name="ITEM5.105">#REF!</definedName>
    <definedName name="ITEM5.106" localSheetId="1">#REF!</definedName>
    <definedName name="ITEM5.106" localSheetId="2">#REF!</definedName>
    <definedName name="ITEM5.106">#REF!</definedName>
    <definedName name="ITEM5.107" localSheetId="1">#REF!</definedName>
    <definedName name="ITEM5.107" localSheetId="2">#REF!</definedName>
    <definedName name="ITEM5.107">#REF!</definedName>
    <definedName name="ITEM5.108" localSheetId="1">#REF!</definedName>
    <definedName name="ITEM5.108" localSheetId="2">#REF!</definedName>
    <definedName name="ITEM5.108">#REF!</definedName>
    <definedName name="ITEM5.109" localSheetId="1">#REF!</definedName>
    <definedName name="ITEM5.109" localSheetId="2">#REF!</definedName>
    <definedName name="ITEM5.109">#REF!</definedName>
    <definedName name="ITEM5.111" localSheetId="1">#REF!</definedName>
    <definedName name="ITEM5.111" localSheetId="2">#REF!</definedName>
    <definedName name="ITEM5.111">#REF!</definedName>
    <definedName name="ITEM5.112" localSheetId="1">#REF!</definedName>
    <definedName name="ITEM5.112" localSheetId="2">#REF!</definedName>
    <definedName name="ITEM5.112">#REF!</definedName>
    <definedName name="ITEM5.113" localSheetId="1">#REF!</definedName>
    <definedName name="ITEM5.113" localSheetId="2">#REF!</definedName>
    <definedName name="ITEM5.113">#REF!</definedName>
    <definedName name="ITEM5.114" localSheetId="1">#REF!</definedName>
    <definedName name="ITEM5.114" localSheetId="2">#REF!</definedName>
    <definedName name="ITEM5.114">#REF!</definedName>
    <definedName name="ITEM5.115" localSheetId="1">#REF!</definedName>
    <definedName name="ITEM5.115" localSheetId="2">#REF!</definedName>
    <definedName name="ITEM5.115">#REF!</definedName>
    <definedName name="ITEM5.53" localSheetId="1">#REF!</definedName>
    <definedName name="ITEM5.53" localSheetId="2">#REF!</definedName>
    <definedName name="ITEM5.53">#REF!</definedName>
    <definedName name="ITEM5.54" localSheetId="1">#REF!</definedName>
    <definedName name="ITEM5.54" localSheetId="2">#REF!</definedName>
    <definedName name="ITEM5.54">#REF!</definedName>
    <definedName name="ITEM5.55" localSheetId="1">#REF!</definedName>
    <definedName name="ITEM5.55" localSheetId="2">#REF!</definedName>
    <definedName name="ITEM5.55">#REF!</definedName>
    <definedName name="ITEM5.56" localSheetId="1">#REF!</definedName>
    <definedName name="ITEM5.56" localSheetId="2">#REF!</definedName>
    <definedName name="ITEM5.56">#REF!</definedName>
    <definedName name="ITEM5.57" localSheetId="1">#REF!</definedName>
    <definedName name="ITEM5.57" localSheetId="2">#REF!</definedName>
    <definedName name="ITEM5.57">#REF!</definedName>
    <definedName name="ITEM5.58" localSheetId="1">#REF!</definedName>
    <definedName name="ITEM5.58" localSheetId="2">#REF!</definedName>
    <definedName name="ITEM5.58">#REF!</definedName>
    <definedName name="ITEM5.59" localSheetId="1">#REF!</definedName>
    <definedName name="ITEM5.59" localSheetId="2">#REF!</definedName>
    <definedName name="ITEM5.59">#REF!</definedName>
    <definedName name="ITEM5.60" localSheetId="1">#REF!</definedName>
    <definedName name="ITEM5.60" localSheetId="2">#REF!</definedName>
    <definedName name="ITEM5.60">#REF!</definedName>
    <definedName name="ITEM5.61" localSheetId="1">#REF!</definedName>
    <definedName name="ITEM5.61" localSheetId="2">#REF!</definedName>
    <definedName name="ITEM5.61">#REF!</definedName>
    <definedName name="ITEM5.62" localSheetId="1">#REF!</definedName>
    <definedName name="ITEM5.62" localSheetId="2">#REF!</definedName>
    <definedName name="ITEM5.62">#REF!</definedName>
    <definedName name="ITEM5.63" localSheetId="1">#REF!</definedName>
    <definedName name="ITEM5.63" localSheetId="2">#REF!</definedName>
    <definedName name="ITEM5.63">#REF!</definedName>
    <definedName name="ITEM5.64" localSheetId="1">#REF!</definedName>
    <definedName name="ITEM5.64" localSheetId="2">#REF!</definedName>
    <definedName name="ITEM5.64">#REF!</definedName>
    <definedName name="ITEM5.65" localSheetId="1">#REF!</definedName>
    <definedName name="ITEM5.65" localSheetId="2">#REF!</definedName>
    <definedName name="ITEM5.65">#REF!</definedName>
    <definedName name="ITEM5.66" localSheetId="1">#REF!</definedName>
    <definedName name="ITEM5.66" localSheetId="2">#REF!</definedName>
    <definedName name="ITEM5.66">#REF!</definedName>
    <definedName name="ITEM5.67" localSheetId="1">#REF!</definedName>
    <definedName name="ITEM5.67" localSheetId="2">#REF!</definedName>
    <definedName name="ITEM5.67">#REF!</definedName>
    <definedName name="ITEM5.68" localSheetId="1">#REF!</definedName>
    <definedName name="ITEM5.68" localSheetId="2">#REF!</definedName>
    <definedName name="ITEM5.68">#REF!</definedName>
    <definedName name="ITEM5.69" localSheetId="1">#REF!</definedName>
    <definedName name="ITEM5.69" localSheetId="2">#REF!</definedName>
    <definedName name="ITEM5.69">#REF!</definedName>
    <definedName name="ITEM5.70" localSheetId="1">#REF!</definedName>
    <definedName name="ITEM5.70" localSheetId="2">#REF!</definedName>
    <definedName name="ITEM5.70">#REF!</definedName>
    <definedName name="ITEM5.71" localSheetId="1">#REF!</definedName>
    <definedName name="ITEM5.71" localSheetId="2">#REF!</definedName>
    <definedName name="ITEM5.71">#REF!</definedName>
    <definedName name="ITEM5.72" localSheetId="1">#REF!</definedName>
    <definedName name="ITEM5.72" localSheetId="2">#REF!</definedName>
    <definedName name="ITEM5.72">#REF!</definedName>
    <definedName name="ITEM5.73" localSheetId="1">#REF!</definedName>
    <definedName name="ITEM5.73" localSheetId="2">#REF!</definedName>
    <definedName name="ITEM5.73">#REF!</definedName>
    <definedName name="ITEM5.74" localSheetId="1">#REF!</definedName>
    <definedName name="ITEM5.74" localSheetId="2">#REF!</definedName>
    <definedName name="ITEM5.74">#REF!</definedName>
    <definedName name="ITEM5.77" localSheetId="1">#REF!</definedName>
    <definedName name="ITEM5.77" localSheetId="2">#REF!</definedName>
    <definedName name="ITEM5.77">#REF!</definedName>
    <definedName name="ITEM5.78" localSheetId="1">#REF!</definedName>
    <definedName name="ITEM5.78" localSheetId="2">#REF!</definedName>
    <definedName name="ITEM5.78">#REF!</definedName>
    <definedName name="ITEM5.79" localSheetId="1">#REF!</definedName>
    <definedName name="ITEM5.79" localSheetId="2">#REF!</definedName>
    <definedName name="ITEM5.79">#REF!</definedName>
    <definedName name="ITEM5.80" localSheetId="1">#REF!</definedName>
    <definedName name="ITEM5.80" localSheetId="2">#REF!</definedName>
    <definedName name="ITEM5.80">#REF!</definedName>
    <definedName name="ITEM5.82" localSheetId="1">#REF!</definedName>
    <definedName name="ITEM5.82" localSheetId="2">#REF!</definedName>
    <definedName name="ITEM5.82">#REF!</definedName>
    <definedName name="ITEM5.83" localSheetId="1">#REF!</definedName>
    <definedName name="ITEM5.83" localSheetId="2">#REF!</definedName>
    <definedName name="ITEM5.83">#REF!</definedName>
    <definedName name="ITEM5.84" localSheetId="1">#REF!</definedName>
    <definedName name="ITEM5.84" localSheetId="2">#REF!</definedName>
    <definedName name="ITEM5.84">#REF!</definedName>
    <definedName name="ITEM5.85" localSheetId="1">#REF!</definedName>
    <definedName name="ITEM5.85" localSheetId="2">#REF!</definedName>
    <definedName name="ITEM5.85">#REF!</definedName>
    <definedName name="ITEM5.86" localSheetId="1">#REF!</definedName>
    <definedName name="ITEM5.86" localSheetId="2">#REF!</definedName>
    <definedName name="ITEM5.86">#REF!</definedName>
    <definedName name="ITEM5.87" localSheetId="1">#REF!</definedName>
    <definedName name="ITEM5.87" localSheetId="2">#REF!</definedName>
    <definedName name="ITEM5.87">#REF!</definedName>
    <definedName name="ITEM5.88" localSheetId="1">#REF!</definedName>
    <definedName name="ITEM5.88" localSheetId="2">#REF!</definedName>
    <definedName name="ITEM5.88">#REF!</definedName>
    <definedName name="ITEM5.89" localSheetId="1">#REF!</definedName>
    <definedName name="ITEM5.89" localSheetId="2">#REF!</definedName>
    <definedName name="ITEM5.89">#REF!</definedName>
    <definedName name="ITEM5.90" localSheetId="1">#REF!</definedName>
    <definedName name="ITEM5.90" localSheetId="2">#REF!</definedName>
    <definedName name="ITEM5.90">#REF!</definedName>
    <definedName name="ITEM5.91" localSheetId="1">#REF!</definedName>
    <definedName name="ITEM5.91" localSheetId="2">#REF!</definedName>
    <definedName name="ITEM5.91">#REF!</definedName>
    <definedName name="ITEM5.92" localSheetId="1">#REF!</definedName>
    <definedName name="ITEM5.92" localSheetId="2">#REF!</definedName>
    <definedName name="ITEM5.92">#REF!</definedName>
    <definedName name="ITEM5.93" localSheetId="1">#REF!</definedName>
    <definedName name="ITEM5.93" localSheetId="2">#REF!</definedName>
    <definedName name="ITEM5.93">#REF!</definedName>
    <definedName name="ITEM5.94" localSheetId="1">#REF!</definedName>
    <definedName name="ITEM5.94" localSheetId="2">#REF!</definedName>
    <definedName name="ITEM5.94">#REF!</definedName>
    <definedName name="ITEM5.95" localSheetId="1">#REF!</definedName>
    <definedName name="ITEM5.95" localSheetId="2">#REF!</definedName>
    <definedName name="ITEM5.95">#REF!</definedName>
    <definedName name="ITEM5.96" localSheetId="1">#REF!</definedName>
    <definedName name="ITEM5.96" localSheetId="2">#REF!</definedName>
    <definedName name="ITEM5.96">#REF!</definedName>
    <definedName name="ITEM5.97" localSheetId="1">#REF!</definedName>
    <definedName name="ITEM5.97" localSheetId="2">#REF!</definedName>
    <definedName name="ITEM5.97">#REF!</definedName>
    <definedName name="ITEM5.98" localSheetId="1">#REF!</definedName>
    <definedName name="ITEM5.98" localSheetId="2">#REF!</definedName>
    <definedName name="ITEM5.98">#REF!</definedName>
    <definedName name="ITEM5.99" localSheetId="1">#REF!</definedName>
    <definedName name="ITEM5.99" localSheetId="2">#REF!</definedName>
    <definedName name="ITEM5.99">#REF!</definedName>
    <definedName name="ITEM521" localSheetId="1">#REF!</definedName>
    <definedName name="ITEM521" localSheetId="2">#REF!</definedName>
    <definedName name="ITEM521">#REF!</definedName>
    <definedName name="item6" localSheetId="1">#REF!</definedName>
    <definedName name="item6" localSheetId="2">#REF!</definedName>
    <definedName name="item6">#REF!</definedName>
    <definedName name="ITEM6.1" localSheetId="1">#REF!</definedName>
    <definedName name="ITEM6.1" localSheetId="2">#REF!</definedName>
    <definedName name="ITEM6.1">#REF!</definedName>
    <definedName name="item600.1" localSheetId="1">#REF!</definedName>
    <definedName name="item600.1" localSheetId="2">#REF!</definedName>
    <definedName name="item600.1">#REF!</definedName>
    <definedName name="ITEM610" localSheetId="1">#REF!</definedName>
    <definedName name="ITEM610" localSheetId="2">#REF!</definedName>
    <definedName name="ITEM610">#REF!</definedName>
    <definedName name="item610.1" localSheetId="1">#REF!</definedName>
    <definedName name="item610.1" localSheetId="2">#REF!</definedName>
    <definedName name="item610.1">#REF!</definedName>
    <definedName name="item610.2" localSheetId="1">#REF!</definedName>
    <definedName name="item610.2" localSheetId="2">#REF!</definedName>
    <definedName name="item610.2">#REF!</definedName>
    <definedName name="ITEM630.4" localSheetId="1">#REF!</definedName>
    <definedName name="ITEM630.4" localSheetId="2">#REF!</definedName>
    <definedName name="ITEM630.4">#REF!</definedName>
    <definedName name="ITEM630.5" localSheetId="1">#REF!</definedName>
    <definedName name="ITEM630.5" localSheetId="2">#REF!</definedName>
    <definedName name="ITEM630.5">#REF!</definedName>
    <definedName name="ITEM630.6" localSheetId="1">#REF!</definedName>
    <definedName name="ITEM630.6" localSheetId="2">#REF!</definedName>
    <definedName name="ITEM630.6">#REF!</definedName>
    <definedName name="ITEM630.7" localSheetId="1">#REF!</definedName>
    <definedName name="ITEM630.7" localSheetId="2">#REF!</definedName>
    <definedName name="ITEM630.7">#REF!</definedName>
    <definedName name="ITEM630.8" localSheetId="1">#REF!</definedName>
    <definedName name="ITEM630.8" localSheetId="2">#REF!</definedName>
    <definedName name="ITEM630.8">#REF!</definedName>
    <definedName name="ITEM632" localSheetId="1">#REF!</definedName>
    <definedName name="ITEM632" localSheetId="2">#REF!</definedName>
    <definedName name="ITEM632">#REF!</definedName>
    <definedName name="ITEM640" localSheetId="1">#REF!</definedName>
    <definedName name="ITEM640" localSheetId="2">#REF!</definedName>
    <definedName name="ITEM640">#REF!</definedName>
    <definedName name="item640.3" localSheetId="1">#REF!</definedName>
    <definedName name="item640.3" localSheetId="2">#REF!</definedName>
    <definedName name="item640.3">#REF!</definedName>
    <definedName name="ITEM661" localSheetId="1">#REF!</definedName>
    <definedName name="ITEM661" localSheetId="2">#REF!</definedName>
    <definedName name="ITEM661">#REF!</definedName>
    <definedName name="ITEM671" localSheetId="1">#REF!</definedName>
    <definedName name="ITEM671" localSheetId="2">#REF!</definedName>
    <definedName name="ITEM671">#REF!</definedName>
    <definedName name="item673.1" localSheetId="1">#REF!</definedName>
    <definedName name="item673.1" localSheetId="2">#REF!</definedName>
    <definedName name="item673.1">#REF!</definedName>
    <definedName name="item673.3" localSheetId="1">#REF!</definedName>
    <definedName name="item673.3" localSheetId="2">#REF!</definedName>
    <definedName name="item673.3">#REF!</definedName>
    <definedName name="ITEM681" localSheetId="1">#REF!</definedName>
    <definedName name="ITEM681" localSheetId="2">#REF!</definedName>
    <definedName name="ITEM681">#REF!</definedName>
    <definedName name="item7" localSheetId="1">#REF!</definedName>
    <definedName name="item7" localSheetId="2">#REF!</definedName>
    <definedName name="item7">#REF!</definedName>
    <definedName name="ITEM7.1" localSheetId="1">#REF!</definedName>
    <definedName name="ITEM7.1" localSheetId="2">#REF!</definedName>
    <definedName name="ITEM7.1">#REF!</definedName>
    <definedName name="ITEM7.10" localSheetId="1">#REF!</definedName>
    <definedName name="ITEM7.10" localSheetId="2">#REF!</definedName>
    <definedName name="ITEM7.10">#REF!</definedName>
    <definedName name="ITEM7.11" localSheetId="1">#REF!</definedName>
    <definedName name="ITEM7.11" localSheetId="2">#REF!</definedName>
    <definedName name="ITEM7.11">#REF!</definedName>
    <definedName name="ITEM7.12" localSheetId="1">#REF!</definedName>
    <definedName name="ITEM7.12" localSheetId="2">#REF!</definedName>
    <definedName name="ITEM7.12">#REF!</definedName>
    <definedName name="ITEM7.13" localSheetId="1">#REF!</definedName>
    <definedName name="ITEM7.13" localSheetId="2">#REF!</definedName>
    <definedName name="ITEM7.13">#REF!</definedName>
    <definedName name="ITEM7.14" localSheetId="1">#REF!</definedName>
    <definedName name="ITEM7.14" localSheetId="2">#REF!</definedName>
    <definedName name="ITEM7.14">#REF!</definedName>
    <definedName name="ITEM7.15" localSheetId="1">#REF!</definedName>
    <definedName name="ITEM7.15" localSheetId="2">#REF!</definedName>
    <definedName name="ITEM7.15">#REF!</definedName>
    <definedName name="ITEM7.16" localSheetId="1">#REF!</definedName>
    <definedName name="ITEM7.16" localSheetId="2">#REF!</definedName>
    <definedName name="ITEM7.16">#REF!</definedName>
    <definedName name="ITEM7.17" localSheetId="1">#REF!</definedName>
    <definedName name="ITEM7.17" localSheetId="2">#REF!</definedName>
    <definedName name="ITEM7.17">#REF!</definedName>
    <definedName name="ITEM7.18" localSheetId="1">#REF!</definedName>
    <definedName name="ITEM7.18" localSheetId="2">#REF!</definedName>
    <definedName name="ITEM7.18">#REF!</definedName>
    <definedName name="ITEM7.19" localSheetId="1">#REF!</definedName>
    <definedName name="ITEM7.19" localSheetId="2">#REF!</definedName>
    <definedName name="ITEM7.19">#REF!</definedName>
    <definedName name="ITEM7.2" localSheetId="1">#REF!</definedName>
    <definedName name="ITEM7.2" localSheetId="2">#REF!</definedName>
    <definedName name="ITEM7.2">#REF!</definedName>
    <definedName name="ITEM7.20" localSheetId="1">#REF!</definedName>
    <definedName name="ITEM7.20" localSheetId="2">#REF!</definedName>
    <definedName name="ITEM7.20">#REF!</definedName>
    <definedName name="ITEM7.21" localSheetId="1">#REF!</definedName>
    <definedName name="ITEM7.21" localSheetId="2">#REF!</definedName>
    <definedName name="ITEM7.21">#REF!</definedName>
    <definedName name="ITEM7.22" localSheetId="1">#REF!</definedName>
    <definedName name="ITEM7.22" localSheetId="2">#REF!</definedName>
    <definedName name="ITEM7.22">#REF!</definedName>
    <definedName name="ITEM7.23" localSheetId="1">#REF!</definedName>
    <definedName name="ITEM7.23" localSheetId="2">#REF!</definedName>
    <definedName name="ITEM7.23">#REF!</definedName>
    <definedName name="ITEM7.24" localSheetId="1">#REF!</definedName>
    <definedName name="ITEM7.24" localSheetId="2">#REF!</definedName>
    <definedName name="ITEM7.24">#REF!</definedName>
    <definedName name="ITEM7.25" localSheetId="1">#REF!</definedName>
    <definedName name="ITEM7.25" localSheetId="2">#REF!</definedName>
    <definedName name="ITEM7.25">#REF!</definedName>
    <definedName name="ITEM7.26" localSheetId="1">#REF!</definedName>
    <definedName name="ITEM7.26" localSheetId="2">#REF!</definedName>
    <definedName name="ITEM7.26">#REF!</definedName>
    <definedName name="ITEM7.27" localSheetId="1">#REF!</definedName>
    <definedName name="ITEM7.27" localSheetId="2">#REF!</definedName>
    <definedName name="ITEM7.27">#REF!</definedName>
    <definedName name="ITEM7.28" localSheetId="1">#REF!</definedName>
    <definedName name="ITEM7.28" localSheetId="2">#REF!</definedName>
    <definedName name="ITEM7.28">#REF!</definedName>
    <definedName name="ITEM7.29" localSheetId="1">#REF!</definedName>
    <definedName name="ITEM7.29" localSheetId="2">#REF!</definedName>
    <definedName name="ITEM7.29">#REF!</definedName>
    <definedName name="ITEM7.3" localSheetId="1">#REF!</definedName>
    <definedName name="ITEM7.3" localSheetId="2">#REF!</definedName>
    <definedName name="ITEM7.3">#REF!</definedName>
    <definedName name="ITEM7.30" localSheetId="1">#REF!</definedName>
    <definedName name="ITEM7.30" localSheetId="2">#REF!</definedName>
    <definedName name="ITEM7.30">#REF!</definedName>
    <definedName name="ITEM7.31" localSheetId="1">#REF!</definedName>
    <definedName name="ITEM7.31" localSheetId="2">#REF!</definedName>
    <definedName name="ITEM7.31">#REF!</definedName>
    <definedName name="ITEM7.32" localSheetId="1">#REF!</definedName>
    <definedName name="ITEM7.32" localSheetId="2">#REF!</definedName>
    <definedName name="ITEM7.32">#REF!</definedName>
    <definedName name="ITEM7.33" localSheetId="1">#REF!</definedName>
    <definedName name="ITEM7.33" localSheetId="2">#REF!</definedName>
    <definedName name="ITEM7.33">#REF!</definedName>
    <definedName name="ITEM7.34" localSheetId="1">#REF!</definedName>
    <definedName name="ITEM7.34" localSheetId="2">#REF!</definedName>
    <definedName name="ITEM7.34">#REF!</definedName>
    <definedName name="ITEM7.35" localSheetId="1">#REF!</definedName>
    <definedName name="ITEM7.35" localSheetId="2">#REF!</definedName>
    <definedName name="ITEM7.35">#REF!</definedName>
    <definedName name="ITEM7.4" localSheetId="1">#REF!</definedName>
    <definedName name="ITEM7.4" localSheetId="2">#REF!</definedName>
    <definedName name="ITEM7.4">#REF!</definedName>
    <definedName name="ITEM7.5" localSheetId="1">#REF!</definedName>
    <definedName name="ITEM7.5" localSheetId="2">#REF!</definedName>
    <definedName name="ITEM7.5">#REF!</definedName>
    <definedName name="ITEM7.6" localSheetId="1">#REF!</definedName>
    <definedName name="ITEM7.6" localSheetId="2">#REF!</definedName>
    <definedName name="ITEM7.6">#REF!</definedName>
    <definedName name="ITEM7.7" localSheetId="1">#REF!</definedName>
    <definedName name="ITEM7.7" localSheetId="2">#REF!</definedName>
    <definedName name="ITEM7.7">#REF!</definedName>
    <definedName name="ITEM7.8" localSheetId="1">#REF!</definedName>
    <definedName name="ITEM7.8" localSheetId="2">#REF!</definedName>
    <definedName name="ITEM7.8">#REF!</definedName>
    <definedName name="ITEM7.9" localSheetId="1">#REF!</definedName>
    <definedName name="ITEM7.9" localSheetId="2">#REF!</definedName>
    <definedName name="ITEM7.9">#REF!</definedName>
    <definedName name="item700.1" localSheetId="1">#REF!</definedName>
    <definedName name="item700.1" localSheetId="2">#REF!</definedName>
    <definedName name="item700.1">#REF!</definedName>
    <definedName name="ITEM704" localSheetId="1">#REF!</definedName>
    <definedName name="ITEM704" localSheetId="2">#REF!</definedName>
    <definedName name="ITEM704">#REF!</definedName>
    <definedName name="item710.1" localSheetId="1">#REF!</definedName>
    <definedName name="item710.1" localSheetId="2">#REF!</definedName>
    <definedName name="item710.1">#REF!</definedName>
    <definedName name="item710.2" localSheetId="1">#REF!</definedName>
    <definedName name="item710.2" localSheetId="2">#REF!</definedName>
    <definedName name="item710.2">#REF!</definedName>
    <definedName name="ITEM720" localSheetId="1">#REF!</definedName>
    <definedName name="ITEM720" localSheetId="2">#REF!</definedName>
    <definedName name="ITEM720">#REF!</definedName>
    <definedName name="item730.1" localSheetId="1">#REF!</definedName>
    <definedName name="item730.1" localSheetId="2">#REF!</definedName>
    <definedName name="item730.1">#REF!</definedName>
    <definedName name="item730.2" localSheetId="1">#REF!</definedName>
    <definedName name="item730.2" localSheetId="2">#REF!</definedName>
    <definedName name="item730.2">#REF!</definedName>
    <definedName name="item730.2.4" localSheetId="1">#REF!</definedName>
    <definedName name="item730.2.4" localSheetId="2">#REF!</definedName>
    <definedName name="item730.2.4">#REF!</definedName>
    <definedName name="item9" localSheetId="1">#REF!</definedName>
    <definedName name="item9" localSheetId="2">#REF!</definedName>
    <definedName name="item9">#REF!</definedName>
    <definedName name="ITEM900" localSheetId="1">#REF!</definedName>
    <definedName name="ITEM900" localSheetId="2">#REF!</definedName>
    <definedName name="ITEM900">#REF!</definedName>
    <definedName name="item900.2" localSheetId="1">#REF!</definedName>
    <definedName name="item900.2" localSheetId="2">#REF!</definedName>
    <definedName name="item900.2">#REF!</definedName>
    <definedName name="ITEMCOD90" localSheetId="1">#REF!</definedName>
    <definedName name="ITEMCOD90" localSheetId="2">#REF!</definedName>
    <definedName name="ITEMCOD90">#REF!</definedName>
    <definedName name="ItemCodos" localSheetId="1">#REF!</definedName>
    <definedName name="ItemCodos" localSheetId="2">#REF!</definedName>
    <definedName name="ItemCodos">#REF!</definedName>
    <definedName name="ITEMS">#REF!</definedName>
    <definedName name="ITEN_2_FILTRO" localSheetId="1">#REF!</definedName>
    <definedName name="ITEN_2_FILTRO" localSheetId="2">#REF!</definedName>
    <definedName name="ITEN_2_FILTRO">#REF!</definedName>
    <definedName name="ITEN320" localSheetId="1">#REF!</definedName>
    <definedName name="ITEN320" localSheetId="2">#REF!</definedName>
    <definedName name="ITEN320">#REF!</definedName>
    <definedName name="ITENM_DOMIC" localSheetId="1">#REF!</definedName>
    <definedName name="ITENM_DOMIC" localSheetId="2">#REF!</definedName>
    <definedName name="ITENM_DOMIC">#REF!</definedName>
    <definedName name="Iterar">#REF!</definedName>
    <definedName name="IUI" localSheetId="1" hidden="1">{"TAB1",#N/A,TRUE,"GENERAL";"TAB2",#N/A,TRUE,"GENERAL";"TAB3",#N/A,TRUE,"GENERAL";"TAB4",#N/A,TRUE,"GENERAL";"TAB5",#N/A,TRUE,"GENERAL"}</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_1" localSheetId="1" hidden="1">{"TAB1",#N/A,TRUE,"GENERAL";"TAB2",#N/A,TRUE,"GENERAL";"TAB3",#N/A,TRUE,"GENERAL";"TAB4",#N/A,TRUE,"GENERAL";"TAB5",#N/A,TRUE,"GENERAL"}</definedName>
    <definedName name="IUI_1" localSheetId="2" hidden="1">{"TAB1",#N/A,TRUE,"GENERAL";"TAB2",#N/A,TRUE,"GENERAL";"TAB3",#N/A,TRUE,"GENERAL";"TAB4",#N/A,TRUE,"GENERAL";"TAB5",#N/A,TRUE,"GENERAL"}</definedName>
    <definedName name="IUI_1" hidden="1">{"TAB1",#N/A,TRUE,"GENERAL";"TAB2",#N/A,TRUE,"GENERAL";"TAB3",#N/A,TRUE,"GENERAL";"TAB4",#N/A,TRUE,"GENERAL";"TAB5",#N/A,TRUE,"GENERAL"}</definedName>
    <definedName name="iuit7" localSheetId="1"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it7_1" localSheetId="1" hidden="1">{"TAB1",#N/A,TRUE,"GENERAL";"TAB2",#N/A,TRUE,"GENERAL";"TAB3",#N/A,TRUE,"GENERAL";"TAB4",#N/A,TRUE,"GENERAL";"TAB5",#N/A,TRUE,"GENERAL"}</definedName>
    <definedName name="iuit7_1" localSheetId="2" hidden="1">{"TAB1",#N/A,TRUE,"GENERAL";"TAB2",#N/A,TRUE,"GENERAL";"TAB3",#N/A,TRUE,"GENERAL";"TAB4",#N/A,TRUE,"GENERAL";"TAB5",#N/A,TRUE,"GENERAL"}</definedName>
    <definedName name="iuit7_1" hidden="1">{"TAB1",#N/A,TRUE,"GENERAL";"TAB2",#N/A,TRUE,"GENERAL";"TAB3",#N/A,TRUE,"GENERAL";"TAB4",#N/A,TRUE,"GENERAL";"TAB5",#N/A,TRUE,"GENERAL"}</definedName>
    <definedName name="iul" localSheetId="1" hidden="1">{"via1",#N/A,TRUE,"general";"via2",#N/A,TRUE,"general";"via3",#N/A,TRUE,"general"}</definedName>
    <definedName name="iul" localSheetId="2" hidden="1">{"via1",#N/A,TRUE,"general";"via2",#N/A,TRUE,"general";"via3",#N/A,TRUE,"general"}</definedName>
    <definedName name="iul" hidden="1">{"via1",#N/A,TRUE,"general";"via2",#N/A,TRUE,"general";"via3",#N/A,TRUE,"general"}</definedName>
    <definedName name="iul_1" localSheetId="1" hidden="1">{"via1",#N/A,TRUE,"general";"via2",#N/A,TRUE,"general";"via3",#N/A,TRUE,"general"}</definedName>
    <definedName name="iul_1" localSheetId="2" hidden="1">{"via1",#N/A,TRUE,"general";"via2",#N/A,TRUE,"general";"via3",#N/A,TRUE,"general"}</definedName>
    <definedName name="iul_1" hidden="1">{"via1",#N/A,TRUE,"general";"via2",#N/A,TRUE,"general";"via3",#N/A,TRUE,"general"}</definedName>
    <definedName name="IUOIUOIUIO">#REF!</definedName>
    <definedName name="iuouio" localSheetId="1"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ouio_1" localSheetId="1" hidden="1">{"via1",#N/A,TRUE,"general";"via2",#N/A,TRUE,"general";"via3",#N/A,TRUE,"general"}</definedName>
    <definedName name="iuouio_1" localSheetId="2" hidden="1">{"via1",#N/A,TRUE,"general";"via2",#N/A,TRUE,"general";"via3",#N/A,TRUE,"general"}</definedName>
    <definedName name="iuouio_1" hidden="1">{"via1",#N/A,TRUE,"general";"via2",#N/A,TRUE,"general";"via3",#N/A,TRUE,"general"}</definedName>
    <definedName name="iuyi9" localSheetId="1" hidden="1">{"TAB1",#N/A,TRUE,"GENERAL";"TAB2",#N/A,TRUE,"GENERAL";"TAB3",#N/A,TRUE,"GENERAL";"TAB4",#N/A,TRUE,"GENERAL";"TAB5",#N/A,TRUE,"GENERAL"}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uyi9_1" localSheetId="1" hidden="1">{"TAB1",#N/A,TRUE,"GENERAL";"TAB2",#N/A,TRUE,"GENERAL";"TAB3",#N/A,TRUE,"GENERAL";"TAB4",#N/A,TRUE,"GENERAL";"TAB5",#N/A,TRUE,"GENERAL"}</definedName>
    <definedName name="iuyi9_1" localSheetId="2" hidden="1">{"TAB1",#N/A,TRUE,"GENERAL";"TAB2",#N/A,TRUE,"GENERAL";"TAB3",#N/A,TRUE,"GENERAL";"TAB4",#N/A,TRUE,"GENERAL";"TAB5",#N/A,TRUE,"GENERAL"}</definedName>
    <definedName name="iuyi9_1" hidden="1">{"TAB1",#N/A,TRUE,"GENERAL";"TAB2",#N/A,TRUE,"GENERAL";"TAB3",#N/A,TRUE,"GENERAL";"TAB4",#N/A,TRUE,"GENERAL";"TAB5",#N/A,TRUE,"GENERAL"}</definedName>
    <definedName name="IV">#REF!</definedName>
    <definedName name="IVA" localSheetId="1">'[32]AIU-ENCABEZADO'!$D$16</definedName>
    <definedName name="IVA" localSheetId="2">'[32]AIU-ENCABEZADO'!$D$16</definedName>
    <definedName name="IVA">#REF!</definedName>
    <definedName name="ivan">[107]Doc!$1:$1048576</definedName>
    <definedName name="IVAP">#REF!</definedName>
    <definedName name="IVAS" localSheetId="1">#REF!</definedName>
    <definedName name="IVAS" localSheetId="2">#REF!</definedName>
    <definedName name="IVAS">#REF!</definedName>
    <definedName name="IVAV">#REF!</definedName>
    <definedName name="iwjer" localSheetId="1">#REF!</definedName>
    <definedName name="iwjer" localSheetId="2">#REF!</definedName>
    <definedName name="iwjer">#REF!</definedName>
    <definedName name="iyuiuyi" localSheetId="1" hidden="1">{"via1",#N/A,TRUE,"general";"via2",#N/A,TRUE,"general";"via3",#N/A,TRUE,"general"}</definedName>
    <definedName name="iyuiuyi" localSheetId="2" hidden="1">{"via1",#N/A,TRUE,"general";"via2",#N/A,TRUE,"general";"via3",#N/A,TRUE,"general"}</definedName>
    <definedName name="iyuiuyi" hidden="1">{"via1",#N/A,TRUE,"general";"via2",#N/A,TRUE,"general";"via3",#N/A,TRUE,"general"}</definedName>
    <definedName name="iyuiuyi_1" localSheetId="1" hidden="1">{"via1",#N/A,TRUE,"general";"via2",#N/A,TRUE,"general";"via3",#N/A,TRUE,"general"}</definedName>
    <definedName name="iyuiuyi_1" localSheetId="2" hidden="1">{"via1",#N/A,TRUE,"general";"via2",#N/A,TRUE,"general";"via3",#N/A,TRUE,"general"}</definedName>
    <definedName name="iyuiuyi_1" hidden="1">{"via1",#N/A,TRUE,"general";"via2",#N/A,TRUE,"general";"via3",#N/A,TRUE,"general"}</definedName>
    <definedName name="j" localSheetId="1" hidden="1">{"TAB1",#N/A,TRUE,"GENERAL";"TAB2",#N/A,TRUE,"GENERAL";"TAB3",#N/A,TRUE,"GENERAL";"TAB4",#N/A,TRUE,"GENERAL";"TAB5",#N/A,TRUE,"GENERAL"}</definedName>
    <definedName name="j" localSheetId="2" hidden="1">{"TAB1",#N/A,TRUE,"GENERAL";"TAB2",#N/A,TRUE,"GENERAL";"TAB3",#N/A,TRUE,"GENERAL";"TAB4",#N/A,TRUE,"GENERAL";"TAB5",#N/A,TRUE,"GENERAL"}</definedName>
    <definedName name="j" hidden="1">#REF!</definedName>
    <definedName name="j_1" localSheetId="1" hidden="1">{"TAB1",#N/A,TRUE,"GENERAL";"TAB2",#N/A,TRUE,"GENERAL";"TAB3",#N/A,TRUE,"GENERAL";"TAB4",#N/A,TRUE,"GENERAL";"TAB5",#N/A,TRUE,"GENERAL"}</definedName>
    <definedName name="j_1" localSheetId="2" hidden="1">{"TAB1",#N/A,TRUE,"GENERAL";"TAB2",#N/A,TRUE,"GENERAL";"TAB3",#N/A,TRUE,"GENERAL";"TAB4",#N/A,TRUE,"GENERAL";"TAB5",#N/A,TRUE,"GENERAL"}</definedName>
    <definedName name="j_1" hidden="1">{"TAB1",#N/A,TRUE,"GENERAL";"TAB2",#N/A,TRUE,"GENERAL";"TAB3",#N/A,TRUE,"GENERAL";"TAB4",#N/A,TRUE,"GENERAL";"TAB5",#N/A,TRUE,"GENERAL"}</definedName>
    <definedName name="Ja" localSheetId="1">#REF!</definedName>
    <definedName name="Ja" localSheetId="2">#REF!</definedName>
    <definedName name="Ja">#REF!</definedName>
    <definedName name="JAIME">#REF!</definedName>
    <definedName name="Jb" localSheetId="1">#REF!</definedName>
    <definedName name="Jb" localSheetId="2">#REF!</definedName>
    <definedName name="Jb">#REF!</definedName>
    <definedName name="Jc" localSheetId="1">#REF!</definedName>
    <definedName name="Jc" localSheetId="2">#REF!</definedName>
    <definedName name="Jc">#REF!</definedName>
    <definedName name="jd" localSheetId="1" hidden="1">{"via1",#N/A,TRUE,"general";"via2",#N/A,TRUE,"general";"via3",#N/A,TRUE,"general"}</definedName>
    <definedName name="jd" localSheetId="2" hidden="1">{"via1",#N/A,TRUE,"general";"via2",#N/A,TRUE,"general";"via3",#N/A,TRUE,"general"}</definedName>
    <definedName name="jd" hidden="1">{"via1",#N/A,TRUE,"general";"via2",#N/A,TRUE,"general";"via3",#N/A,TRUE,"general"}</definedName>
    <definedName name="jd_1" localSheetId="1" hidden="1">{"via1",#N/A,TRUE,"general";"via2",#N/A,TRUE,"general";"via3",#N/A,TRUE,"general"}</definedName>
    <definedName name="jd_1" localSheetId="2" hidden="1">{"via1",#N/A,TRUE,"general";"via2",#N/A,TRUE,"general";"via3",#N/A,TRUE,"general"}</definedName>
    <definedName name="jd_1" hidden="1">{"via1",#N/A,TRUE,"general";"via2",#N/A,TRUE,"general";"via3",#N/A,TRUE,"general"}</definedName>
    <definedName name="JDFKLASJ" localSheetId="1">#REF!</definedName>
    <definedName name="JDFKLASJ" localSheetId="2">#REF!</definedName>
    <definedName name="JDFKLASJ">#REF!</definedName>
    <definedName name="jdh" localSheetId="1" hidden="1">{"TAB1",#N/A,TRUE,"GENERAL";"TAB2",#N/A,TRUE,"GENERAL";"TAB3",#N/A,TRUE,"GENERAL";"TAB4",#N/A,TRUE,"GENERAL";"TAB5",#N/A,TRUE,"GENERAL"}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dh_1" localSheetId="1" hidden="1">{"TAB1",#N/A,TRUE,"GENERAL";"TAB2",#N/A,TRUE,"GENERAL";"TAB3",#N/A,TRUE,"GENERAL";"TAB4",#N/A,TRUE,"GENERAL";"TAB5",#N/A,TRUE,"GENERAL"}</definedName>
    <definedName name="jdh_1" localSheetId="2" hidden="1">{"TAB1",#N/A,TRUE,"GENERAL";"TAB2",#N/A,TRUE,"GENERAL";"TAB3",#N/A,TRUE,"GENERAL";"TAB4",#N/A,TRUE,"GENERAL";"TAB5",#N/A,TRUE,"GENERAL"}</definedName>
    <definedName name="jdh_1" hidden="1">{"TAB1",#N/A,TRUE,"GENERAL";"TAB2",#N/A,TRUE,"GENERAL";"TAB3",#N/A,TRUE,"GENERAL";"TAB4",#N/A,TRUE,"GENERAL";"TAB5",#N/A,TRUE,"GENERAL"}</definedName>
    <definedName name="Je" localSheetId="1">#REF!</definedName>
    <definedName name="Je" localSheetId="2">#REF!</definedName>
    <definedName name="Je">#REF!</definedName>
    <definedName name="jeytj" localSheetId="1"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eytj_1" localSheetId="1" hidden="1">{"TAB1",#N/A,TRUE,"GENERAL";"TAB2",#N/A,TRUE,"GENERAL";"TAB3",#N/A,TRUE,"GENERAL";"TAB4",#N/A,TRUE,"GENERAL";"TAB5",#N/A,TRUE,"GENERAL"}</definedName>
    <definedName name="jeytj_1" localSheetId="2" hidden="1">{"TAB1",#N/A,TRUE,"GENERAL";"TAB2",#N/A,TRUE,"GENERAL";"TAB3",#N/A,TRUE,"GENERAL";"TAB4",#N/A,TRUE,"GENERAL";"TAB5",#N/A,TRUE,"GENERAL"}</definedName>
    <definedName name="jeytj_1" hidden="1">{"TAB1",#N/A,TRUE,"GENERAL";"TAB2",#N/A,TRUE,"GENERAL";"TAB3",#N/A,TRUE,"GENERAL";"TAB4",#N/A,TRUE,"GENERAL";"TAB5",#N/A,TRUE,"GENERAL"}</definedName>
    <definedName name="Jf" localSheetId="1">#REF!</definedName>
    <definedName name="Jf" localSheetId="2">#REF!</definedName>
    <definedName name="Jf">#REF!</definedName>
    <definedName name="jfç" localSheetId="1" hidden="1">#REF!</definedName>
    <definedName name="jfç" localSheetId="2" hidden="1">#REF!</definedName>
    <definedName name="jfç" hidden="1">#REF!</definedName>
    <definedName name="jfhjfrt" localSheetId="1" hidden="1">{"TAB1",#N/A,TRUE,"GENERAL";"TAB2",#N/A,TRUE,"GENERAL";"TAB3",#N/A,TRUE,"GENERAL";"TAB4",#N/A,TRUE,"GENERAL";"TAB5",#N/A,TRUE,"GENERAL"}</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fhjfrt_1" localSheetId="1" hidden="1">{"TAB1",#N/A,TRUE,"GENERAL";"TAB2",#N/A,TRUE,"GENERAL";"TAB3",#N/A,TRUE,"GENERAL";"TAB4",#N/A,TRUE,"GENERAL";"TAB5",#N/A,TRUE,"GENERAL"}</definedName>
    <definedName name="jfhjfrt_1" localSheetId="2" hidden="1">{"TAB1",#N/A,TRUE,"GENERAL";"TAB2",#N/A,TRUE,"GENERAL";"TAB3",#N/A,TRUE,"GENERAL";"TAB4",#N/A,TRUE,"GENERAL";"TAB5",#N/A,TRUE,"GENERAL"}</definedName>
    <definedName name="jfhjfrt_1" hidden="1">{"TAB1",#N/A,TRUE,"GENERAL";"TAB2",#N/A,TRUE,"GENERAL";"TAB3",#N/A,TRUE,"GENERAL";"TAB4",#N/A,TRUE,"GENERAL";"TAB5",#N/A,TRUE,"GENERAL"}</definedName>
    <definedName name="jgfj" localSheetId="1" hidden="1">{"via1",#N/A,TRUE,"general";"via2",#N/A,TRUE,"general";"via3",#N/A,TRUE,"general"}</definedName>
    <definedName name="jgfj" localSheetId="2" hidden="1">{"via1",#N/A,TRUE,"general";"via2",#N/A,TRUE,"general";"via3",#N/A,TRUE,"general"}</definedName>
    <definedName name="jgfj" hidden="1">{"via1",#N/A,TRUE,"general";"via2",#N/A,TRUE,"general";"via3",#N/A,TRUE,"general"}</definedName>
    <definedName name="jgfj_1" localSheetId="1" hidden="1">{"via1",#N/A,TRUE,"general";"via2",#N/A,TRUE,"general";"via3",#N/A,TRUE,"general"}</definedName>
    <definedName name="jgfj_1" localSheetId="2" hidden="1">{"via1",#N/A,TRUE,"general";"via2",#N/A,TRUE,"general";"via3",#N/A,TRUE,"general"}</definedName>
    <definedName name="jgfj_1" hidden="1">{"via1",#N/A,TRUE,"general";"via2",#N/A,TRUE,"general";"via3",#N/A,TRUE,"general"}</definedName>
    <definedName name="jghj" localSheetId="1" hidden="1">{"TAB1",#N/A,TRUE,"GENERAL";"TAB2",#N/A,TRUE,"GENERAL";"TAB3",#N/A,TRUE,"GENERAL";"TAB4",#N/A,TRUE,"GENERAL";"TAB5",#N/A,TRUE,"GENERAL"}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hj_1" localSheetId="1" hidden="1">{"TAB1",#N/A,TRUE,"GENERAL";"TAB2",#N/A,TRUE,"GENERAL";"TAB3",#N/A,TRUE,"GENERAL";"TAB4",#N/A,TRUE,"GENERAL";"TAB5",#N/A,TRUE,"GENERAL"}</definedName>
    <definedName name="jghj_1" localSheetId="2" hidden="1">{"TAB1",#N/A,TRUE,"GENERAL";"TAB2",#N/A,TRUE,"GENERAL";"TAB3",#N/A,TRUE,"GENERAL";"TAB4",#N/A,TRUE,"GENERAL";"TAB5",#N/A,TRUE,"GENERAL"}</definedName>
    <definedName name="jghj_1" hidden="1">{"TAB1",#N/A,TRUE,"GENERAL";"TAB2",#N/A,TRUE,"GENERAL";"TAB3",#N/A,TRUE,"GENERAL";"TAB4",#N/A,TRUE,"GENERAL";"TAB5",#N/A,TRUE,"GENERAL"}</definedName>
    <definedName name="jgj" localSheetId="1"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gj_1" localSheetId="1" hidden="1">{"TAB1",#N/A,TRUE,"GENERAL";"TAB2",#N/A,TRUE,"GENERAL";"TAB3",#N/A,TRUE,"GENERAL";"TAB4",#N/A,TRUE,"GENERAL";"TAB5",#N/A,TRUE,"GENERAL"}</definedName>
    <definedName name="jgj_1" localSheetId="2" hidden="1">{"TAB1",#N/A,TRUE,"GENERAL";"TAB2",#N/A,TRUE,"GENERAL";"TAB3",#N/A,TRUE,"GENERAL";"TAB4",#N/A,TRUE,"GENERAL";"TAB5",#N/A,TRUE,"GENERAL"}</definedName>
    <definedName name="jgj_1" hidden="1">{"TAB1",#N/A,TRUE,"GENERAL";"TAB2",#N/A,TRUE,"GENERAL";"TAB3",#N/A,TRUE,"GENERAL";"TAB4",#N/A,TRUE,"GENERAL";"TAB5",#N/A,TRUE,"GENERAL"}</definedName>
    <definedName name="jh">#REF!</definedName>
    <definedName name="jhg" localSheetId="1"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g_1" localSheetId="1" hidden="1">{"TAB1",#N/A,TRUE,"GENERAL";"TAB2",#N/A,TRUE,"GENERAL";"TAB3",#N/A,TRUE,"GENERAL";"TAB4",#N/A,TRUE,"GENERAL";"TAB5",#N/A,TRUE,"GENERAL"}</definedName>
    <definedName name="jhg_1" localSheetId="2" hidden="1">{"TAB1",#N/A,TRUE,"GENERAL";"TAB2",#N/A,TRUE,"GENERAL";"TAB3",#N/A,TRUE,"GENERAL";"TAB4",#N/A,TRUE,"GENERAL";"TAB5",#N/A,TRUE,"GENERAL"}</definedName>
    <definedName name="jhg_1" hidden="1">{"TAB1",#N/A,TRUE,"GENERAL";"TAB2",#N/A,TRUE,"GENERAL";"TAB3",#N/A,TRUE,"GENERAL";"TAB4",#N/A,TRUE,"GENERAL";"TAB5",#N/A,TRUE,"GENERAL"}</definedName>
    <definedName name="jhjyj" localSheetId="1" hidden="1">{"via1",#N/A,TRUE,"general";"via2",#N/A,TRUE,"general";"via3",#N/A,TRUE,"general"}</definedName>
    <definedName name="jhjyj" localSheetId="2" hidden="1">{"via1",#N/A,TRUE,"general";"via2",#N/A,TRUE,"general";"via3",#N/A,TRUE,"general"}</definedName>
    <definedName name="jhjyj" hidden="1">{"via1",#N/A,TRUE,"general";"via2",#N/A,TRUE,"general";"via3",#N/A,TRUE,"general"}</definedName>
    <definedName name="jhjyj_1" localSheetId="1" hidden="1">{"via1",#N/A,TRUE,"general";"via2",#N/A,TRUE,"general";"via3",#N/A,TRUE,"general"}</definedName>
    <definedName name="jhjyj_1" localSheetId="2" hidden="1">{"via1",#N/A,TRUE,"general";"via2",#N/A,TRUE,"general";"via3",#N/A,TRUE,"general"}</definedName>
    <definedName name="jhjyj_1" hidden="1">{"via1",#N/A,TRUE,"general";"via2",#N/A,TRUE,"general";"via3",#N/A,TRUE,"general"}</definedName>
    <definedName name="JHK" localSheetId="1" hidden="1">{"TAB1",#N/A,TRUE,"GENERAL";"TAB2",#N/A,TRUE,"GENERAL";"TAB3",#N/A,TRUE,"GENERAL";"TAB4",#N/A,TRUE,"GENERAL";"TAB5",#N/A,TRUE,"GENERAL"}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_1" localSheetId="1" hidden="1">{"TAB1",#N/A,TRUE,"GENERAL";"TAB2",#N/A,TRUE,"GENERAL";"TAB3",#N/A,TRUE,"GENERAL";"TAB4",#N/A,TRUE,"GENERAL";"TAB5",#N/A,TRUE,"GENERAL"}</definedName>
    <definedName name="JHK_1" localSheetId="2" hidden="1">{"TAB1",#N/A,TRUE,"GENERAL";"TAB2",#N/A,TRUE,"GENERAL";"TAB3",#N/A,TRUE,"GENERAL";"TAB4",#N/A,TRUE,"GENERAL";"TAB5",#N/A,TRUE,"GENERAL"}</definedName>
    <definedName name="JHK_1" hidden="1">{"TAB1",#N/A,TRUE,"GENERAL";"TAB2",#N/A,TRUE,"GENERAL";"TAB3",#N/A,TRUE,"GENERAL";"TAB4",#N/A,TRUE,"GENERAL";"TAB5",#N/A,TRUE,"GENERAL"}</definedName>
    <definedName name="jhkgjkvf" localSheetId="1"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hkgjkvf_1" localSheetId="1" hidden="1">{"TAB1",#N/A,TRUE,"GENERAL";"TAB2",#N/A,TRUE,"GENERAL";"TAB3",#N/A,TRUE,"GENERAL";"TAB4",#N/A,TRUE,"GENERAL";"TAB5",#N/A,TRUE,"GENERAL"}</definedName>
    <definedName name="jhkgjkvf_1" localSheetId="2" hidden="1">{"TAB1",#N/A,TRUE,"GENERAL";"TAB2",#N/A,TRUE,"GENERAL";"TAB3",#N/A,TRUE,"GENERAL";"TAB4",#N/A,TRUE,"GENERAL";"TAB5",#N/A,TRUE,"GENERAL"}</definedName>
    <definedName name="jhkgjkvf_1" hidden="1">{"TAB1",#N/A,TRUE,"GENERAL";"TAB2",#N/A,TRUE,"GENERAL";"TAB3",#N/A,TRUE,"GENERAL";"TAB4",#N/A,TRUE,"GENERAL";"TAB5",#N/A,TRUE,"GENERAL"}</definedName>
    <definedName name="JHU">#REF!</definedName>
    <definedName name="jikj" localSheetId="1" hidden="1">{#N/A,#N/A,TRUE,"Stato Patrimoniale Civilistico";#N/A,#N/A,TRUE,"Conto Economico Civilistico";#N/A,#N/A,TRUE,"Riclassifica SP";#N/A,#N/A,TRUE,"Riclassifica CE";#N/A,#N/A,TRUE,"Indici di Bilancio";#N/A,#N/A,TRUE,"Composizione SP";#N/A,#N/A,TRUE,"Liquidità";#N/A,#N/A,TRUE,"Solidità";#N/A,#N/A,TRUE,"Redditività";#N/A,#N/A,TRUE,"Sviluppo"}</definedName>
    <definedName name="jikj" localSheetId="2" hidden="1">{#N/A,#N/A,TRUE,"Stato Patrimoniale Civilistico";#N/A,#N/A,TRUE,"Conto Economico Civilistico";#N/A,#N/A,TRUE,"Riclassifica SP";#N/A,#N/A,TRUE,"Riclassifica CE";#N/A,#N/A,TRUE,"Indici di Bilancio";#N/A,#N/A,TRUE,"Composizione SP";#N/A,#N/A,TRUE,"Liquidità";#N/A,#N/A,TRUE,"Solidità";#N/A,#N/A,TRUE,"Redditività";#N/A,#N/A,TRUE,"Sviluppo"}</definedName>
    <definedName name="jikj" hidden="1">{#N/A,#N/A,TRUE,"Stato Patrimoniale Civilistico";#N/A,#N/A,TRUE,"Conto Economico Civilistico";#N/A,#N/A,TRUE,"Riclassifica SP";#N/A,#N/A,TRUE,"Riclassifica CE";#N/A,#N/A,TRUE,"Indici di Bilancio";#N/A,#N/A,TRUE,"Composizione SP";#N/A,#N/A,TRUE,"Liquidità";#N/A,#N/A,TRUE,"Solidità";#N/A,#N/A,TRUE,"Redditività";#N/A,#N/A,TRUE,"Sviluppo"}</definedName>
    <definedName name="jikjo" localSheetId="1"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jikjo" localSheetId="2"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jikjo"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jj" localSheetId="1" hidden="1">{"via1",#N/A,TRUE,"general";"via2",#N/A,TRUE,"general";"via3",#N/A,TRUE,"general"}</definedName>
    <definedName name="jj" localSheetId="2" hidden="1">{"via1",#N/A,TRUE,"general";"via2",#N/A,TRUE,"general";"via3",#N/A,TRUE,"general"}</definedName>
    <definedName name="jj" hidden="1">{"via1",#N/A,TRUE,"general";"via2",#N/A,TRUE,"general";"via3",#N/A,TRUE,"general"}</definedName>
    <definedName name="jjfq" localSheetId="1" hidden="1">{"via1",#N/A,TRUE,"general";"via2",#N/A,TRUE,"general";"via3",#N/A,TRUE,"general"}</definedName>
    <definedName name="jjfq" localSheetId="2" hidden="1">{"via1",#N/A,TRUE,"general";"via2",#N/A,TRUE,"general";"via3",#N/A,TRUE,"general"}</definedName>
    <definedName name="jjfq" hidden="1">{"via1",#N/A,TRUE,"general";"via2",#N/A,TRUE,"general";"via3",#N/A,TRUE,"general"}</definedName>
    <definedName name="jjfq_1" localSheetId="1" hidden="1">{"via1",#N/A,TRUE,"general";"via2",#N/A,TRUE,"general";"via3",#N/A,TRUE,"general"}</definedName>
    <definedName name="jjfq_1" localSheetId="2" hidden="1">{"via1",#N/A,TRUE,"general";"via2",#N/A,TRUE,"general";"via3",#N/A,TRUE,"general"}</definedName>
    <definedName name="jjfq_1" hidden="1">{"via1",#N/A,TRUE,"general";"via2",#N/A,TRUE,"general";"via3",#N/A,TRUE,"general"}</definedName>
    <definedName name="jjj" localSheetId="1" hidden="1">{#N/A,#N/A,TRUE,"Stato Patrimoniale Civilistico";#N/A,#N/A,TRUE,"Conto Economico Civilistico";#N/A,#N/A,TRUE,"Riclassifica SP";#N/A,#N/A,TRUE,"Riclassifica CE";#N/A,#N/A,TRUE,"Indici di Bilancio";#N/A,#N/A,TRUE,"Composizione SP";#N/A,#N/A,TRUE,"Liquidità";#N/A,#N/A,TRUE,"Solidità";#N/A,#N/A,TRUE,"Redditività";#N/A,#N/A,TRUE,"Sviluppo"}</definedName>
    <definedName name="jjj" localSheetId="2" hidden="1">{#N/A,#N/A,TRUE,"Stato Patrimoniale Civilistico";#N/A,#N/A,TRUE,"Conto Economico Civilistico";#N/A,#N/A,TRUE,"Riclassifica SP";#N/A,#N/A,TRUE,"Riclassifica CE";#N/A,#N/A,TRUE,"Indici di Bilancio";#N/A,#N/A,TRUE,"Composizione SP";#N/A,#N/A,TRUE,"Liquidità";#N/A,#N/A,TRUE,"Solidità";#N/A,#N/A,TRUE,"Redditività";#N/A,#N/A,TRUE,"Sviluppo"}</definedName>
    <definedName name="JJJ" hidden="1">{#N/A,#N/A,FALSE,"Hoja1";#N/A,#N/A,FALSE,"Hoja2"}</definedName>
    <definedName name="jjjhjddfg" localSheetId="1" hidden="1">{"via1",#N/A,TRUE,"general";"via2",#N/A,TRUE,"general";"via3",#N/A,TRUE,"general"}</definedName>
    <definedName name="jjjhjddfg" localSheetId="2" hidden="1">{"via1",#N/A,TRUE,"general";"via2",#N/A,TRUE,"general";"via3",#N/A,TRUE,"general"}</definedName>
    <definedName name="jjjhjddfg" hidden="1">{"via1",#N/A,TRUE,"general";"via2",#N/A,TRUE,"general";"via3",#N/A,TRUE,"general"}</definedName>
    <definedName name="jjjhjddfg_1" localSheetId="1" hidden="1">{"via1",#N/A,TRUE,"general";"via2",#N/A,TRUE,"general";"via3",#N/A,TRUE,"general"}</definedName>
    <definedName name="jjjhjddfg_1" localSheetId="2" hidden="1">{"via1",#N/A,TRUE,"general";"via2",#N/A,TRUE,"general";"via3",#N/A,TRUE,"general"}</definedName>
    <definedName name="jjjhjddfg_1" hidden="1">{"via1",#N/A,TRUE,"general";"via2",#N/A,TRUE,"general";"via3",#N/A,TRUE,"general"}</definedName>
    <definedName name="jjjj">#REF!</definedName>
    <definedName name="jjjjj">'[37]Base Datos'!$B$1:$F$65536</definedName>
    <definedName name="jjjjju" localSheetId="1"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jjju_1" localSheetId="1" hidden="1">{"via1",#N/A,TRUE,"general";"via2",#N/A,TRUE,"general";"via3",#N/A,TRUE,"general"}</definedName>
    <definedName name="jjjjju_1" localSheetId="2" hidden="1">{"via1",#N/A,TRUE,"general";"via2",#N/A,TRUE,"general";"via3",#N/A,TRUE,"general"}</definedName>
    <definedName name="jjjjju_1" hidden="1">{"via1",#N/A,TRUE,"general";"via2",#N/A,TRUE,"general";"via3",#N/A,TRUE,"general"}</definedName>
    <definedName name="jjujujty" localSheetId="1" hidden="1">{"TAB1",#N/A,TRUE,"GENERAL";"TAB2",#N/A,TRUE,"GENERAL";"TAB3",#N/A,TRUE,"GENERAL";"TAB4",#N/A,TRUE,"GENERAL";"TAB5",#N/A,TRUE,"GENERAL"}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ujujty_1" localSheetId="1" hidden="1">{"TAB1",#N/A,TRUE,"GENERAL";"TAB2",#N/A,TRUE,"GENERAL";"TAB3",#N/A,TRUE,"GENERAL";"TAB4",#N/A,TRUE,"GENERAL";"TAB5",#N/A,TRUE,"GENERAL"}</definedName>
    <definedName name="jjujujty_1" localSheetId="2" hidden="1">{"TAB1",#N/A,TRUE,"GENERAL";"TAB2",#N/A,TRUE,"GENERAL";"TAB3",#N/A,TRUE,"GENERAL";"TAB4",#N/A,TRUE,"GENERAL";"TAB5",#N/A,TRUE,"GENERAL"}</definedName>
    <definedName name="jjujujty_1" hidden="1">{"TAB1",#N/A,TRUE,"GENERAL";"TAB2",#N/A,TRUE,"GENERAL";"TAB3",#N/A,TRUE,"GENERAL";"TAB4",#N/A,TRUE,"GENERAL";"TAB5",#N/A,TRUE,"GENERAL"}</definedName>
    <definedName name="jjyjy" localSheetId="1" hidden="1">{"via1",#N/A,TRUE,"general";"via2",#N/A,TRUE,"general";"via3",#N/A,TRUE,"general"}</definedName>
    <definedName name="jjyjy" localSheetId="2" hidden="1">{"via1",#N/A,TRUE,"general";"via2",#N/A,TRUE,"general";"via3",#N/A,TRUE,"general"}</definedName>
    <definedName name="jjyjy" hidden="1">{"via1",#N/A,TRUE,"general";"via2",#N/A,TRUE,"general";"via3",#N/A,TRUE,"general"}</definedName>
    <definedName name="jjyjy_1" localSheetId="1" hidden="1">{"via1",#N/A,TRUE,"general";"via2",#N/A,TRUE,"general";"via3",#N/A,TRUE,"general"}</definedName>
    <definedName name="jjyjy_1" localSheetId="2" hidden="1">{"via1",#N/A,TRUE,"general";"via2",#N/A,TRUE,"general";"via3",#N/A,TRUE,"general"}</definedName>
    <definedName name="jjyjy_1" hidden="1">{"via1",#N/A,TRUE,"general";"via2",#N/A,TRUE,"general";"via3",#N/A,TRUE,"general"}</definedName>
    <definedName name="JK">#REF!</definedName>
    <definedName name="jkk" localSheetId="1" hidden="1">{"TAB1",#N/A,TRUE,"GENERAL";"TAB2",#N/A,TRUE,"GENERAL";"TAB3",#N/A,TRUE,"GENERAL";"TAB4",#N/A,TRUE,"GENERAL";"TAB5",#N/A,TRUE,"GENERAL"}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k_1" localSheetId="1" hidden="1">{"TAB1",#N/A,TRUE,"GENERAL";"TAB2",#N/A,TRUE,"GENERAL";"TAB3",#N/A,TRUE,"GENERAL";"TAB4",#N/A,TRUE,"GENERAL";"TAB5",#N/A,TRUE,"GENERAL"}</definedName>
    <definedName name="jkk_1" localSheetId="2" hidden="1">{"TAB1",#N/A,TRUE,"GENERAL";"TAB2",#N/A,TRUE,"GENERAL";"TAB3",#N/A,TRUE,"GENERAL";"TAB4",#N/A,TRUE,"GENERAL";"TAB5",#N/A,TRUE,"GENERAL"}</definedName>
    <definedName name="jkk_1" hidden="1">{"TAB1",#N/A,TRUE,"GENERAL";"TAB2",#N/A,TRUE,"GENERAL";"TAB3",#N/A,TRUE,"GENERAL";"TAB4",#N/A,TRUE,"GENERAL";"TAB5",#N/A,TRUE,"GENERAL"}</definedName>
    <definedName name="jkl" localSheetId="1" hidden="1">{"TAB1",#N/A,TRUE,"GENERAL";"TAB2",#N/A,TRUE,"GENERAL";"TAB3",#N/A,TRUE,"GENERAL";"TAB4",#N/A,TRUE,"GENERAL";"TAB5",#N/A,TRUE,"GENERAL"}</definedName>
    <definedName name="jkl" localSheetId="2" hidden="1">{"TAB1",#N/A,TRUE,"GENERAL";"TAB2",#N/A,TRUE,"GENERAL";"TAB3",#N/A,TRUE,"GENERAL";"TAB4",#N/A,TRUE,"GENERAL";"TAB5",#N/A,TRUE,"GENERAL"}</definedName>
    <definedName name="jkl" hidden="1">{"TAB1",#N/A,TRUE,"GENERAL";"TAB2",#N/A,TRUE,"GENERAL";"TAB3",#N/A,TRUE,"GENERAL";"TAB4",#N/A,TRUE,"GENERAL";"TAB5",#N/A,TRUE,"GENERAL"}</definedName>
    <definedName name="jklj" hidden="1">#REF!</definedName>
    <definedName name="jn">#REF!</definedName>
    <definedName name="jñ">#REF!</definedName>
    <definedName name="jo">#REF!</definedName>
    <definedName name="JOHNNY">#N/A</definedName>
    <definedName name="JOIJOIJ">#REF!</definedName>
    <definedName name="JORNAL">#REF!</definedName>
    <definedName name="JRYJ" localSheetId="1" hidden="1">{"via1",#N/A,TRUE,"general";"via2",#N/A,TRUE,"general";"via3",#N/A,TRUE,"general"}</definedName>
    <definedName name="JRYJ" localSheetId="2" hidden="1">{"via1",#N/A,TRUE,"general";"via2",#N/A,TRUE,"general";"via3",#N/A,TRUE,"general"}</definedName>
    <definedName name="JRYJ" hidden="1">{"via1",#N/A,TRUE,"general";"via2",#N/A,TRUE,"general";"via3",#N/A,TRUE,"general"}</definedName>
    <definedName name="JRYJ_1" localSheetId="1" hidden="1">{"via1",#N/A,TRUE,"general";"via2",#N/A,TRUE,"general";"via3",#N/A,TRUE,"general"}</definedName>
    <definedName name="JRYJ_1" localSheetId="2" hidden="1">{"via1",#N/A,TRUE,"general";"via2",#N/A,TRUE,"general";"via3",#N/A,TRUE,"general"}</definedName>
    <definedName name="JRYJ_1" hidden="1">{"via1",#N/A,TRUE,"general";"via2",#N/A,TRUE,"general";"via3",#N/A,TRUE,"general"}</definedName>
    <definedName name="jt">#REF!</definedName>
    <definedName name="jtyj" localSheetId="1" hidden="1">{"TAB1",#N/A,TRUE,"GENERAL";"TAB2",#N/A,TRUE,"GENERAL";"TAB3",#N/A,TRUE,"GENERAL";"TAB4",#N/A,TRUE,"GENERAL";"TAB5",#N/A,TRUE,"GENERAL"}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j_1" localSheetId="1" hidden="1">{"TAB1",#N/A,TRUE,"GENERAL";"TAB2",#N/A,TRUE,"GENERAL";"TAB3",#N/A,TRUE,"GENERAL";"TAB4",#N/A,TRUE,"GENERAL";"TAB5",#N/A,TRUE,"GENERAL"}</definedName>
    <definedName name="jtyj_1" localSheetId="2" hidden="1">{"TAB1",#N/A,TRUE,"GENERAL";"TAB2",#N/A,TRUE,"GENERAL";"TAB3",#N/A,TRUE,"GENERAL";"TAB4",#N/A,TRUE,"GENERAL";"TAB5",#N/A,TRUE,"GENERAL"}</definedName>
    <definedName name="jtyj_1" hidden="1">{"TAB1",#N/A,TRUE,"GENERAL";"TAB2",#N/A,TRUE,"GENERAL";"TAB3",#N/A,TRUE,"GENERAL";"TAB4",#N/A,TRUE,"GENERAL";"TAB5",#N/A,TRUE,"GENERAL"}</definedName>
    <definedName name="jtyry" localSheetId="1"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tyry_1" localSheetId="1" hidden="1">{"TAB1",#N/A,TRUE,"GENERAL";"TAB2",#N/A,TRUE,"GENERAL";"TAB3",#N/A,TRUE,"GENERAL";"TAB4",#N/A,TRUE,"GENERAL";"TAB5",#N/A,TRUE,"GENERAL"}</definedName>
    <definedName name="jtyry_1" localSheetId="2" hidden="1">{"TAB1",#N/A,TRUE,"GENERAL";"TAB2",#N/A,TRUE,"GENERAL";"TAB3",#N/A,TRUE,"GENERAL";"TAB4",#N/A,TRUE,"GENERAL";"TAB5",#N/A,TRUE,"GENERAL"}</definedName>
    <definedName name="jtyry_1" hidden="1">{"TAB1",#N/A,TRUE,"GENERAL";"TAB2",#N/A,TRUE,"GENERAL";"TAB3",#N/A,TRUE,"GENERAL";"TAB4",#N/A,TRUE,"GENERAL";"TAB5",#N/A,TRUE,"GENERAL"}</definedName>
    <definedName name="JUEGO_INFANTIL_METALICO" localSheetId="1">#REF!</definedName>
    <definedName name="JUEGO_INFANTIL_METALICO" localSheetId="2">#REF!</definedName>
    <definedName name="JUEGO_INFANTIL_METALICO">#REF!</definedName>
    <definedName name="JUEGOS_BIOSALUDABLES" localSheetId="1">#REF!</definedName>
    <definedName name="JUEGOS_BIOSALUDABLES" localSheetId="2">#REF!</definedName>
    <definedName name="JUEGOS_BIOSALUDABLES">#REF!</definedName>
    <definedName name="jui">#REF!</definedName>
    <definedName name="juj" localSheetId="1" hidden="1">{"via1",#N/A,TRUE,"general";"via2",#N/A,TRUE,"general";"via3",#N/A,TRUE,"general"}</definedName>
    <definedName name="juj" localSheetId="2" hidden="1">{"via1",#N/A,TRUE,"general";"via2",#N/A,TRUE,"general";"via3",#N/A,TRUE,"general"}</definedName>
    <definedName name="juj" hidden="1">{"via1",#N/A,TRUE,"general";"via2",#N/A,TRUE,"general";"via3",#N/A,TRUE,"general"}</definedName>
    <definedName name="juj_1" localSheetId="1" hidden="1">{"via1",#N/A,TRUE,"general";"via2",#N/A,TRUE,"general";"via3",#N/A,TRUE,"general"}</definedName>
    <definedName name="juj_1" localSheetId="2" hidden="1">{"via1",#N/A,TRUE,"general";"via2",#N/A,TRUE,"general";"via3",#N/A,TRUE,"general"}</definedName>
    <definedName name="juj_1" hidden="1">{"via1",#N/A,TRUE,"general";"via2",#N/A,TRUE,"general";"via3",#N/A,TRUE,"general"}</definedName>
    <definedName name="jujcx" localSheetId="1"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cx_1" localSheetId="1" hidden="1">{"via1",#N/A,TRUE,"general";"via2",#N/A,TRUE,"general";"via3",#N/A,TRUE,"general"}</definedName>
    <definedName name="jujcx_1" localSheetId="2" hidden="1">{"via1",#N/A,TRUE,"general";"via2",#N/A,TRUE,"general";"via3",#N/A,TRUE,"general"}</definedName>
    <definedName name="jujcx_1" hidden="1">{"via1",#N/A,TRUE,"general";"via2",#N/A,TRUE,"general";"via3",#N/A,TRUE,"general"}</definedName>
    <definedName name="jujuj" localSheetId="1"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_1" localSheetId="1" hidden="1">{"via1",#N/A,TRUE,"general";"via2",#N/A,TRUE,"general";"via3",#N/A,TRUE,"general"}</definedName>
    <definedName name="jujuj_1" localSheetId="2" hidden="1">{"via1",#N/A,TRUE,"general";"via2",#N/A,TRUE,"general";"via3",#N/A,TRUE,"general"}</definedName>
    <definedName name="jujuj_1" hidden="1">{"via1",#N/A,TRUE,"general";"via2",#N/A,TRUE,"general";"via3",#N/A,TRUE,"general"}</definedName>
    <definedName name="jujujuju" localSheetId="1" hidden="1">{"TAB1",#N/A,TRUE,"GENERAL";"TAB2",#N/A,TRUE,"GENERAL";"TAB3",#N/A,TRUE,"GENERAL";"TAB4",#N/A,TRUE,"GENERAL";"TAB5",#N/A,TRUE,"GENERAL"}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jujuju_1" localSheetId="1" hidden="1">{"TAB1",#N/A,TRUE,"GENERAL";"TAB2",#N/A,TRUE,"GENERAL";"TAB3",#N/A,TRUE,"GENERAL";"TAB4",#N/A,TRUE,"GENERAL";"TAB5",#N/A,TRUE,"GENERAL"}</definedName>
    <definedName name="jujujuju_1" localSheetId="2" hidden="1">{"TAB1",#N/A,TRUE,"GENERAL";"TAB2",#N/A,TRUE,"GENERAL";"TAB3",#N/A,TRUE,"GENERAL";"TAB4",#N/A,TRUE,"GENERAL";"TAB5",#N/A,TRUE,"GENERAL"}</definedName>
    <definedName name="jujujuju_1" hidden="1">{"TAB1",#N/A,TRUE,"GENERAL";"TAB2",#N/A,TRUE,"GENERAL";"TAB3",#N/A,TRUE,"GENERAL";"TAB4",#N/A,TRUE,"GENERAL";"TAB5",#N/A,TRUE,"GENERAL"}</definedName>
    <definedName name="jun">#REF!</definedName>
    <definedName name="juuuhb" localSheetId="1"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uuuhb_1" localSheetId="1" hidden="1">{"TAB1",#N/A,TRUE,"GENERAL";"TAB2",#N/A,TRUE,"GENERAL";"TAB3",#N/A,TRUE,"GENERAL";"TAB4",#N/A,TRUE,"GENERAL";"TAB5",#N/A,TRUE,"GENERAL"}</definedName>
    <definedName name="juuuhb_1" localSheetId="2" hidden="1">{"TAB1",#N/A,TRUE,"GENERAL";"TAB2",#N/A,TRUE,"GENERAL";"TAB3",#N/A,TRUE,"GENERAL";"TAB4",#N/A,TRUE,"GENERAL";"TAB5",#N/A,TRUE,"GENERAL"}</definedName>
    <definedName name="juuuhb_1" hidden="1">{"TAB1",#N/A,TRUE,"GENERAL";"TAB2",#N/A,TRUE,"GENERAL";"TAB3",#N/A,TRUE,"GENERAL";"TAB4",#N/A,TRUE,"GENERAL";"TAB5",#N/A,TRUE,"GENERAL"}</definedName>
    <definedName name="juy">#REF!</definedName>
    <definedName name="jvv" localSheetId="1">#REF!</definedName>
    <definedName name="jvv" localSheetId="2">#REF!</definedName>
    <definedName name="jvv">#REF!</definedName>
    <definedName name="jyjt7" localSheetId="1" hidden="1">{"via1",#N/A,TRUE,"general";"via2",#N/A,TRUE,"general";"via3",#N/A,TRUE,"general"}</definedName>
    <definedName name="jyjt7" localSheetId="2" hidden="1">{"via1",#N/A,TRUE,"general";"via2",#N/A,TRUE,"general";"via3",#N/A,TRUE,"general"}</definedName>
    <definedName name="jyjt7" hidden="1">{"via1",#N/A,TRUE,"general";"via2",#N/A,TRUE,"general";"via3",#N/A,TRUE,"general"}</definedName>
    <definedName name="jyjt7_1" localSheetId="1" hidden="1">{"via1",#N/A,TRUE,"general";"via2",#N/A,TRUE,"general";"via3",#N/A,TRUE,"general"}</definedName>
    <definedName name="jyjt7_1" localSheetId="2" hidden="1">{"via1",#N/A,TRUE,"general";"via2",#N/A,TRUE,"general";"via3",#N/A,TRUE,"general"}</definedName>
    <definedName name="jyjt7_1" hidden="1">{"via1",#N/A,TRUE,"general";"via2",#N/A,TRUE,"general";"via3",#N/A,TRUE,"general"}</definedName>
    <definedName name="jyt" localSheetId="1"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_1" localSheetId="1" hidden="1">{"via1",#N/A,TRUE,"general";"via2",#N/A,TRUE,"general";"via3",#N/A,TRUE,"general"}</definedName>
    <definedName name="jyt_1" localSheetId="2" hidden="1">{"via1",#N/A,TRUE,"general";"via2",#N/A,TRUE,"general";"via3",#N/A,TRUE,"general"}</definedName>
    <definedName name="jyt_1" hidden="1">{"via1",#N/A,TRUE,"general";"via2",#N/A,TRUE,"general";"via3",#N/A,TRUE,"general"}</definedName>
    <definedName name="jytj" localSheetId="1"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tj_1" localSheetId="1" hidden="1">{"via1",#N/A,TRUE,"general";"via2",#N/A,TRUE,"general";"via3",#N/A,TRUE,"general"}</definedName>
    <definedName name="jytj_1" localSheetId="2" hidden="1">{"via1",#N/A,TRUE,"general";"via2",#N/A,TRUE,"general";"via3",#N/A,TRUE,"general"}</definedName>
    <definedName name="jytj_1" hidden="1">{"via1",#N/A,TRUE,"general";"via2",#N/A,TRUE,"general";"via3",#N/A,TRUE,"general"}</definedName>
    <definedName name="jyuju" localSheetId="1"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u_1" localSheetId="1" hidden="1">{"via1",#N/A,TRUE,"general";"via2",#N/A,TRUE,"general";"via3",#N/A,TRUE,"general"}</definedName>
    <definedName name="jyuju_1" localSheetId="2" hidden="1">{"via1",#N/A,TRUE,"general";"via2",#N/A,TRUE,"general";"via3",#N/A,TRUE,"general"}</definedName>
    <definedName name="jyuju_1" hidden="1">{"via1",#N/A,TRUE,"general";"via2",#N/A,TRUE,"general";"via3",#N/A,TRUE,"general"}</definedName>
    <definedName name="jyujyuj" localSheetId="1"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jyujyuj_1" localSheetId="1" hidden="1">{"via1",#N/A,TRUE,"general";"via2",#N/A,TRUE,"general";"via3",#N/A,TRUE,"general"}</definedName>
    <definedName name="jyujyuj_1" localSheetId="2" hidden="1">{"via1",#N/A,TRUE,"general";"via2",#N/A,TRUE,"general";"via3",#N/A,TRUE,"general"}</definedName>
    <definedName name="jyujyuj_1" hidden="1">{"via1",#N/A,TRUE,"general";"via2",#N/A,TRUE,"general";"via3",#N/A,TRUE,"general"}</definedName>
    <definedName name="k">#REF!</definedName>
    <definedName name="K0F1" localSheetId="1">#REF!</definedName>
    <definedName name="K0F1" localSheetId="2">#REF!</definedName>
    <definedName name="K0F1">#REF!</definedName>
    <definedName name="K0F2" localSheetId="1">#REF!</definedName>
    <definedName name="K0F2" localSheetId="2">#REF!</definedName>
    <definedName name="K0F2">#REF!</definedName>
    <definedName name="K10ALO" localSheetId="1">#REF!</definedName>
    <definedName name="K10ALO" localSheetId="2">#REF!</definedName>
    <definedName name="K10ALO">#REF!</definedName>
    <definedName name="K11ALO" localSheetId="1">#REF!</definedName>
    <definedName name="K11ALO" localSheetId="2">#REF!</definedName>
    <definedName name="K11ALO">#REF!</definedName>
    <definedName name="K1F1" localSheetId="1">#REF!</definedName>
    <definedName name="K1F1" localSheetId="2">#REF!</definedName>
    <definedName name="K1F1">#REF!</definedName>
    <definedName name="K1F2" localSheetId="1">#REF!</definedName>
    <definedName name="K1F2" localSheetId="2">#REF!</definedName>
    <definedName name="K1F2">#REF!</definedName>
    <definedName name="K2F1" localSheetId="1">#REF!</definedName>
    <definedName name="K2F1" localSheetId="2">#REF!</definedName>
    <definedName name="K2F1">#REF!</definedName>
    <definedName name="K2F2" localSheetId="1">#REF!</definedName>
    <definedName name="K2F2" localSheetId="2">#REF!</definedName>
    <definedName name="K2F2">#REF!</definedName>
    <definedName name="K3F1" localSheetId="1">#REF!</definedName>
    <definedName name="K3F1" localSheetId="2">#REF!</definedName>
    <definedName name="K3F1">#REF!</definedName>
    <definedName name="K3F2" localSheetId="1">#REF!</definedName>
    <definedName name="K3F2" localSheetId="2">#REF!</definedName>
    <definedName name="K3F2">#REF!</definedName>
    <definedName name="K4F1" localSheetId="1">#REF!</definedName>
    <definedName name="K4F1" localSheetId="2">#REF!</definedName>
    <definedName name="K4F1">#REF!</definedName>
    <definedName name="K4F2" localSheetId="1">#REF!</definedName>
    <definedName name="K4F2" localSheetId="2">#REF!</definedName>
    <definedName name="K4F2">#REF!</definedName>
    <definedName name="K5F1" localSheetId="1">#REF!</definedName>
    <definedName name="K5F1" localSheetId="2">#REF!</definedName>
    <definedName name="K5F1">#REF!</definedName>
    <definedName name="K5F2" localSheetId="1">#REF!</definedName>
    <definedName name="K5F2" localSheetId="2">#REF!</definedName>
    <definedName name="K5F2">#REF!</definedName>
    <definedName name="K6F1" localSheetId="1">#REF!</definedName>
    <definedName name="K6F1" localSheetId="2">#REF!</definedName>
    <definedName name="K6F1">#REF!</definedName>
    <definedName name="K6F2" localSheetId="1">#REF!</definedName>
    <definedName name="K6F2" localSheetId="2">#REF!</definedName>
    <definedName name="K6F2">#REF!</definedName>
    <definedName name="K7F1" localSheetId="1">#REF!</definedName>
    <definedName name="K7F1" localSheetId="2">#REF!</definedName>
    <definedName name="K7F1">#REF!</definedName>
    <definedName name="K7F2" localSheetId="1">#REF!</definedName>
    <definedName name="K7F2" localSheetId="2">#REF!</definedName>
    <definedName name="K7F2">#REF!</definedName>
    <definedName name="K8ALO" localSheetId="1">#REF!</definedName>
    <definedName name="K8ALO" localSheetId="2">#REF!</definedName>
    <definedName name="K8ALO">#REF!</definedName>
    <definedName name="K8F1" localSheetId="1">#REF!</definedName>
    <definedName name="K8F1" localSheetId="2">#REF!</definedName>
    <definedName name="K8F1">#REF!</definedName>
    <definedName name="K8F2" localSheetId="1">#REF!</definedName>
    <definedName name="K8F2" localSheetId="2">#REF!</definedName>
    <definedName name="K8F2">#REF!</definedName>
    <definedName name="K9ALO" localSheetId="1">#REF!</definedName>
    <definedName name="K9ALO" localSheetId="2">#REF!</definedName>
    <definedName name="K9ALO">#REF!</definedName>
    <definedName name="kdmfm" localSheetId="1" hidden="1">#REF!</definedName>
    <definedName name="kdmfm" localSheetId="2" hidden="1">#REF!</definedName>
    <definedName name="kdmfm" hidden="1">#REF!</definedName>
    <definedName name="kf" localSheetId="1">#REF!</definedName>
    <definedName name="kf" localSheetId="2">#REF!</definedName>
    <definedName name="kf">#REF!</definedName>
    <definedName name="kh" localSheetId="1">#REF!</definedName>
    <definedName name="kh" localSheetId="2">#REF!</definedName>
    <definedName name="kh">#REF!</definedName>
    <definedName name="KHGGH" localSheetId="1" hidden="1">{"via1",#N/A,TRUE,"general";"via2",#N/A,TRUE,"general";"via3",#N/A,TRUE,"general"}</definedName>
    <definedName name="KHGGH" localSheetId="2" hidden="1">{"via1",#N/A,TRUE,"general";"via2",#N/A,TRUE,"general";"via3",#N/A,TRUE,"general"}</definedName>
    <definedName name="KHGGH" hidden="1">{"via1",#N/A,TRUE,"general";"via2",#N/A,TRUE,"general";"via3",#N/A,TRUE,"general"}</definedName>
    <definedName name="KHGGH_1" localSheetId="1" hidden="1">{"via1",#N/A,TRUE,"general";"via2",#N/A,TRUE,"general";"via3",#N/A,TRUE,"general"}</definedName>
    <definedName name="KHGGH_1" localSheetId="2" hidden="1">{"via1",#N/A,TRUE,"general";"via2",#N/A,TRUE,"general";"via3",#N/A,TRUE,"general"}</definedName>
    <definedName name="KHGGH_1" hidden="1">{"via1",#N/A,TRUE,"general";"via2",#N/A,TRUE,"general";"via3",#N/A,TRUE,"general"}</definedName>
    <definedName name="khjk7" localSheetId="1" hidden="1">{"TAB1",#N/A,TRUE,"GENERAL";"TAB2",#N/A,TRUE,"GENERAL";"TAB3",#N/A,TRUE,"GENERAL";"TAB4",#N/A,TRUE,"GENERAL";"TAB5",#N/A,TRUE,"GENERAL"}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hjk7_1" localSheetId="1" hidden="1">{"TAB1",#N/A,TRUE,"GENERAL";"TAB2",#N/A,TRUE,"GENERAL";"TAB3",#N/A,TRUE,"GENERAL";"TAB4",#N/A,TRUE,"GENERAL";"TAB5",#N/A,TRUE,"GENERAL"}</definedName>
    <definedName name="khjk7_1" localSheetId="2" hidden="1">{"TAB1",#N/A,TRUE,"GENERAL";"TAB2",#N/A,TRUE,"GENERAL";"TAB3",#N/A,TRUE,"GENERAL";"TAB4",#N/A,TRUE,"GENERAL";"TAB5",#N/A,TRUE,"GENERAL"}</definedName>
    <definedName name="khjk7_1" hidden="1">{"TAB1",#N/A,TRUE,"GENERAL";"TAB2",#N/A,TRUE,"GENERAL";"TAB3",#N/A,TRUE,"GENERAL";"TAB4",#N/A,TRUE,"GENERAL";"TAB5",#N/A,TRUE,"GENERAL"}</definedName>
    <definedName name="kikik" localSheetId="1" hidden="1">{"via1",#N/A,TRUE,"general";"via2",#N/A,TRUE,"general";"via3",#N/A,TRUE,"general"}</definedName>
    <definedName name="kikik" localSheetId="2" hidden="1">{"via1",#N/A,TRUE,"general";"via2",#N/A,TRUE,"general";"via3",#N/A,TRUE,"general"}</definedName>
    <definedName name="kikik" hidden="1">{"via1",#N/A,TRUE,"general";"via2",#N/A,TRUE,"general";"via3",#N/A,TRUE,"general"}</definedName>
    <definedName name="kikik_1" localSheetId="1" hidden="1">{"via1",#N/A,TRUE,"general";"via2",#N/A,TRUE,"general";"via3",#N/A,TRUE,"general"}</definedName>
    <definedName name="kikik_1" localSheetId="2" hidden="1">{"via1",#N/A,TRUE,"general";"via2",#N/A,TRUE,"general";"via3",#N/A,TRUE,"general"}</definedName>
    <definedName name="kikik_1" hidden="1">{"via1",#N/A,TRUE,"general";"via2",#N/A,TRUE,"general";"via3",#N/A,TRUE,"general"}</definedName>
    <definedName name="kio">#REF!</definedName>
    <definedName name="kip">#REF!</definedName>
    <definedName name="kj" localSheetId="1">#REF!</definedName>
    <definedName name="kj" localSheetId="2">#REF!</definedName>
    <definedName name="kj">#REF!</definedName>
    <definedName name="KJH">#REF!</definedName>
    <definedName name="kjhkd" localSheetId="1" hidden="1">{"via1",#N/A,TRUE,"general";"via2",#N/A,TRUE,"general";"via3",#N/A,TRUE,"general"}</definedName>
    <definedName name="kjhkd" localSheetId="2" hidden="1">{"via1",#N/A,TRUE,"general";"via2",#N/A,TRUE,"general";"via3",#N/A,TRUE,"general"}</definedName>
    <definedName name="kjhkd" hidden="1">{"via1",#N/A,TRUE,"general";"via2",#N/A,TRUE,"general";"via3",#N/A,TRUE,"general"}</definedName>
    <definedName name="kjhkd_1" localSheetId="1" hidden="1">{"via1",#N/A,TRUE,"general";"via2",#N/A,TRUE,"general";"via3",#N/A,TRUE,"general"}</definedName>
    <definedName name="kjhkd_1" localSheetId="2" hidden="1">{"via1",#N/A,TRUE,"general";"via2",#N/A,TRUE,"general";"via3",#N/A,TRUE,"general"}</definedName>
    <definedName name="kjhkd_1" hidden="1">{"via1",#N/A,TRUE,"general";"via2",#N/A,TRUE,"general";"via3",#N/A,TRUE,"general"}</definedName>
    <definedName name="KJHKJHJK">#REF!</definedName>
    <definedName name="kjj" localSheetId="1">#REF!</definedName>
    <definedName name="kjj" localSheetId="2">#REF!</definedName>
    <definedName name="kjj">#REF!</definedName>
    <definedName name="kjk" localSheetId="1" hidden="1">{"via1",#N/A,TRUE,"general";"via2",#N/A,TRUE,"general";"via3",#N/A,TRUE,"general"}</definedName>
    <definedName name="kjk" localSheetId="2" hidden="1">{"via1",#N/A,TRUE,"general";"via2",#N/A,TRUE,"general";"via3",#N/A,TRUE,"general"}</definedName>
    <definedName name="kjk" hidden="1">{"via1",#N/A,TRUE,"general";"via2",#N/A,TRUE,"general";"via3",#N/A,TRUE,"general"}</definedName>
    <definedName name="kjk_1" localSheetId="1" hidden="1">{"via1",#N/A,TRUE,"general";"via2",#N/A,TRUE,"general";"via3",#N/A,TRUE,"general"}</definedName>
    <definedName name="kjk_1" localSheetId="2" hidden="1">{"via1",#N/A,TRUE,"general";"via2",#N/A,TRUE,"general";"via3",#N/A,TRUE,"general"}</definedName>
    <definedName name="kjk_1" hidden="1">{"via1",#N/A,TRUE,"general";"via2",#N/A,TRUE,"general";"via3",#N/A,TRUE,"general"}</definedName>
    <definedName name="kjtrkjr" localSheetId="1"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jtrkjr_1" localSheetId="1" hidden="1">{"via1",#N/A,TRUE,"general";"via2",#N/A,TRUE,"general";"via3",#N/A,TRUE,"general"}</definedName>
    <definedName name="kjtrkjr_1" localSheetId="2" hidden="1">{"via1",#N/A,TRUE,"general";"via2",#N/A,TRUE,"general";"via3",#N/A,TRUE,"general"}</definedName>
    <definedName name="kjtrkjr_1" hidden="1">{"via1",#N/A,TRUE,"general";"via2",#N/A,TRUE,"general";"via3",#N/A,TRUE,"general"}</definedName>
    <definedName name="KK" localSheetId="1" hidden="1">#REF!</definedName>
    <definedName name="KK" localSheetId="2" hidden="1">#REF!</definedName>
    <definedName name="KK" hidden="1">#REF!</definedName>
    <definedName name="kkk">#REF!</definedName>
    <definedName name="KKKK">[108]APU!$A:$H</definedName>
    <definedName name="kkkki" localSheetId="1" hidden="1">{"via1",#N/A,TRUE,"general";"via2",#N/A,TRUE,"general";"via3",#N/A,TRUE,"general"}</definedName>
    <definedName name="kkkki" localSheetId="2" hidden="1">{"via1",#N/A,TRUE,"general";"via2",#N/A,TRUE,"general";"via3",#N/A,TRUE,"general"}</definedName>
    <definedName name="kkkki" hidden="1">{"via1",#N/A,TRUE,"general";"via2",#N/A,TRUE,"general";"via3",#N/A,TRUE,"general"}</definedName>
    <definedName name="kkkki_1" localSheetId="1" hidden="1">{"via1",#N/A,TRUE,"general";"via2",#N/A,TRUE,"general";"via3",#N/A,TRUE,"general"}</definedName>
    <definedName name="kkkki_1" localSheetId="2" hidden="1">{"via1",#N/A,TRUE,"general";"via2",#N/A,TRUE,"general";"via3",#N/A,TRUE,"general"}</definedName>
    <definedName name="kkkki_1" hidden="1">{"via1",#N/A,TRUE,"general";"via2",#N/A,TRUE,"general";"via3",#N/A,TRUE,"general"}</definedName>
    <definedName name="kkkkk">#REF!</definedName>
    <definedName name="kkkkkki" localSheetId="1" hidden="1">{"TAB1",#N/A,TRUE,"GENERAL";"TAB2",#N/A,TRUE,"GENERAL";"TAB3",#N/A,TRUE,"GENERAL";"TAB4",#N/A,TRUE,"GENERAL";"TAB5",#N/A,TRUE,"GENERAL"}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kkkkki_1" localSheetId="1" hidden="1">{"TAB1",#N/A,TRUE,"GENERAL";"TAB2",#N/A,TRUE,"GENERAL";"TAB3",#N/A,TRUE,"GENERAL";"TAB4",#N/A,TRUE,"GENERAL";"TAB5",#N/A,TRUE,"GENERAL"}</definedName>
    <definedName name="kkkkkki_1" localSheetId="2" hidden="1">{"TAB1",#N/A,TRUE,"GENERAL";"TAB2",#N/A,TRUE,"GENERAL";"TAB3",#N/A,TRUE,"GENERAL";"TAB4",#N/A,TRUE,"GENERAL";"TAB5",#N/A,TRUE,"GENERAL"}</definedName>
    <definedName name="kkkkkki_1" hidden="1">{"TAB1",#N/A,TRUE,"GENERAL";"TAB2",#N/A,TRUE,"GENERAL";"TAB3",#N/A,TRUE,"GENERAL";"TAB4",#N/A,TRUE,"GENERAL";"TAB5",#N/A,TRUE,"GENERAL"}</definedName>
    <definedName name="kl">#N/A</definedName>
    <definedName name="KLJKLMDS">[11]Sábana!#REF!</definedName>
    <definedName name="klklk" localSheetId="1">#REF!</definedName>
    <definedName name="klklk" localSheetId="2">#REF!</definedName>
    <definedName name="klklk">#REF!</definedName>
    <definedName name="km" localSheetId="1">#REF!</definedName>
    <definedName name="km" localSheetId="2">#REF!</definedName>
    <definedName name="km">#REF!</definedName>
    <definedName name="kñy">#REF!</definedName>
    <definedName name="KO" localSheetId="1" hidden="1">#REF!</definedName>
    <definedName name="KO" localSheetId="2" hidden="1">#REF!</definedName>
    <definedName name="KO" hidden="1">#REF!</definedName>
    <definedName name="krtrk" localSheetId="1" hidden="1">{"via1",#N/A,TRUE,"general";"via2",#N/A,TRUE,"general";"via3",#N/A,TRUE,"general"}</definedName>
    <definedName name="krtrk" localSheetId="2" hidden="1">{"via1",#N/A,TRUE,"general";"via2",#N/A,TRUE,"general";"via3",#N/A,TRUE,"general"}</definedName>
    <definedName name="krtrk" hidden="1">{"via1",#N/A,TRUE,"general";"via2",#N/A,TRUE,"general";"via3",#N/A,TRUE,"general"}</definedName>
    <definedName name="krtrk_1" localSheetId="1" hidden="1">{"via1",#N/A,TRUE,"general";"via2",#N/A,TRUE,"general";"via3",#N/A,TRUE,"general"}</definedName>
    <definedName name="krtrk_1" localSheetId="2" hidden="1">{"via1",#N/A,TRUE,"general";"via2",#N/A,TRUE,"general";"via3",#N/A,TRUE,"general"}</definedName>
    <definedName name="krtrk_1" hidden="1">{"via1",#N/A,TRUE,"general";"via2",#N/A,TRUE,"general";"via3",#N/A,TRUE,"general"}</definedName>
    <definedName name="ks" localSheetId="1">#REF!</definedName>
    <definedName name="ks" localSheetId="2">#REF!</definedName>
    <definedName name="ks">#REF!</definedName>
    <definedName name="ksogtk" localSheetId="1">#REF!</definedName>
    <definedName name="ksogtk" localSheetId="2">#REF!</definedName>
    <definedName name="ksogtk">#REF!</definedName>
    <definedName name="kuh">#REF!</definedName>
    <definedName name="kuy">#REF!</definedName>
    <definedName name="kuyhgbe" localSheetId="1">#REF!</definedName>
    <definedName name="kuyhgbe" localSheetId="2">#REF!</definedName>
    <definedName name="kuyhgbe">#REF!</definedName>
    <definedName name="KVAT">#REF!</definedName>
    <definedName name="KVAUS">#REF!</definedName>
    <definedName name="kyr" localSheetId="1" hidden="1">{"TAB1",#N/A,TRUE,"GENERAL";"TAB2",#N/A,TRUE,"GENERAL";"TAB3",#N/A,TRUE,"GENERAL";"TAB4",#N/A,TRUE,"GENERAL";"TAB5",#N/A,TRUE,"GENERAL"}</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kyr_1" localSheetId="1" hidden="1">{"TAB1",#N/A,TRUE,"GENERAL";"TAB2",#N/A,TRUE,"GENERAL";"TAB3",#N/A,TRUE,"GENERAL";"TAB4",#N/A,TRUE,"GENERAL";"TAB5",#N/A,TRUE,"GENERAL"}</definedName>
    <definedName name="kyr_1" localSheetId="2" hidden="1">{"TAB1",#N/A,TRUE,"GENERAL";"TAB2",#N/A,TRUE,"GENERAL";"TAB3",#N/A,TRUE,"GENERAL";"TAB4",#N/A,TRUE,"GENERAL";"TAB5",#N/A,TRUE,"GENERAL"}</definedName>
    <definedName name="kyr_1" hidden="1">{"TAB1",#N/A,TRUE,"GENERAL";"TAB2",#N/A,TRUE,"GENERAL";"TAB3",#N/A,TRUE,"GENERAL";"TAB4",#N/A,TRUE,"GENERAL";"TAB5",#N/A,TRUE,"GENERAL"}</definedName>
    <definedName name="L" localSheetId="1">#REF!</definedName>
    <definedName name="L" localSheetId="2">#REF!</definedName>
    <definedName name="L">#REF!</definedName>
    <definedName name="L.CARCAMO">#REF!</definedName>
    <definedName name="L.CIL">#REF!</definedName>
    <definedName name="L.EXC">#REF!</definedName>
    <definedName name="L.TRAMO">#REF!</definedName>
    <definedName name="L_">#REF!</definedName>
    <definedName name="L_EXC">#REF!</definedName>
    <definedName name="L_TRAMO">#REF!</definedName>
    <definedName name="L_TUB">#REF!</definedName>
    <definedName name="La" localSheetId="1">#REF!</definedName>
    <definedName name="La" localSheetId="2">#REF!</definedName>
    <definedName name="La">#REF!</definedName>
    <definedName name="LAD">[2]CONS!$E$30</definedName>
    <definedName name="ladrillo">#REF!</definedName>
    <definedName name="ladrillo_adobón">#REF!</definedName>
    <definedName name="LADRILLO_COMUN" localSheetId="1">#REF!</definedName>
    <definedName name="LADRILLO_COMUN" localSheetId="2">#REF!</definedName>
    <definedName name="LADRILLO_COMUN">#REF!</definedName>
    <definedName name="LADRILLO_COMUN_A_LA_VISTA" localSheetId="1">#REF!</definedName>
    <definedName name="LADRILLO_COMUN_A_LA_VISTA" localSheetId="2">#REF!</definedName>
    <definedName name="LADRILLO_COMUN_A_LA_VISTA">#REF!</definedName>
    <definedName name="ladrillo_cuadrilongo">#REF!</definedName>
    <definedName name="ladrillo_farol">#REF!</definedName>
    <definedName name="LADRILLO_MACISO_TOLETE" localSheetId="1">#REF!</definedName>
    <definedName name="LADRILLO_MACISO_TOLETE" localSheetId="2">#REF!</definedName>
    <definedName name="LADRILLO_MACISO_TOLETE">#REF!</definedName>
    <definedName name="LADRILLOCOMUN" localSheetId="1">#REF!</definedName>
    <definedName name="LADRILLOCOMUN" localSheetId="2">#REF!</definedName>
    <definedName name="LADRILLOCOMUN">#REF!</definedName>
    <definedName name="LAF" localSheetId="1">#REF!</definedName>
    <definedName name="LAF" localSheetId="2">#REF!</definedName>
    <definedName name="LAF">#REF!</definedName>
    <definedName name="lame" localSheetId="1" hidden="1">#REF!</definedName>
    <definedName name="lame" localSheetId="2" hidden="1">#REF!</definedName>
    <definedName name="lame" hidden="1">#REF!</definedName>
    <definedName name="LAMINA_CAL_18" localSheetId="1">#REF!</definedName>
    <definedName name="LAMINA_CAL_18" localSheetId="2">#REF!</definedName>
    <definedName name="LAMINA_CAL_18">#REF!</definedName>
    <definedName name="LAMINA_METALDECK_CAL_22" localSheetId="1">#REF!</definedName>
    <definedName name="LAMINA_METALDECK_CAL_22" localSheetId="2">#REF!</definedName>
    <definedName name="LAMINA_METALDECK_CAL_22">#REF!</definedName>
    <definedName name="Lampara_de_Sodio" localSheetId="1">#REF!</definedName>
    <definedName name="Lampara_de_Sodio" localSheetId="2">#REF!</definedName>
    <definedName name="Lampara_de_Sodio">#REF!</definedName>
    <definedName name="LAMPARA_DECORATIVA" localSheetId="1">#REF!</definedName>
    <definedName name="LAMPARA_DECORATIVA" localSheetId="2">#REF!</definedName>
    <definedName name="LAMPARA_DECORATIVA">#REF!</definedName>
    <definedName name="LAMPARA_FLUORESCENTE_2X39" localSheetId="1">#REF!</definedName>
    <definedName name="LAMPARA_FLUORESCENTE_2X39" localSheetId="2">#REF!</definedName>
    <definedName name="LAMPARA_FLUORESCENTE_2X39">#REF!</definedName>
    <definedName name="lampara_fluorescente_96_200" localSheetId="1">#REF!</definedName>
    <definedName name="lampara_fluorescente_96_200" localSheetId="2">#REF!</definedName>
    <definedName name="lampara_fluorescente_96_200">#REF!</definedName>
    <definedName name="LAMPARA_METAL_HIDE_400_WTS_LUZ_BLANCA_CON_ARRANCADORES_Y_BALASTO_A_220VAC" localSheetId="1">#REF!</definedName>
    <definedName name="LAMPARA_METAL_HIDE_400_WTS_LUZ_BLANCA_CON_ARRANCADORES_Y_BALASTO_A_220VAC" localSheetId="2">#REF!</definedName>
    <definedName name="LAMPARA_METAL_HIDE_400_WTS_LUZ_BLANCA_CON_ARRANCADORES_Y_BALASTO_A_220VAC">#REF!</definedName>
    <definedName name="LAMPARAFLUOR" localSheetId="1">#REF!</definedName>
    <definedName name="LAMPARAFLUOR" localSheetId="2">#REF!</definedName>
    <definedName name="LAMPARAFLUOR">#REF!</definedName>
    <definedName name="LANODO" localSheetId="1">#REF!</definedName>
    <definedName name="LANODO" localSheetId="2">#REF!</definedName>
    <definedName name="LANODO">#REF!</definedName>
    <definedName name="LANODOFT" localSheetId="1">#REF!</definedName>
    <definedName name="LANODOFT" localSheetId="2">#REF!</definedName>
    <definedName name="LANODOFT">#REF!</definedName>
    <definedName name="Largueros_0_1_0_2_3" localSheetId="1">#REF!</definedName>
    <definedName name="Largueros_0_1_0_2_3" localSheetId="2">#REF!</definedName>
    <definedName name="Largueros_0_1_0_2_3">#REF!</definedName>
    <definedName name="LARGUILLO"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Last_Row">#N/A</definedName>
    <definedName name="lavamanos" localSheetId="1">#REF!</definedName>
    <definedName name="lavamanos" localSheetId="2">#REF!</definedName>
    <definedName name="lavamanos">#REF!</definedName>
    <definedName name="lavamanos1">#REF!</definedName>
    <definedName name="lavaplatos" localSheetId="1">#REF!</definedName>
    <definedName name="lavaplatos" localSheetId="2">#REF!</definedName>
    <definedName name="lavaplatos">#REF!</definedName>
    <definedName name="Lavaplatos_Acero_Inoxidable" localSheetId="1">#REF!</definedName>
    <definedName name="Lavaplatos_Acero_Inoxidable" localSheetId="2">#REF!</definedName>
    <definedName name="Lavaplatos_Acero_Inoxidable">#REF!</definedName>
    <definedName name="lavaplatos1">#REF!</definedName>
    <definedName name="Lb" localSheetId="1">#REF!</definedName>
    <definedName name="Lb" localSheetId="2">#REF!</definedName>
    <definedName name="Lb">#REF!</definedName>
    <definedName name="Ld" localSheetId="1">#REF!</definedName>
    <definedName name="Ld" localSheetId="2">#REF!</definedName>
    <definedName name="Ld">#REF!</definedName>
    <definedName name="Le" localSheetId="1">#REF!</definedName>
    <definedName name="Le" localSheetId="2">#REF!</definedName>
    <definedName name="Le">#REF!</definedName>
    <definedName name="Left_Header" hidden="1">#REF!</definedName>
    <definedName name="leña">#REF!</definedName>
    <definedName name="LETRAS1">#REF!</definedName>
    <definedName name="lev0.1" localSheetId="1">#REF!</definedName>
    <definedName name="lev0.1" localSheetId="2">#REF!</definedName>
    <definedName name="lev0.1">#REF!</definedName>
    <definedName name="Lf" localSheetId="1">#REF!</definedName>
    <definedName name="Lf" localSheetId="2">#REF!</definedName>
    <definedName name="Lf">#REF!</definedName>
    <definedName name="Lh" localSheetId="1">#REF!</definedName>
    <definedName name="Lh" localSheetId="2">#REF!</definedName>
    <definedName name="Lh">#REF!</definedName>
    <definedName name="LHJLJLÑ">#REF!</definedName>
    <definedName name="Li" localSheetId="1">#REF!</definedName>
    <definedName name="Li" localSheetId="2">#REF!</definedName>
    <definedName name="Li">#REF!</definedName>
    <definedName name="Libro1_Hoja1_Lista" localSheetId="1">#REF!</definedName>
    <definedName name="Libro1_Hoja1_Lista" localSheetId="2">#REF!</definedName>
    <definedName name="Libro1_Hoja1_Lista">#REF!</definedName>
    <definedName name="LIC">'[103]Prestaciones y AIU'!$A$2</definedName>
    <definedName name="LICINV" localSheetId="1">#REF!</definedName>
    <definedName name="LICINV" localSheetId="2">#REF!</definedName>
    <definedName name="LICINV">#REF!</definedName>
    <definedName name="LICITACION" localSheetId="1">#REF!</definedName>
    <definedName name="LICITACION" localSheetId="2">#REF!</definedName>
    <definedName name="LICITACION">#REF!</definedName>
    <definedName name="LIDA">'[25]Base Datos'!$B$130</definedName>
    <definedName name="LIHA" localSheetId="1">#REF!</definedName>
    <definedName name="LIHA" localSheetId="2">#REF!</definedName>
    <definedName name="LIHA">#REF!</definedName>
    <definedName name="LIJA" localSheetId="1">#REF!</definedName>
    <definedName name="LIJA" localSheetId="2">#REF!</definedName>
    <definedName name="LIJA">#REF!</definedName>
    <definedName name="limat">#REF!</definedName>
    <definedName name="LIMATESA" localSheetId="1">#REF!</definedName>
    <definedName name="LIMATESA" localSheetId="2">#REF!</definedName>
    <definedName name="LIMATESA">#REF!</definedName>
    <definedName name="limcount" hidden="1">1</definedName>
    <definedName name="LIMPIA" localSheetId="1">#REF!</definedName>
    <definedName name="LIMPIA" localSheetId="2">#REF!</definedName>
    <definedName name="LIMPIA">#REF!</definedName>
    <definedName name="limpiador">[31]MATERIALES!#REF!</definedName>
    <definedName name="Limpiador_1_4" localSheetId="1">#REF!</definedName>
    <definedName name="Limpiador_1_4" localSheetId="2">#REF!</definedName>
    <definedName name="Limpiador_1_4">#REF!</definedName>
    <definedName name="LIMPIADOR_PVC_1_4_GL." localSheetId="1">#REF!</definedName>
    <definedName name="LIMPIADOR_PVC_1_4_GL." localSheetId="2">#REF!</definedName>
    <definedName name="LIMPIADOR_PVC_1_4_GL.">#REF!</definedName>
    <definedName name="LIMPIADOR_TUBERIA_PVC" localSheetId="1">#REF!</definedName>
    <definedName name="LIMPIADOR_TUBERIA_PVC" localSheetId="2">#REF!</definedName>
    <definedName name="LIMPIADOR_TUBERIA_PVC">#REF!</definedName>
    <definedName name="limpiadorpvc" localSheetId="1">#REF!</definedName>
    <definedName name="limpiadorpvc" localSheetId="2">#REF!</definedName>
    <definedName name="limpiadorpvc">#REF!</definedName>
    <definedName name="LIMPIO">#REF!</definedName>
    <definedName name="LINEA" localSheetId="1">#REF!</definedName>
    <definedName name="LINEA" localSheetId="2">#REF!</definedName>
    <definedName name="LINEA">#REF!</definedName>
    <definedName name="LINEA_AEREAS_ELCTR">#REF!</definedName>
    <definedName name="LINEAELEC">#REF!</definedName>
    <definedName name="List_cuadrillas">#REF!</definedName>
    <definedName name="List001">#REF!</definedName>
    <definedName name="List100">#REF!</definedName>
    <definedName name="List200">#REF!</definedName>
    <definedName name="List300">#REF!</definedName>
    <definedName name="List400">#REF!</definedName>
    <definedName name="List500">#REF!</definedName>
    <definedName name="List600">#REF!</definedName>
    <definedName name="List6000">#REF!</definedName>
    <definedName name="list702">#REF!</definedName>
    <definedName name="list800">#REF!</definedName>
    <definedName name="list820">#REF!</definedName>
    <definedName name="list830">#REF!</definedName>
    <definedName name="list840">#REF!</definedName>
    <definedName name="list850">#REF!</definedName>
    <definedName name="list860">#REF!</definedName>
    <definedName name="list870">#REF!</definedName>
    <definedName name="list875">#REF!</definedName>
    <definedName name="list880">#REF!</definedName>
    <definedName name="list882">#REF!</definedName>
    <definedName name="list885">#REF!</definedName>
    <definedName name="list888">#REF!</definedName>
    <definedName name="list890">#REF!</definedName>
    <definedName name="list895">#REF!</definedName>
    <definedName name="Lista">[105]INSUMOS!#REF!</definedName>
    <definedName name="LISTA_UNITARIOS">#REF!</definedName>
    <definedName name="Lista01">#REF!</definedName>
    <definedName name="Lista02">#REF!</definedName>
    <definedName name="Lista03">#REF!</definedName>
    <definedName name="Lista04">#REF!</definedName>
    <definedName name="LISTA1">#REF!</definedName>
    <definedName name="LISTA2">#REF!</definedName>
    <definedName name="LISTA22">#REF!</definedName>
    <definedName name="ListaCantidad" localSheetId="1">#REF!</definedName>
    <definedName name="ListaCantidad" localSheetId="2">#REF!</definedName>
    <definedName name="ListaCantidad">#REF!</definedName>
    <definedName name="Listado" localSheetId="1">#REF!</definedName>
    <definedName name="Listado" localSheetId="2">#REF!</definedName>
    <definedName name="Listado">#REF!</definedName>
    <definedName name="Listado_de_materiales">[110]INSUMOS!$AT$2:$AT$347</definedName>
    <definedName name="Listado1" localSheetId="1">#REF!</definedName>
    <definedName name="Listado1" localSheetId="2">#REF!</definedName>
    <definedName name="Listado1">#REF!</definedName>
    <definedName name="LISTADOEQUIPOS">[41]Equipo!$A$16:$A$80</definedName>
    <definedName name="LISTADOMATERIALES">[41]Material!$A$11:$A$1014</definedName>
    <definedName name="LISTADOMO">[41]M.Obra!$A$21:$A$51</definedName>
    <definedName name="LISTADOTRANSPORTES">[41]Transp.!$A$16:$A$50</definedName>
    <definedName name="ListaItem" localSheetId="1">#REF!</definedName>
    <definedName name="ListaItem" localSheetId="2">#REF!</definedName>
    <definedName name="ListaItem">#REF!</definedName>
    <definedName name="ListaUni" localSheetId="1">#REF!</definedName>
    <definedName name="ListaUni" localSheetId="2">#REF!</definedName>
    <definedName name="ListaUni">#REF!</definedName>
    <definedName name="LISTAYRUTCC">#REF!</definedName>
    <definedName name="LISTON" localSheetId="1">#REF!</definedName>
    <definedName name="LISTON" localSheetId="2">#REF!</definedName>
    <definedName name="LISTON">#REF!</definedName>
    <definedName name="Liston_4_cm_x_2_cm_L__2_5" localSheetId="1">#REF!</definedName>
    <definedName name="Liston_4_cm_x_2_cm_L__2_5" localSheetId="2">#REF!</definedName>
    <definedName name="Liston_4_cm_x_2_cm_L__2_5">#REF!</definedName>
    <definedName name="LISTON_DE_2X4X15" localSheetId="1">#REF!</definedName>
    <definedName name="LISTON_DE_2X4X15" localSheetId="2">#REF!</definedName>
    <definedName name="LISTON_DE_2X4X15">#REF!</definedName>
    <definedName name="Liston_ordinario" localSheetId="1">#REF!</definedName>
    <definedName name="Liston_ordinario" localSheetId="2">#REF!</definedName>
    <definedName name="Liston_ordinario">#REF!</definedName>
    <definedName name="LISTON_ORDINARO__L__2_2" localSheetId="1">#REF!</definedName>
    <definedName name="LISTON_ORDINARO__L__2_2" localSheetId="2">#REF!</definedName>
    <definedName name="LISTON_ORDINARO__L__2_2">#REF!</definedName>
    <definedName name="LISTON2" localSheetId="1">#REF!</definedName>
    <definedName name="LISTON2" localSheetId="2">#REF!</definedName>
    <definedName name="LISTON2">#REF!</definedName>
    <definedName name="LISTON2x4x15" localSheetId="1">#REF!</definedName>
    <definedName name="LISTON2x4x15" localSheetId="2">#REF!</definedName>
    <definedName name="LISTON2x4x15">#REF!</definedName>
    <definedName name="listones">#REF!</definedName>
    <definedName name="LISTONORD" localSheetId="1">#REF!</definedName>
    <definedName name="LISTONORD" localSheetId="2">#REF!</definedName>
    <definedName name="LISTONORD">#REF!</definedName>
    <definedName name="liuoo" localSheetId="1" hidden="1">{"TAB1",#N/A,TRUE,"GENERAL";"TAB2",#N/A,TRUE,"GENERAL";"TAB3",#N/A,TRUE,"GENERAL";"TAB4",#N/A,TRUE,"GENERAL";"TAB5",#N/A,TRUE,"GENERAL"}</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iuoo_1" localSheetId="1" hidden="1">{"TAB1",#N/A,TRUE,"GENERAL";"TAB2",#N/A,TRUE,"GENERAL";"TAB3",#N/A,TRUE,"GENERAL";"TAB4",#N/A,TRUE,"GENERAL";"TAB5",#N/A,TRUE,"GENERAL"}</definedName>
    <definedName name="liuoo_1" localSheetId="2" hidden="1">{"TAB1",#N/A,TRUE,"GENERAL";"TAB2",#N/A,TRUE,"GENERAL";"TAB3",#N/A,TRUE,"GENERAL";"TAB4",#N/A,TRUE,"GENERAL";"TAB5",#N/A,TRUE,"GENERAL"}</definedName>
    <definedName name="liuoo_1" hidden="1">{"TAB1",#N/A,TRUE,"GENERAL";"TAB2",#N/A,TRUE,"GENERAL";"TAB3",#N/A,TRUE,"GENERAL";"TAB4",#N/A,TRUE,"GENERAL";"TAB5",#N/A,TRUE,"GENERAL"}</definedName>
    <definedName name="Lj" localSheetId="1">#REF!</definedName>
    <definedName name="Lj" localSheetId="2">#REF!</definedName>
    <definedName name="Lj">#REF!</definedName>
    <definedName name="Lk" localSheetId="1">#REF!</definedName>
    <definedName name="Lk" localSheetId="2">#REF!</definedName>
    <definedName name="Lk">#REF!</definedName>
    <definedName name="lkj" localSheetId="1" hidden="1">{"via1",#N/A,TRUE,"general";"via2",#N/A,TRUE,"general";"via3",#N/A,TRUE,"general"}</definedName>
    <definedName name="lkj" localSheetId="2" hidden="1">{"via1",#N/A,TRUE,"general";"via2",#N/A,TRUE,"general";"via3",#N/A,TRUE,"general"}</definedName>
    <definedName name="lkj" hidden="1">{"via1",#N/A,TRUE,"general";"via2",#N/A,TRUE,"general";"via3",#N/A,TRUE,"general"}</definedName>
    <definedName name="lkj_1" localSheetId="1" hidden="1">{"via1",#N/A,TRUE,"general";"via2",#N/A,TRUE,"general";"via3",#N/A,TRUE,"general"}</definedName>
    <definedName name="lkj_1" localSheetId="2" hidden="1">{"via1",#N/A,TRUE,"general";"via2",#N/A,TRUE,"general";"via3",#N/A,TRUE,"general"}</definedName>
    <definedName name="lkj_1" hidden="1">{"via1",#N/A,TRUE,"general";"via2",#N/A,TRUE,"general";"via3",#N/A,TRUE,"general"}</definedName>
    <definedName name="LKJLHLKJ">#REF!</definedName>
    <definedName name="LKJLJK" localSheetId="1" hidden="1">{"TAB1",#N/A,TRUE,"GENERAL";"TAB2",#N/A,TRUE,"GENERAL";"TAB3",#N/A,TRUE,"GENERAL";"TAB4",#N/A,TRUE,"GENERAL";"TAB5",#N/A,TRUE,"GENERAL"}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KJLJK_1" localSheetId="1" hidden="1">{"TAB1",#N/A,TRUE,"GENERAL";"TAB2",#N/A,TRUE,"GENERAL";"TAB3",#N/A,TRUE,"GENERAL";"TAB4",#N/A,TRUE,"GENERAL";"TAB5",#N/A,TRUE,"GENERAL"}</definedName>
    <definedName name="LKJLJK_1" localSheetId="2" hidden="1">{"TAB1",#N/A,TRUE,"GENERAL";"TAB2",#N/A,TRUE,"GENERAL";"TAB3",#N/A,TRUE,"GENERAL";"TAB4",#N/A,TRUE,"GENERAL";"TAB5",#N/A,TRUE,"GENERAL"}</definedName>
    <definedName name="LKJLJK_1" hidden="1">{"TAB1",#N/A,TRUE,"GENERAL";"TAB2",#N/A,TRUE,"GENERAL";"TAB3",#N/A,TRUE,"GENERAL";"TAB4",#N/A,TRUE,"GENERAL";"TAB5",#N/A,TRUE,"GENERAL"}</definedName>
    <definedName name="LL" localSheetId="1">#REF!</definedName>
    <definedName name="LL" localSheetId="2">#REF!</definedName>
    <definedName name="ll">#REF!</definedName>
    <definedName name="ll_1">NA()</definedName>
    <definedName name="ll_11">NA()</definedName>
    <definedName name="ll_12">NA()</definedName>
    <definedName name="ll_6">NA()</definedName>
    <definedName name="ll_7">NA()</definedName>
    <definedName name="ll_8">NA()</definedName>
    <definedName name="ll_9">NA()</definedName>
    <definedName name="llam" localSheetId="1">#REF!</definedName>
    <definedName name="llam" localSheetId="2">#REF!</definedName>
    <definedName name="llam">#REF!</definedName>
    <definedName name="LLAVE_DE_CHORRO_1_2" localSheetId="1">#REF!</definedName>
    <definedName name="LLAVE_DE_CHORRO_1_2" localSheetId="2">#REF!</definedName>
    <definedName name="LLAVE_DE_CHORRO_1_2">#REF!</definedName>
    <definedName name="LLAVE_DE_INCORPORACION" localSheetId="1">#REF!</definedName>
    <definedName name="LLAVE_DE_INCORPORACION" localSheetId="2">#REF!</definedName>
    <definedName name="LLAVE_DE_INCORPORACION">#REF!</definedName>
    <definedName name="LLAVE_DE_PASO_1_2" localSheetId="1">#REF!</definedName>
    <definedName name="LLAVE_DE_PASO_1_2" localSheetId="2">#REF!</definedName>
    <definedName name="LLAVE_DE_PASO_1_2">#REF!</definedName>
    <definedName name="LLAVE_DE_PASO_DE_BOLA" localSheetId="1">#REF!</definedName>
    <definedName name="LLAVE_DE_PASO_DE_BOLA" localSheetId="2">#REF!</definedName>
    <definedName name="LLAVE_DE_PASO_DE_BOLA">#REF!</definedName>
    <definedName name="LLAVE_DE_PASO_DE_BOLA_1_2" localSheetId="1">#REF!</definedName>
    <definedName name="LLAVE_DE_PASO_DE_BOLA_1_2" localSheetId="2">#REF!</definedName>
    <definedName name="LLAVE_DE_PASO_DE_BOLA_1_2">#REF!</definedName>
    <definedName name="LLAVE_DE_PASO_DE_BOLA_3_4" localSheetId="1">#REF!</definedName>
    <definedName name="LLAVE_DE_PASO_DE_BOLA_3_4" localSheetId="2">#REF!</definedName>
    <definedName name="LLAVE_DE_PASO_DE_BOLA_3_4">#REF!</definedName>
    <definedName name="LLAVE_DE_PASO_DE_BOLA_DE_1_2" localSheetId="1">#REF!</definedName>
    <definedName name="LLAVE_DE_PASO_DE_BOLA_DE_1_2" localSheetId="2">#REF!</definedName>
    <definedName name="LLAVE_DE_PASO_DE_BOLA_DE_1_2">#REF!</definedName>
    <definedName name="LLAVE_DE_PASO_DE_BOLA_DE_3_4" localSheetId="1">#REF!</definedName>
    <definedName name="LLAVE_DE_PASO_DE_BOLA_DE_3_4" localSheetId="2">#REF!</definedName>
    <definedName name="LLAVE_DE_PASO_DE_BOLA_DE_3_4">#REF!</definedName>
    <definedName name="LLAVE_GALVANIZADA_1_2" localSheetId="1">#REF!</definedName>
    <definedName name="LLAVE_GALVANIZADA_1_2" localSheetId="2">#REF!</definedName>
    <definedName name="LLAVE_GALVANIZADA_1_2">#REF!</definedName>
    <definedName name="LLAVEDEPASO34" localSheetId="1">#REF!</definedName>
    <definedName name="LLAVEDEPASO34" localSheetId="2">#REF!</definedName>
    <definedName name="LLAVEDEPASO34">#REF!</definedName>
    <definedName name="LLENACUADRO" localSheetId="1">#REF!</definedName>
    <definedName name="LLENACUADRO" localSheetId="2">#REF!</definedName>
    <definedName name="LLENACUADRO">#REF!</definedName>
    <definedName name="LLL" localSheetId="1">#REF!</definedName>
    <definedName name="LLL" localSheetId="2">#REF!</definedName>
    <definedName name="Lll">#REF!</definedName>
    <definedName name="lllllh" localSheetId="1" hidden="1">{"via1",#N/A,TRUE,"general";"via2",#N/A,TRUE,"general";"via3",#N/A,TRUE,"general"}</definedName>
    <definedName name="lllllh" localSheetId="2" hidden="1">{"via1",#N/A,TRUE,"general";"via2",#N/A,TRUE,"general";"via3",#N/A,TRUE,"general"}</definedName>
    <definedName name="lllllh" hidden="1">{"via1",#N/A,TRUE,"general";"via2",#N/A,TRUE,"general";"via3",#N/A,TRUE,"general"}</definedName>
    <definedName name="lllllh_1" localSheetId="1" hidden="1">{"via1",#N/A,TRUE,"general";"via2",#N/A,TRUE,"general";"via3",#N/A,TRUE,"general"}</definedName>
    <definedName name="lllllh_1" localSheetId="2" hidden="1">{"via1",#N/A,TRUE,"general";"via2",#N/A,TRUE,"general";"via3",#N/A,TRUE,"general"}</definedName>
    <definedName name="lllllh_1" hidden="1">{"via1",#N/A,TRUE,"general";"via2",#N/A,TRUE,"general";"via3",#N/A,TRUE,"general"}</definedName>
    <definedName name="lllllllo" localSheetId="1"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llllllo_1" localSheetId="1" hidden="1">{"via1",#N/A,TRUE,"general";"via2",#N/A,TRUE,"general";"via3",#N/A,TRUE,"general"}</definedName>
    <definedName name="lllllllo_1" localSheetId="2" hidden="1">{"via1",#N/A,TRUE,"general";"via2",#N/A,TRUE,"general";"via3",#N/A,TRUE,"general"}</definedName>
    <definedName name="lllllllo_1" hidden="1">{"via1",#N/A,TRUE,"general";"via2",#N/A,TRUE,"general";"via3",#N/A,TRUE,"general"}</definedName>
    <definedName name="LLS">#REF!</definedName>
    <definedName name="Lm" localSheetId="1">#REF!</definedName>
    <definedName name="Lm" localSheetId="2">#REF!</definedName>
    <definedName name="Lm">#REF!</definedName>
    <definedName name="Ln" localSheetId="1">#REF!</definedName>
    <definedName name="Ln" localSheetId="2">#REF!</definedName>
    <definedName name="Ln">#REF!</definedName>
    <definedName name="Lñ" localSheetId="1">#REF!</definedName>
    <definedName name="Lñ" localSheetId="2">#REF!</definedName>
    <definedName name="Lñ">#REF!</definedName>
    <definedName name="LÑP">#REF!</definedName>
    <definedName name="lo" localSheetId="1">#REF!</definedName>
    <definedName name="lo" localSheetId="2">#REF!</definedName>
    <definedName name="LO">#REF!</definedName>
    <definedName name="Loan_Amount" localSheetId="1">#REF!</definedName>
    <definedName name="Loan_Amount" localSheetId="2">#REF!</definedName>
    <definedName name="Loan_Amount">#REF!</definedName>
    <definedName name="Loan_Start" localSheetId="1">#REF!</definedName>
    <definedName name="Loan_Start" localSheetId="2">#REF!</definedName>
    <definedName name="Loan_Start">#REF!</definedName>
    <definedName name="Loan_Years" localSheetId="1">#REF!</definedName>
    <definedName name="Loan_Years" localSheetId="2">#REF!</definedName>
    <definedName name="Loan_Years">#REF!</definedName>
    <definedName name="LOCA" localSheetId="1">#REF!</definedName>
    <definedName name="LOCA" localSheetId="2">#REF!</definedName>
    <definedName name="LOCA">#REF!</definedName>
    <definedName name="LOCA1" localSheetId="1">#REF!</definedName>
    <definedName name="LOCA1" localSheetId="2">#REF!</definedName>
    <definedName name="LOCA1">#REF!</definedName>
    <definedName name="local">#REF!</definedName>
    <definedName name="LOCALIZACION">#REF!</definedName>
    <definedName name="LOCALIZACION_Y_REPLANTEO" localSheetId="1">#REF!</definedName>
    <definedName name="LOCALIZACION_Y_REPLANTEO" localSheetId="2">#REF!</definedName>
    <definedName name="LOCALIZACION_Y_REPLANTEO">#REF!</definedName>
    <definedName name="LOCALIZACIÓN_Y_REPLANTEO._ESTRUCTURAS" localSheetId="1">#REF!</definedName>
    <definedName name="LOCALIZACIÓN_Y_REPLANTEO._ESTRUCTURAS" localSheetId="2">#REF!</definedName>
    <definedName name="LOCALIZACIÓN_Y_REPLANTEO._ESTRUCTURAS">#REF!</definedName>
    <definedName name="LOCALIZACIÓN_Y_REPLANTEO._ESTRUCTURAS_1">NA()</definedName>
    <definedName name="LOCALIZACIÓN_Y_REPLANTEO._ESTRUCTURAS_10">NA()</definedName>
    <definedName name="LOCALIZACIÓN_Y_REPLANTEO._ESTRUCTURAS_11">NA()</definedName>
    <definedName name="LOCALIZACIÓN_Y_REPLANTEO._ESTRUCTURAS_12">NA()</definedName>
    <definedName name="LOCALIZACIÓN_Y_REPLANTEO._ESTRUCTURAS_2">NA()</definedName>
    <definedName name="LOCALIZACIÓN_Y_REPLANTEO._ESTRUCTURAS_3">NA()</definedName>
    <definedName name="LOCALIZACIÓN_Y_REPLANTEO._ESTRUCTURAS_4">NA()</definedName>
    <definedName name="LOCALIZACIÓN_Y_REPLANTEO._ESTRUCTURAS_5">NA()</definedName>
    <definedName name="LOCALIZACIÓN_Y_REPLANTEO._ESTRUCTURAS_6">NA()</definedName>
    <definedName name="LOCALIZACIÓN_Y_REPLANTEO._ESTRUCTURAS_7">NA()</definedName>
    <definedName name="LOCALIZACIÓN_Y_REPLANTEO._ESTRUCTURAS_8">NA()</definedName>
    <definedName name="LOCALIZACIÓN_Y_REPLANTEO._ESTRUCTURAS_9">NA()</definedName>
    <definedName name="LOCAT1999" localSheetId="1" hidden="1">{"SUMINISTRO E INSTALACIÓN CANALETAS L=7.50"}</definedName>
    <definedName name="LOCAT1999" localSheetId="2" hidden="1">{"SUMINISTRO E INSTALACIÓN CANALETAS L=7.50"}</definedName>
    <definedName name="LOCAT1999" hidden="1">{"SUMINISTRO E INSTALACIÓN CANALETAS L=7.50"}</definedName>
    <definedName name="locta2000" localSheetId="1" hidden="1">{"SUMINISTRO E INSTALACIÓN CANALETAS L=7.50"}</definedName>
    <definedName name="locta2000" localSheetId="2" hidden="1">{"SUMINISTRO E INSTALACIÓN CANALETAS L=7.50"}</definedName>
    <definedName name="locta2000" hidden="1">{"SUMINISTRO E INSTALACIÓN CANALETAS L=7.50"}</definedName>
    <definedName name="lod">[111]AIU!$D$14</definedName>
    <definedName name="LOGIS">#REF!</definedName>
    <definedName name="LOGO">#N/A</definedName>
    <definedName name="LOI">#REF!</definedName>
    <definedName name="lojk" localSheetId="1" hidden="1">{#N/A,#N/A,TRUE,"Stato Patrimoniale Civilistico";#N/A,#N/A,TRUE,"Conto Economico Civilistico";#N/A,#N/A,TRUE,"Riclassifica SP";#N/A,#N/A,TRUE,"Riclassifica CE";#N/A,#N/A,TRUE,"Indici di Bilancio";#N/A,#N/A,TRUE,"Composizione SP";#N/A,#N/A,TRUE,"Liquidità";#N/A,#N/A,TRUE,"Solidità";#N/A,#N/A,TRUE,"Redditività";#N/A,#N/A,TRUE,"Sviluppo"}</definedName>
    <definedName name="lojk" localSheetId="2" hidden="1">{#N/A,#N/A,TRUE,"Stato Patrimoniale Civilistico";#N/A,#N/A,TRUE,"Conto Economico Civilistico";#N/A,#N/A,TRUE,"Riclassifica SP";#N/A,#N/A,TRUE,"Riclassifica CE";#N/A,#N/A,TRUE,"Indici di Bilancio";#N/A,#N/A,TRUE,"Composizione SP";#N/A,#N/A,TRUE,"Liquidità";#N/A,#N/A,TRUE,"Solidità";#N/A,#N/A,TRUE,"Redditività";#N/A,#N/A,TRUE,"Sviluppo"}</definedName>
    <definedName name="lojk" hidden="1">{#N/A,#N/A,TRUE,"Stato Patrimoniale Civilistico";#N/A,#N/A,TRUE,"Conto Economico Civilistico";#N/A,#N/A,TRUE,"Riclassifica SP";#N/A,#N/A,TRUE,"Riclassifica CE";#N/A,#N/A,TRUE,"Indici di Bilancio";#N/A,#N/A,TRUE,"Composizione SP";#N/A,#N/A,TRUE,"Liquidità";#N/A,#N/A,TRUE,"Solidità";#N/A,#N/A,TRUE,"Redditività";#N/A,#N/A,TRUE,"Sviluppo"}</definedName>
    <definedName name="lolol" localSheetId="1" hidden="1">{"TAB1",#N/A,TRUE,"GENERAL";"TAB2",#N/A,TRUE,"GENERAL";"TAB3",#N/A,TRUE,"GENERAL";"TAB4",#N/A,TRUE,"GENERAL";"TAB5",#N/A,TRUE,"GENERAL"}</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lol_1" localSheetId="1" hidden="1">{"TAB1",#N/A,TRUE,"GENERAL";"TAB2",#N/A,TRUE,"GENERAL";"TAB3",#N/A,TRUE,"GENERAL";"TAB4",#N/A,TRUE,"GENERAL";"TAB5",#N/A,TRUE,"GENERAL"}</definedName>
    <definedName name="lolol_1" localSheetId="2" hidden="1">{"TAB1",#N/A,TRUE,"GENERAL";"TAB2",#N/A,TRUE,"GENERAL";"TAB3",#N/A,TRUE,"GENERAL";"TAB4",#N/A,TRUE,"GENERAL";"TAB5",#N/A,TRUE,"GENERAL"}</definedName>
    <definedName name="lolol_1" hidden="1">{"TAB1",#N/A,TRUE,"GENERAL";"TAB2",#N/A,TRUE,"GENERAL";"TAB3",#N/A,TRUE,"GENERAL";"TAB4",#N/A,TRUE,"GENERAL";"TAB5",#N/A,TRUE,"GENERAL"}</definedName>
    <definedName name="LONG1" localSheetId="1">#REF!</definedName>
    <definedName name="LONG1" localSheetId="2">#REF!</definedName>
    <definedName name="LONG1">#REF!</definedName>
    <definedName name="LONG2" localSheetId="1">#REF!</definedName>
    <definedName name="LONG2" localSheetId="2">#REF!</definedName>
    <definedName name="LONG2">#REF!</definedName>
    <definedName name="Longitud" localSheetId="1">#REF!</definedName>
    <definedName name="Longitud" localSheetId="2">#REF!</definedName>
    <definedName name="Longitud">#REF!</definedName>
    <definedName name="Longitud1" localSheetId="1">#REF!</definedName>
    <definedName name="Longitud1" localSheetId="2">#REF!</definedName>
    <definedName name="Longitud1">#REF!</definedName>
    <definedName name="Longitud2" localSheetId="1">#REF!</definedName>
    <definedName name="Longitud2" localSheetId="2">#REF!</definedName>
    <definedName name="Longitud2">#REF!</definedName>
    <definedName name="LONGO" localSheetId="1" hidden="1">{#N/A,#N/A,TRUE,"Summary"}</definedName>
    <definedName name="LONGO" localSheetId="2" hidden="1">{#N/A,#N/A,TRUE,"Summary"}</definedName>
    <definedName name="LONGO" hidden="1">{#N/A,#N/A,TRUE,"Summary"}</definedName>
    <definedName name="LOP" hidden="1">#REF!</definedName>
    <definedName name="LOPE" localSheetId="1">#REF!</definedName>
    <definedName name="LOPE" localSheetId="2">#REF!</definedName>
    <definedName name="LOPE">#REF!</definedName>
    <definedName name="LOPE_1">NA()</definedName>
    <definedName name="LOPE_11">NA()</definedName>
    <definedName name="LOPE_12">NA()</definedName>
    <definedName name="LOPE_6">NA()</definedName>
    <definedName name="LOPE_7">NA()</definedName>
    <definedName name="LOPE_8">NA()</definedName>
    <definedName name="LOPE_9">NA()</definedName>
    <definedName name="los">#REF!</definedName>
    <definedName name="Loseta_tactil_Alerta_para_invidentes_o_discapacitados_de_40_40_6" localSheetId="1">#REF!</definedName>
    <definedName name="Loseta_tactil_Alerta_para_invidentes_o_discapacitados_de_40_40_6" localSheetId="2">#REF!</definedName>
    <definedName name="Loseta_tactil_Alerta_para_invidentes_o_discapacitados_de_40_40_6">#REF!</definedName>
    <definedName name="Loseta_tactil_Guia_para_invidentes_o_discapacitados_de_40_40_6" localSheetId="1">#REF!</definedName>
    <definedName name="Loseta_tactil_Guia_para_invidentes_o_discapacitados_de_40_40_6" localSheetId="2">#REF!</definedName>
    <definedName name="Loseta_tactil_Guia_para_invidentes_o_discapacitados_de_40_40_6">#REF!</definedName>
    <definedName name="Lotes2">[61]Validaciones!#REF!</definedName>
    <definedName name="Lp" localSheetId="1">#REF!</definedName>
    <definedName name="Lp" localSheetId="2">#REF!</definedName>
    <definedName name="Lp">#REF!</definedName>
    <definedName name="lplpl" localSheetId="1" hidden="1">{"via1",#N/A,TRUE,"general";"via2",#N/A,TRUE,"general";"via3",#N/A,TRUE,"general"}</definedName>
    <definedName name="lplpl" localSheetId="2" hidden="1">{"via1",#N/A,TRUE,"general";"via2",#N/A,TRUE,"general";"via3",#N/A,TRUE,"general"}</definedName>
    <definedName name="lplpl" hidden="1">{"via1",#N/A,TRUE,"general";"via2",#N/A,TRUE,"general";"via3",#N/A,TRUE,"general"}</definedName>
    <definedName name="lplpl_1" localSheetId="1" hidden="1">{"via1",#N/A,TRUE,"general";"via2",#N/A,TRUE,"general";"via3",#N/A,TRUE,"general"}</definedName>
    <definedName name="lplpl_1" localSheetId="2" hidden="1">{"via1",#N/A,TRUE,"general";"via2",#N/A,TRUE,"general";"via3",#N/A,TRUE,"general"}</definedName>
    <definedName name="lplpl_1" hidden="1">{"via1",#N/A,TRUE,"general";"via2",#N/A,TRUE,"general";"via3",#N/A,TRUE,"general"}</definedName>
    <definedName name="Lq" localSheetId="1">#REF!</definedName>
    <definedName name="Lq" localSheetId="2">#REF!</definedName>
    <definedName name="Lq">#REF!</definedName>
    <definedName name="Lr" localSheetId="1">#REF!</definedName>
    <definedName name="Lr" localSheetId="2">#REF!</definedName>
    <definedName name="Lr">#REF!</definedName>
    <definedName name="LRBT">#REF!</definedName>
    <definedName name="LRMT">#REF!</definedName>
    <definedName name="Ls" localSheetId="1">#REF!</definedName>
    <definedName name="Ls" localSheetId="2">#REF!</definedName>
    <definedName name="Ls">#REF!</definedName>
    <definedName name="Lt" localSheetId="1">#REF!</definedName>
    <definedName name="Lt" localSheetId="2">#REF!</definedName>
    <definedName name="Lt">#REF!</definedName>
    <definedName name="Lu" localSheetId="1">#REF!</definedName>
    <definedName name="Lu" localSheetId="2">#REF!</definedName>
    <definedName name="Lu">#REF!</definedName>
    <definedName name="LUBR">#REF!</definedName>
    <definedName name="LUBRICANTE" localSheetId="1">#REF!</definedName>
    <definedName name="LUBRICANTE" localSheetId="2">#REF!</definedName>
    <definedName name="LUBRICANTE">#REF!</definedName>
    <definedName name="LUGAR" localSheetId="1">#REF!</definedName>
    <definedName name="LUGAR" localSheetId="2">#REF!</definedName>
    <definedName name="LUGAR">#REF!</definedName>
    <definedName name="LUIS">#REF!</definedName>
    <definedName name="LUMINARIA_AHORRADORA_32_WATS" localSheetId="1">#REF!</definedName>
    <definedName name="LUMINARIA_AHORRADORA_32_WATS" localSheetId="2">#REF!</definedName>
    <definedName name="LUMINARIA_AHORRADORA_32_WATS">#REF!</definedName>
    <definedName name="LUMINARIA_FLUORESCENTE_CC_AC_2X32_T8" localSheetId="1">#REF!</definedName>
    <definedName name="LUMINARIA_FLUORESCENTE_CC_AC_2X32_T8" localSheetId="2">#REF!</definedName>
    <definedName name="LUMINARIA_FLUORESCENTE_CC_AC_2X32_T8">#REF!</definedName>
    <definedName name="LUMINARIA_NA_150_W__INCLUYE_FOTOCONTROL_Y_BOMBILLA" localSheetId="1">#REF!</definedName>
    <definedName name="LUMINARIA_NA_150_W__INCLUYE_FOTOCONTROL_Y_BOMBILLA" localSheetId="2">#REF!</definedName>
    <definedName name="LUMINARIA_NA_150_W__INCLUYE_FOTOCONTROL_Y_BOMBILLA">#REF!</definedName>
    <definedName name="LUMINARIA_NA_150_W_CALIMA_I_CON_FOTOCELDA_Y_BRAZO" localSheetId="1">#REF!</definedName>
    <definedName name="LUMINARIA_NA_150_W_CALIMA_I_CON_FOTOCELDA_Y_BRAZO" localSheetId="2">#REF!</definedName>
    <definedName name="LUMINARIA_NA_150_W_CALIMA_I_CON_FOTOCELDA_Y_BRAZO">#REF!</definedName>
    <definedName name="LUMINARIA_NA_150_W_CALIMA_II_ROY_ALPHA" localSheetId="1">#REF!</definedName>
    <definedName name="LUMINARIA_NA_150_W_CALIMA_II_ROY_ALPHA" localSheetId="2">#REF!</definedName>
    <definedName name="LUMINARIA_NA_150_W_CALIMA_II_ROY_ALPHA">#REF!</definedName>
    <definedName name="LUMINARIA_NA_400_W_CALIMA_II_ROY_ALPHA" localSheetId="1">#REF!</definedName>
    <definedName name="LUMINARIA_NA_400_W_CALIMA_II_ROY_ALPHA" localSheetId="2">#REF!</definedName>
    <definedName name="LUMINARIA_NA_400_W_CALIMA_II_ROY_ALPHA">#REF!</definedName>
    <definedName name="LUMINARIA_NA_70W_INCLUYE_FOTOCONTROL_Y_BOMBILLA" localSheetId="1">#REF!</definedName>
    <definedName name="LUMINARIA_NA_70W_INCLUYE_FOTOCONTROL_Y_BOMBILLA" localSheetId="2">#REF!</definedName>
    <definedName name="LUMINARIA_NA_70W_INCLUYE_FOTOCONTROL_Y_BOMBILLA">#REF!</definedName>
    <definedName name="LUMINARIA_SCHREDER_OPALO_1_70_W" localSheetId="1">#REF!</definedName>
    <definedName name="LUMINARIA_SCHREDER_OPALO_1_70_W" localSheetId="2">#REF!</definedName>
    <definedName name="LUMINARIA_SCHREDER_OPALO_1_70_W">#REF!</definedName>
    <definedName name="LUMINARIA_TIPO_CALIMA_I_I_150_W_NA" localSheetId="1">#REF!</definedName>
    <definedName name="LUMINARIA_TIPO_CALIMA_I_I_150_W_NA" localSheetId="2">#REF!</definedName>
    <definedName name="LUMINARIA_TIPO_CALIMA_I_I_150_W_NA">#REF!</definedName>
    <definedName name="LUMINARIA_TIPO_CALIMA_I_I_250_W_NA" localSheetId="1">#REF!</definedName>
    <definedName name="LUMINARIA_TIPO_CALIMA_I_I_250_W_NA" localSheetId="2">#REF!</definedName>
    <definedName name="LUMINARIA_TIPO_CALIMA_I_I_250_W_NA">#REF!</definedName>
    <definedName name="LUMINARIA_TIPO_ONIX1_CON_BOMBILLA" localSheetId="1">#REF!</definedName>
    <definedName name="LUMINARIA_TIPO_ONIX1_CON_BOMBILLA" localSheetId="2">#REF!</definedName>
    <definedName name="LUMINARIA_TIPO_ONIX1_CON_BOMBILLA">#REF!</definedName>
    <definedName name="LUMINARIA_TIPO_ONYX1_250_W_NA_INCLUYE_BOMBILLA" localSheetId="1">#REF!</definedName>
    <definedName name="LUMINARIA_TIPO_ONYX1_250_W_NA_INCLUYE_BOMBILLA" localSheetId="2">#REF!</definedName>
    <definedName name="LUMINARIA_TIPO_ONYX1_250_W_NA_INCLUYE_BOMBILLA">#REF!</definedName>
    <definedName name="lun" localSheetId="1">#REF!</definedName>
    <definedName name="lun" localSheetId="2">#REF!</definedName>
    <definedName name="lun">#REF!</definedName>
    <definedName name="LUNINARIA_DE_SODIO_TIPO_PEDESTAL_CON_FOTOCELDA" localSheetId="1">#REF!</definedName>
    <definedName name="LUNINARIA_DE_SODIO_TIPO_PEDESTAL_CON_FOTOCELDA" localSheetId="2">#REF!</definedName>
    <definedName name="LUNINARIA_DE_SODIO_TIPO_PEDESTAL_CON_FOTOCELDA">#REF!</definedName>
    <definedName name="lv" localSheetId="1">#REF!</definedName>
    <definedName name="lv" localSheetId="2">#REF!</definedName>
    <definedName name="lv">#REF!</definedName>
    <definedName name="Lz" localSheetId="1">#REF!</definedName>
    <definedName name="Lz" localSheetId="2">#REF!</definedName>
    <definedName name="Lz">#REF!</definedName>
    <definedName name="M" localSheetId="1">#REF!</definedName>
    <definedName name="M" localSheetId="2">#REF!</definedName>
    <definedName name="M">#REF!</definedName>
    <definedName name="M.O.">#REF!</definedName>
    <definedName name="M.O_D18C">#REF!</definedName>
    <definedName name="M_O" localSheetId="1">#REF!</definedName>
    <definedName name="M_O" localSheetId="2">#REF!</definedName>
    <definedName name="M_O">#REF!</definedName>
    <definedName name="M2.18" hidden="1">#REF!</definedName>
    <definedName name="Ma" localSheetId="1">#REF!</definedName>
    <definedName name="Ma" localSheetId="2">#REF!</definedName>
    <definedName name="Ma">#REF!</definedName>
    <definedName name="MABEL">[35]Basicos!#REF!</definedName>
    <definedName name="mac">#REF!</definedName>
    <definedName name="MACR" localSheetId="1">#REF!</definedName>
    <definedName name="MACR" localSheetId="2">#REF!</definedName>
    <definedName name="MACR">#REF!</definedName>
    <definedName name="MACRDEL" localSheetId="1">#REF!</definedName>
    <definedName name="MACRDEL" localSheetId="2">#REF!</definedName>
    <definedName name="MACRDEL">#REF!</definedName>
    <definedName name="Macro_1" localSheetId="1">#REF!</definedName>
    <definedName name="Macro_1" localSheetId="2">#REF!</definedName>
    <definedName name="Macro_1">#REF!</definedName>
    <definedName name="Macroactividad" localSheetId="1">#REF!</definedName>
    <definedName name="Macroactividad" localSheetId="2">#REF!</definedName>
    <definedName name="Macroactividad">#REF!</definedName>
    <definedName name="MACROMEDIDOR__3__B_x_B" localSheetId="1">#REF!</definedName>
    <definedName name="MACROMEDIDOR__3__B_x_B" localSheetId="2">#REF!</definedName>
    <definedName name="MACROMEDIDOR__3__B_x_B">#REF!</definedName>
    <definedName name="MACROMEDIDOR_4__B_x_B" localSheetId="1">#REF!</definedName>
    <definedName name="MACROMEDIDOR_4__B_x_B" localSheetId="2">#REF!</definedName>
    <definedName name="MACROMEDIDOR_4__B_x_B">#REF!</definedName>
    <definedName name="MAES" localSheetId="1">#REF!</definedName>
    <definedName name="MAES" localSheetId="2">#REF!</definedName>
    <definedName name="MAES">#REF!</definedName>
    <definedName name="MAESTRO" localSheetId="1">#REF!</definedName>
    <definedName name="MAESTRO" localSheetId="2">#REF!</definedName>
    <definedName name="MAESTRO">#REF!</definedName>
    <definedName name="MAESTRO_DE_OBRA" localSheetId="1">#REF!</definedName>
    <definedName name="MAESTRO_DE_OBRA" localSheetId="2">#REF!</definedName>
    <definedName name="MAESTRO_DE_OBRA">#REF!</definedName>
    <definedName name="mafdsf" localSheetId="1" hidden="1">{"via1",#N/A,TRUE,"general";"via2",#N/A,TRUE,"general";"via3",#N/A,TRUE,"general"}</definedName>
    <definedName name="mafdsf" localSheetId="2" hidden="1">{"via1",#N/A,TRUE,"general";"via2",#N/A,TRUE,"general";"via3",#N/A,TRUE,"general"}</definedName>
    <definedName name="mafdsf" hidden="1">{"via1",#N/A,TRUE,"general";"via2",#N/A,TRUE,"general";"via3",#N/A,TRUE,"general"}</definedName>
    <definedName name="mafdsf_1" localSheetId="1" hidden="1">{"via1",#N/A,TRUE,"general";"via2",#N/A,TRUE,"general";"via3",#N/A,TRUE,"general"}</definedName>
    <definedName name="mafdsf_1" localSheetId="2" hidden="1">{"via1",#N/A,TRUE,"general";"via2",#N/A,TRUE,"general";"via3",#N/A,TRUE,"general"}</definedName>
    <definedName name="mafdsf_1" hidden="1">{"via1",#N/A,TRUE,"general";"via2",#N/A,TRUE,"general";"via3",#N/A,TRUE,"general"}</definedName>
    <definedName name="Main_Clúster">[42]Main_Tanques!$B$2:$G$71</definedName>
    <definedName name="Main_Rack">#REF!</definedName>
    <definedName name="MAL">'[112]Estado Resumen'!#REF!&lt;2.5</definedName>
    <definedName name="MALLA" localSheetId="1">#REF!</definedName>
    <definedName name="MALLA" localSheetId="2">#REF!</definedName>
    <definedName name="MALLA">#REF!</definedName>
    <definedName name="MALLA_DE_CERRAMIENTO" localSheetId="1">#REF!</definedName>
    <definedName name="MALLA_DE_CERRAMIENTO" localSheetId="2">#REF!</definedName>
    <definedName name="MALLA_DE_CERRAMIENTO">#REF!</definedName>
    <definedName name="Malla_electrosoldada_5mm__0_25_x_0_25" localSheetId="1">#REF!</definedName>
    <definedName name="Malla_electrosoldada_5mm__0_25_x_0_25" localSheetId="2">#REF!</definedName>
    <definedName name="Malla_electrosoldada_5mm__0_25_x_0_25">#REF!</definedName>
    <definedName name="MALLA_ELECTROSOLDADA_5MM_0_15_X_0_15" localSheetId="1">#REF!</definedName>
    <definedName name="MALLA_ELECTROSOLDADA_5MM_0_15_X_0_15" localSheetId="2">#REF!</definedName>
    <definedName name="MALLA_ELECTROSOLDADA_5MM_0_15_X_0_15">#REF!</definedName>
    <definedName name="MALLA_ELECTROSOLDADA_5MM_0_25_X_0_25" localSheetId="1">#REF!</definedName>
    <definedName name="MALLA_ELECTROSOLDADA_5MM_0_25_X_0_25" localSheetId="2">#REF!</definedName>
    <definedName name="MALLA_ELECTROSOLDADA_5MM_0_25_X_0_25">#REF!</definedName>
    <definedName name="Malla_Electrosoldada_600_15x15cm" localSheetId="1">#REF!</definedName>
    <definedName name="Malla_Electrosoldada_600_15x15cm" localSheetId="2">#REF!</definedName>
    <definedName name="Malla_Electrosoldada_600_15x15cm">#REF!</definedName>
    <definedName name="MALLA_GALVANIZADA__10_CON_MARCO_EN_ÁNGULO_DE_1_1_2__1_8__Y_TUBERÍA_GALVANIZADA_TIPO_CERRAMIENTO_DE_2___H_1_80_MTS" localSheetId="1">#REF!</definedName>
    <definedName name="MALLA_GALVANIZADA__10_CON_MARCO_EN_ÁNGULO_DE_1_1_2__1_8__Y_TUBERÍA_GALVANIZADA_TIPO_CERRAMIENTO_DE_2___H_1_80_MTS" localSheetId="2">#REF!</definedName>
    <definedName name="MALLA_GALVANIZADA__10_CON_MARCO_EN_ÁNGULO_DE_1_1_2__1_8__Y_TUBERÍA_GALVANIZADA_TIPO_CERRAMIENTO_DE_2___H_1_80_MTS">#REF!</definedName>
    <definedName name="MALLA_VOLEIBOL" localSheetId="1">#REF!</definedName>
    <definedName name="MALLA_VOLEIBOL" localSheetId="2">#REF!</definedName>
    <definedName name="MALLA_VOLEIBOL">#REF!</definedName>
    <definedName name="malla10" localSheetId="1">#REF!</definedName>
    <definedName name="malla10" localSheetId="2">#REF!</definedName>
    <definedName name="malla10">#REF!</definedName>
    <definedName name="MALLAELECT25X25" localSheetId="1">#REF!</definedName>
    <definedName name="MALLAELECT25X25" localSheetId="2">#REF!</definedName>
    <definedName name="MALLAELECT25X25">#REF!</definedName>
    <definedName name="MALO">'[113]ESTADO VÍA-CRIT.TECNICO'!#REF!&lt;2.5</definedName>
    <definedName name="mama" localSheetId="1" hidden="1">'[114]Datos-Gráfica-Apartada'!#REF!</definedName>
    <definedName name="mama" localSheetId="2" hidden="1">'[114]Datos-Gráfica-Apartada'!#REF!</definedName>
    <definedName name="mama" hidden="1">#REF!</definedName>
    <definedName name="Mamp">#REF!</definedName>
    <definedName name="mamposteria">#REF!</definedName>
    <definedName name="MAMPOSTERO" localSheetId="1">#REF!</definedName>
    <definedName name="MAMPOSTERO" localSheetId="2">#REF!</definedName>
    <definedName name="MAMPOSTERO">#REF!</definedName>
    <definedName name="MAN">'[43]Datos Generales'!#REF!</definedName>
    <definedName name="MANB1">'[43]Datos Generales'!$B$30</definedName>
    <definedName name="MANB2">'[43]Datos Generales'!$B$31</definedName>
    <definedName name="MANB3">'[43]Datos Generales'!$B$32</definedName>
    <definedName name="MANC1">'[43]Datos Generales'!$B$35</definedName>
    <definedName name="MANC2">'[43]Datos Generales'!$B$36</definedName>
    <definedName name="MANCAR">'[43]Datos Generales'!$B$38</definedName>
    <definedName name="MANCO">'[43]Datos Generales'!$B$40</definedName>
    <definedName name="MANEX">'[43]Datos Generales'!$B$34</definedName>
    <definedName name="MANGLE" localSheetId="1">#REF!</definedName>
    <definedName name="MANGLE" localSheetId="2">#REF!</definedName>
    <definedName name="MANGLE">#REF!</definedName>
    <definedName name="manguera_pf_diám._1_2_pg">#REF!</definedName>
    <definedName name="MANMO">'[43]Datos Generales'!$B$33</definedName>
    <definedName name="MANO_DE_OBRA">#REF!</definedName>
    <definedName name="MANO_OBRA">#REF!</definedName>
    <definedName name="MANOBRA">#REF!</definedName>
    <definedName name="MANODEOBRA">[41]M.Obra!$A$21:$I$51</definedName>
    <definedName name="ManoObra">#REF!</definedName>
    <definedName name="MANPOSTERIA">#REF!</definedName>
    <definedName name="MANSOL">'[43]Datos Generales'!$B$41</definedName>
    <definedName name="MANTE">#REF!</definedName>
    <definedName name="mantenimiento" localSheetId="1">#REF!</definedName>
    <definedName name="mantenimiento" localSheetId="2">#REF!</definedName>
    <definedName name="mantenimiento">#REF!</definedName>
    <definedName name="MANUAL" localSheetId="1">#REF!</definedName>
    <definedName name="MANUAL" localSheetId="2">#REF!</definedName>
    <definedName name="MANUAL">#REF!</definedName>
    <definedName name="MANV">'[43]Datos Generales'!$B$37</definedName>
    <definedName name="MANVOL">'[43]Datos Generales'!$B$39</definedName>
    <definedName name="mao" localSheetId="1" hidden="1">{"TAB1",#N/A,TRUE,"GENERAL";"TAB2",#N/A,TRUE,"GENERAL";"TAB3",#N/A,TRUE,"GENERAL";"TAB4",#N/A,TRUE,"GENERAL";"TAB5",#N/A,TRUE,"GENERAL"}</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_1" localSheetId="1" hidden="1">{"TAB1",#N/A,TRUE,"GENERAL";"TAB2",#N/A,TRUE,"GENERAL";"TAB3",#N/A,TRUE,"GENERAL";"TAB4",#N/A,TRUE,"GENERAL";"TAB5",#N/A,TRUE,"GENERAL"}</definedName>
    <definedName name="mao_1" localSheetId="2" hidden="1">{"TAB1",#N/A,TRUE,"GENERAL";"TAB2",#N/A,TRUE,"GENERAL";"TAB3",#N/A,TRUE,"GENERAL";"TAB4",#N/A,TRUE,"GENERAL";"TAB5",#N/A,TRUE,"GENERAL"}</definedName>
    <definedName name="mao_1" hidden="1">{"TAB1",#N/A,TRUE,"GENERAL";"TAB2",#N/A,TRUE,"GENERAL";"TAB3",#N/A,TRUE,"GENERAL";"TAB4",#N/A,TRUE,"GENERAL";"TAB5",#N/A,TRUE,"GENERAL"}</definedName>
    <definedName name="maow" localSheetId="1" hidden="1">{"via1",#N/A,TRUE,"general";"via2",#N/A,TRUE,"general";"via3",#N/A,TRUE,"general"}</definedName>
    <definedName name="maow" localSheetId="2" hidden="1">{"via1",#N/A,TRUE,"general";"via2",#N/A,TRUE,"general";"via3",#N/A,TRUE,"general"}</definedName>
    <definedName name="maow" hidden="1">{"via1",#N/A,TRUE,"general";"via2",#N/A,TRUE,"general";"via3",#N/A,TRUE,"general"}</definedName>
    <definedName name="maow_1" localSheetId="1" hidden="1">{"via1",#N/A,TRUE,"general";"via2",#N/A,TRUE,"general";"via3",#N/A,TRUE,"general"}</definedName>
    <definedName name="maow_1" localSheetId="2" hidden="1">{"via1",#N/A,TRUE,"general";"via2",#N/A,TRUE,"general";"via3",#N/A,TRUE,"general"}</definedName>
    <definedName name="maow_1" hidden="1">{"via1",#N/A,TRUE,"general";"via2",#N/A,TRUE,"general";"via3",#N/A,TRUE,"general"}</definedName>
    <definedName name="MAP" localSheetId="1">#REF!</definedName>
    <definedName name="MAP" localSheetId="2">#REF!</definedName>
    <definedName name="MAP">#REF!</definedName>
    <definedName name="MAQ">[33]PRECIOS!$G$2:$J$54</definedName>
    <definedName name="Maquina_termica_pegatachas" localSheetId="1">#REF!</definedName>
    <definedName name="Maquina_termica_pegatachas" localSheetId="2">#REF!</definedName>
    <definedName name="Maquina_termica_pegatachas">#REF!</definedName>
    <definedName name="MAQUINAR" localSheetId="1">[75]Insum!$A$68:$H$98</definedName>
    <definedName name="MAQUINAR" localSheetId="2">[75]Insum!$A$68:$H$98</definedName>
    <definedName name="MAQUINAR">#REF!</definedName>
    <definedName name="Maquinaria">#REF!</definedName>
    <definedName name="mar" localSheetId="1">#REF!</definedName>
    <definedName name="mar" localSheetId="2">#REF!</definedName>
    <definedName name="mar">#REF!</definedName>
    <definedName name="marco">#REF!</definedName>
    <definedName name="MARCO_H" localSheetId="1">#REF!</definedName>
    <definedName name="MARCO_H" localSheetId="2">#REF!</definedName>
    <definedName name="MARCO_H">#REF!</definedName>
    <definedName name="MARCOLITA" localSheetId="1">#REF!</definedName>
    <definedName name="MARCOLITA" localSheetId="2">#REF!</definedName>
    <definedName name="MARCOLITA">#REF!</definedName>
    <definedName name="marcometalico">#REF!</definedName>
    <definedName name="marcometalico1">#REF!</definedName>
    <definedName name="MARCOS_EN_ALUMINIO" localSheetId="1">#REF!</definedName>
    <definedName name="MARCOS_EN_ALUMINIO" localSheetId="2">#REF!</definedName>
    <definedName name="MARCOS_EN_ALUMINIO">#REF!</definedName>
    <definedName name="marina" localSheetId="1">#REF!</definedName>
    <definedName name="marina" localSheetId="2">#REF!</definedName>
    <definedName name="marina">#REF!</definedName>
    <definedName name="MASA" hidden="1">'[115]OBRAS DE DRENAJE'!$A$16:$A$17,'[115]OBRAS DE DRENAJE'!$F$16:$F$17,'[115]OBRAS DE DRENAJE'!$A$19,'[115]OBRAS DE DRENAJE'!$F$19,'[115]OBRAS DE DRENAJE'!$A$21:$A$22,'[115]OBRAS DE DRENAJE'!$F$21:$F$22,'[115]OBRAS DE DRENAJE'!$A$24,'[115]OBRAS DE DRENAJE'!$F$24,'[115]OBRAS DE DRENAJE'!$A$26,'[115]OBRAS DE DRENAJE'!$A$28,'[115]OBRAS DE DRENAJE'!$F$28,'[115]OBRAS DE DRENAJE'!$A$30,'[115]OBRAS DE DRENAJE'!$F$30,'[115]OBRAS DE DRENAJE'!$A$32,'[115]OBRAS DE DRENAJE'!$F$32,'[115]OBRAS DE DRENAJE'!$A$34,'[115]OBRAS DE DRENAJE'!$F$34,'[115]OBRAS DE DRENAJE'!#REF!,'[115]OBRAS DE DRENAJE'!#REF!</definedName>
    <definedName name="MASILLA" localSheetId="1">#REF!</definedName>
    <definedName name="MASILLA" localSheetId="2">#REF!</definedName>
    <definedName name="MASILLA">#REF!</definedName>
    <definedName name="masor" localSheetId="1" hidden="1">{"via1",#N/A,TRUE,"general";"via2",#N/A,TRUE,"general";"via3",#N/A,TRUE,"general"}</definedName>
    <definedName name="masor" localSheetId="2" hidden="1">{"via1",#N/A,TRUE,"general";"via2",#N/A,TRUE,"general";"via3",#N/A,TRUE,"general"}</definedName>
    <definedName name="masor" hidden="1">{"via1",#N/A,TRUE,"general";"via2",#N/A,TRUE,"general";"via3",#N/A,TRUE,"general"}</definedName>
    <definedName name="masor_1" localSheetId="1" hidden="1">{"via1",#N/A,TRUE,"general";"via2",#N/A,TRUE,"general";"via3",#N/A,TRUE,"general"}</definedName>
    <definedName name="masor_1" localSheetId="2" hidden="1">{"via1",#N/A,TRUE,"general";"via2",#N/A,TRUE,"general";"via3",#N/A,TRUE,"general"}</definedName>
    <definedName name="masor_1" hidden="1">{"via1",#N/A,TRUE,"general";"via2",#N/A,TRUE,"general";"via3",#N/A,TRUE,"general"}</definedName>
    <definedName name="MASTIL_EN_CONCRETO_REFORZADO_14mts" localSheetId="1">#REF!</definedName>
    <definedName name="MASTIL_EN_CONCRETO_REFORZADO_14mts" localSheetId="2">#REF!</definedName>
    <definedName name="MASTIL_EN_CONCRETO_REFORZADO_14mts">#REF!</definedName>
    <definedName name="MAT" localSheetId="1">#REF!</definedName>
    <definedName name="MAT" localSheetId="2">#REF!</definedName>
    <definedName name="MAT">#REF!</definedName>
    <definedName name="Mat1_" localSheetId="1">#REF!</definedName>
    <definedName name="Mat1_" localSheetId="2">#REF!</definedName>
    <definedName name="Mat1_">#REF!</definedName>
    <definedName name="Mat13_" localSheetId="1">#REF!</definedName>
    <definedName name="Mat13_" localSheetId="2">#REF!</definedName>
    <definedName name="Mat13_">#REF!</definedName>
    <definedName name="Mat18_" localSheetId="1">#REF!</definedName>
    <definedName name="Mat18_" localSheetId="2">#REF!</definedName>
    <definedName name="Mat18_">#REF!</definedName>
    <definedName name="Mat2_" localSheetId="1">#REF!</definedName>
    <definedName name="Mat2_" localSheetId="2">#REF!</definedName>
    <definedName name="Mat2_">#REF!</definedName>
    <definedName name="Mat28_" localSheetId="1">#REF!</definedName>
    <definedName name="Mat28_" localSheetId="2">#REF!</definedName>
    <definedName name="Mat28_">#REF!</definedName>
    <definedName name="Mat3_" localSheetId="1">#REF!</definedName>
    <definedName name="Mat3_" localSheetId="2">#REF!</definedName>
    <definedName name="Mat3_">#REF!</definedName>
    <definedName name="Mat31_1" localSheetId="1">#REF!</definedName>
    <definedName name="Mat31_1" localSheetId="2">#REF!</definedName>
    <definedName name="Mat31_1">#REF!</definedName>
    <definedName name="Mat33_" localSheetId="1">#REF!</definedName>
    <definedName name="Mat33_" localSheetId="2">#REF!</definedName>
    <definedName name="Mat33_">#REF!</definedName>
    <definedName name="Mat35_" localSheetId="1">#REF!</definedName>
    <definedName name="Mat35_" localSheetId="2">#REF!</definedName>
    <definedName name="Mat35_">#REF!</definedName>
    <definedName name="Mat38_" localSheetId="1">#REF!</definedName>
    <definedName name="Mat38_" localSheetId="2">#REF!</definedName>
    <definedName name="Mat38_">#REF!</definedName>
    <definedName name="Mat39_" localSheetId="1">#REF!</definedName>
    <definedName name="Mat39_" localSheetId="2">#REF!</definedName>
    <definedName name="Mat39_">#REF!</definedName>
    <definedName name="Mat4_" localSheetId="1">#REF!</definedName>
    <definedName name="Mat4_" localSheetId="2">#REF!</definedName>
    <definedName name="Mat4_">#REF!</definedName>
    <definedName name="Mat40_" localSheetId="1">#REF!</definedName>
    <definedName name="Mat40_" localSheetId="2">#REF!</definedName>
    <definedName name="Mat40_">#REF!</definedName>
    <definedName name="Mat5_" localSheetId="1">#REF!</definedName>
    <definedName name="Mat5_" localSheetId="2">#REF!</definedName>
    <definedName name="Mat5_">#REF!</definedName>
    <definedName name="Mat9_" localSheetId="1">#REF!</definedName>
    <definedName name="Mat9_" localSheetId="2">#REF!</definedName>
    <definedName name="Mat9_">#REF!</definedName>
    <definedName name="mate">'[116]PRECIOS R'!$A$1:$D$80</definedName>
    <definedName name="MATER">[117]MATERIAL!$B$3:$B$580</definedName>
    <definedName name="mater02">[118]C!$U$2:$V$1005</definedName>
    <definedName name="MATERIAL" localSheetId="1">#REF!</definedName>
    <definedName name="MATERIAL" localSheetId="2">#REF!</definedName>
    <definedName name="MATERIAL">#REF!</definedName>
    <definedName name="Material__de_afirmado" localSheetId="1">#REF!</definedName>
    <definedName name="Material__de_afirmado" localSheetId="2">#REF!</definedName>
    <definedName name="Material__de_afirmado">#REF!</definedName>
    <definedName name="Material__granular_para_filtro_Tam_Max_1_1_2" localSheetId="1">#REF!</definedName>
    <definedName name="Material__granular_para_filtro_Tam_Max_1_1_2" localSheetId="2">#REF!</definedName>
    <definedName name="Material__granular_para_filtro_Tam_Max_1_1_2">#REF!</definedName>
    <definedName name="MATERIAL_AMARILLO_SELECCIONADO" localSheetId="1">#REF!</definedName>
    <definedName name="MATERIAL_AMARILLO_SELECCIONADO" localSheetId="2">#REF!</definedName>
    <definedName name="MATERIAL_AMARILLO_SELECCIONADO">#REF!</definedName>
    <definedName name="Material_Base_Granular" localSheetId="1">#REF!</definedName>
    <definedName name="Material_Base_Granular" localSheetId="2">#REF!</definedName>
    <definedName name="Material_Base_Granular">#REF!</definedName>
    <definedName name="MATERIAL_FILTRANTE" localSheetId="1">#REF!</definedName>
    <definedName name="MATERIAL_FILTRANTE" localSheetId="2">#REF!</definedName>
    <definedName name="MATERIAL_FILTRANTE">#REF!</definedName>
    <definedName name="Material_Sub_Base_Granular" localSheetId="1">#REF!</definedName>
    <definedName name="Material_Sub_Base_Granular" localSheetId="2">#REF!</definedName>
    <definedName name="Material_Sub_Base_Granular">#REF!</definedName>
    <definedName name="Materiales" localSheetId="1">[119]Insumos!$A$5:$H$111</definedName>
    <definedName name="Materiales" localSheetId="2">[119]Insumos!$A$5:$H$111</definedName>
    <definedName name="MATERIALES">#REF!</definedName>
    <definedName name="MATERIALES__KM_M3" localSheetId="1">#REF!</definedName>
    <definedName name="MATERIALES__KM_M3" localSheetId="2">#REF!</definedName>
    <definedName name="MATERIALES__KM_M3">#REF!</definedName>
    <definedName name="MATERIALES_P">#REF!</definedName>
    <definedName name="MATERIALES_S">#REF!</definedName>
    <definedName name="MATERIALES_T">#REF!</definedName>
    <definedName name="materiales1" localSheetId="1">#REF!</definedName>
    <definedName name="materiales1" localSheetId="2">#REF!</definedName>
    <definedName name="materiales1">#REF!</definedName>
    <definedName name="MaterialTub" localSheetId="1">#REF!</definedName>
    <definedName name="MaterialTub" localSheetId="2">#REF!</definedName>
    <definedName name="MaterialTub">#REF!</definedName>
    <definedName name="matgranular" localSheetId="1">#REF!</definedName>
    <definedName name="matgranular" localSheetId="2">#REF!</definedName>
    <definedName name="matgranular">#REF!</definedName>
    <definedName name="MATRIZ" localSheetId="1">#REF!</definedName>
    <definedName name="MATRIZ" localSheetId="2">#REF!</definedName>
    <definedName name="MATRIZ">#REF!</definedName>
    <definedName name="MATRIZ_DE_DATOS" localSheetId="1">#REF!</definedName>
    <definedName name="MATRIZ_DE_DATOS" localSheetId="2">#REF!</definedName>
    <definedName name="MATRIZ_DE_DATOS">#REF!</definedName>
    <definedName name="MATRIZ2">#REF!</definedName>
    <definedName name="MATRIZ3">#REF!</definedName>
    <definedName name="MATRIZ5">#REF!</definedName>
    <definedName name="MAYA">#REF!</definedName>
    <definedName name="MAYER">#REF!</definedName>
    <definedName name="Mb" localSheetId="1">#REF!</definedName>
    <definedName name="Mb" localSheetId="2">#REF!</definedName>
    <definedName name="Mb">#REF!</definedName>
    <definedName name="MCCs" localSheetId="1">#REF!</definedName>
    <definedName name="MCCs" localSheetId="2">#REF!</definedName>
    <definedName name="MCCs">#REF!</definedName>
    <definedName name="mck">[120]C!$F$6</definedName>
    <definedName name="mdd" localSheetId="1" hidden="1">{"via1",#N/A,TRUE,"general";"via2",#N/A,TRUE,"general";"via3",#N/A,TRUE,"general"}</definedName>
    <definedName name="mdd" localSheetId="2" hidden="1">{"via1",#N/A,TRUE,"general";"via2",#N/A,TRUE,"general";"via3",#N/A,TRUE,"general"}</definedName>
    <definedName name="mdd" hidden="1">{"via1",#N/A,TRUE,"general";"via2",#N/A,TRUE,"general";"via3",#N/A,TRUE,"general"}</definedName>
    <definedName name="mdd_1" localSheetId="1" hidden="1">{"via1",#N/A,TRUE,"general";"via2",#N/A,TRUE,"general";"via3",#N/A,TRUE,"general"}</definedName>
    <definedName name="mdd_1" localSheetId="2" hidden="1">{"via1",#N/A,TRUE,"general";"via2",#N/A,TRUE,"general";"via3",#N/A,TRUE,"general"}</definedName>
    <definedName name="mdd_1" hidden="1">{"via1",#N/A,TRUE,"general";"via2",#N/A,TRUE,"general";"via3",#N/A,TRUE,"general"}</definedName>
    <definedName name="mdo">#REF!</definedName>
    <definedName name="mediah_reposo_comida" localSheetId="1">#REF!</definedName>
    <definedName name="mediah_reposo_comida" localSheetId="2">#REF!</definedName>
    <definedName name="mediah_reposo_comida">#REF!</definedName>
    <definedName name="MEDIDA">#REF!</definedName>
    <definedName name="MEDIDOR_MONOFASICO_TRIFILAR" localSheetId="1">#REF!</definedName>
    <definedName name="MEDIDOR_MONOFASICO_TRIFILAR" localSheetId="2">#REF!</definedName>
    <definedName name="MEDIDOR_MONOFASICO_TRIFILAR">#REF!</definedName>
    <definedName name="meg" localSheetId="1" hidden="1">{"TAB1",#N/A,TRUE,"GENERAL";"TAB2",#N/A,TRUE,"GENERAL";"TAB3",#N/A,TRUE,"GENERAL";"TAB4",#N/A,TRUE,"GENERAL";"TAB5",#N/A,TRUE,"GENERAL"}</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g_1" localSheetId="1" hidden="1">{"TAB1",#N/A,TRUE,"GENERAL";"TAB2",#N/A,TRUE,"GENERAL";"TAB3",#N/A,TRUE,"GENERAL";"TAB4",#N/A,TRUE,"GENERAL";"TAB5",#N/A,TRUE,"GENERAL"}</definedName>
    <definedName name="meg_1" localSheetId="2" hidden="1">{"TAB1",#N/A,TRUE,"GENERAL";"TAB2",#N/A,TRUE,"GENERAL";"TAB3",#N/A,TRUE,"GENERAL";"TAB4",#N/A,TRUE,"GENERAL";"TAB5",#N/A,TRUE,"GENERAL"}</definedName>
    <definedName name="meg_1" hidden="1">{"TAB1",#N/A,TRUE,"GENERAL";"TAB2",#N/A,TRUE,"GENERAL";"TAB3",#N/A,TRUE,"GENERAL";"TAB4",#N/A,TRUE,"GENERAL";"TAB5",#N/A,TRUE,"GENERAL"}</definedName>
    <definedName name="mejoramientosubrasante" localSheetId="1">#REF!</definedName>
    <definedName name="mejoramientosubrasante" localSheetId="2">#REF!</definedName>
    <definedName name="mejoramientosubrasante">#REF!</definedName>
    <definedName name="MEMO">'[121]L PRECIOS'!$A$5:$D$267</definedName>
    <definedName name="MENOR" localSheetId="1">#REF!</definedName>
    <definedName name="MENOR" localSheetId="2">#REF!</definedName>
    <definedName name="MENOR">#REF!</definedName>
    <definedName name="MENU1" localSheetId="1">#REF!</definedName>
    <definedName name="MENU1" localSheetId="2">#REF!</definedName>
    <definedName name="MENU1">#REF!</definedName>
    <definedName name="MENU2" localSheetId="1">#REF!</definedName>
    <definedName name="MENU2" localSheetId="2">#REF!</definedName>
    <definedName name="MENU2">#REF!</definedName>
    <definedName name="MENU3" localSheetId="1">#REF!</definedName>
    <definedName name="MENU3" localSheetId="2">#REF!</definedName>
    <definedName name="MENU3">#REF!</definedName>
    <definedName name="MENU4" localSheetId="1">#REF!</definedName>
    <definedName name="MENU4" localSheetId="2">#REF!</definedName>
    <definedName name="MENU4">#REF!</definedName>
    <definedName name="MENU5" localSheetId="1">#REF!</definedName>
    <definedName name="MENU5" localSheetId="2">#REF!</definedName>
    <definedName name="MENU5">#REF!</definedName>
    <definedName name="MENU6" localSheetId="1">#REF!</definedName>
    <definedName name="MENU6" localSheetId="2">#REF!</definedName>
    <definedName name="MENU6">#REF!</definedName>
    <definedName name="MES" localSheetId="1">#REF!</definedName>
    <definedName name="MES" localSheetId="2">#REF!</definedName>
    <definedName name="MES">#REF!</definedName>
    <definedName name="MesCotiz" localSheetId="1">#REF!</definedName>
    <definedName name="MesCotiz" localSheetId="2">#REF!</definedName>
    <definedName name="MesCotiz">#REF!</definedName>
    <definedName name="MesCotizacion" localSheetId="1">#REF!</definedName>
    <definedName name="MesCotizacion" localSheetId="2">#REF!</definedName>
    <definedName name="MesCotizacion">#REF!</definedName>
    <definedName name="meses" localSheetId="1">#REF!</definedName>
    <definedName name="meses" localSheetId="2">#REF!</definedName>
    <definedName name="meses">#REF!</definedName>
    <definedName name="MesesMora" localSheetId="1">#REF!</definedName>
    <definedName name="MesesMora" localSheetId="2">#REF!</definedName>
    <definedName name="MesesMora">#REF!</definedName>
    <definedName name="mesonbaños">#REF!</definedName>
    <definedName name="mesonbaños1">#REF!</definedName>
    <definedName name="mesoncafeteria">#REF!</definedName>
    <definedName name="mesoncafeteria1">#REF!</definedName>
    <definedName name="Meta1" localSheetId="1">#REF!</definedName>
    <definedName name="Meta1" localSheetId="2">#REF!</definedName>
    <definedName name="Meta1">#REF!</definedName>
    <definedName name="Meta2" localSheetId="1">#REF!</definedName>
    <definedName name="Meta2" localSheetId="2">#REF!</definedName>
    <definedName name="Meta2">#REF!</definedName>
    <definedName name="Meta3" localSheetId="1">#REF!</definedName>
    <definedName name="Meta3" localSheetId="2">#REF!</definedName>
    <definedName name="Meta3">#REF!</definedName>
    <definedName name="METALDECK_2__CALIBRE_22" localSheetId="1">#REF!</definedName>
    <definedName name="METALDECK_2__CALIBRE_22" localSheetId="2">#REF!</definedName>
    <definedName name="METALDECK_2__CALIBRE_22">#REF!</definedName>
    <definedName name="meyan">'[122]Reajustes Estimados'!#REF!</definedName>
    <definedName name="MEZCLADORA" localSheetId="1">#REF!</definedName>
    <definedName name="MEZCLADORA" localSheetId="2">#REF!</definedName>
    <definedName name="MEZCLADORA">#REF!</definedName>
    <definedName name="Mezcladora_Concreto" localSheetId="1">#REF!</definedName>
    <definedName name="Mezcladora_Concreto" localSheetId="2">#REF!</definedName>
    <definedName name="Mezcladora_Concreto">#REF!</definedName>
    <definedName name="MEZCLADORA_DE_CONCRETO" localSheetId="1">#REF!</definedName>
    <definedName name="MEZCLADORA_DE_CONCRETO" localSheetId="2">#REF!</definedName>
    <definedName name="MEZCLADORA_DE_CONCRETO">#REF!</definedName>
    <definedName name="Mezcladora_de_Concto" localSheetId="1">#REF!</definedName>
    <definedName name="Mezcladora_de_Concto" localSheetId="2">#REF!</definedName>
    <definedName name="Mezcladora_de_Concto">#REF!</definedName>
    <definedName name="MEZCLADORA_DE_UN_SACO" localSheetId="1">#REF!</definedName>
    <definedName name="MEZCLADORA_DE_UN_SACO" localSheetId="2">#REF!</definedName>
    <definedName name="MEZCLADORA_DE_UN_SACO">#REF!</definedName>
    <definedName name="mf">#REF!</definedName>
    <definedName name="mfgjrdt" localSheetId="1" hidden="1">{"TAB1",#N/A,TRUE,"GENERAL";"TAB2",#N/A,TRUE,"GENERAL";"TAB3",#N/A,TRUE,"GENERAL";"TAB4",#N/A,TRUE,"GENERAL";"TAB5",#N/A,TRUE,"GENERAL"}</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fgjrdt_1" localSheetId="1" hidden="1">{"TAB1",#N/A,TRUE,"GENERAL";"TAB2",#N/A,TRUE,"GENERAL";"TAB3",#N/A,TRUE,"GENERAL";"TAB4",#N/A,TRUE,"GENERAL";"TAB5",#N/A,TRUE,"GENERAL"}</definedName>
    <definedName name="mfgjrdt_1" localSheetId="2" hidden="1">{"TAB1",#N/A,TRUE,"GENERAL";"TAB2",#N/A,TRUE,"GENERAL";"TAB3",#N/A,TRUE,"GENERAL";"TAB4",#N/A,TRUE,"GENERAL";"TAB5",#N/A,TRUE,"GENERAL"}</definedName>
    <definedName name="mfgjrdt_1" hidden="1">{"TAB1",#N/A,TRUE,"GENERAL";"TAB2",#N/A,TRUE,"GENERAL";"TAB3",#N/A,TRUE,"GENERAL";"TAB4",#N/A,TRUE,"GENERAL";"TAB5",#N/A,TRUE,"GENERAL"}</definedName>
    <definedName name="mghm" localSheetId="1" hidden="1">{"via1",#N/A,TRUE,"general";"via2",#N/A,TRUE,"general";"via3",#N/A,TRUE,"general"}</definedName>
    <definedName name="mghm" localSheetId="2" hidden="1">{"via1",#N/A,TRUE,"general";"via2",#N/A,TRUE,"general";"via3",#N/A,TRUE,"general"}</definedName>
    <definedName name="mghm" hidden="1">{"via1",#N/A,TRUE,"general";"via2",#N/A,TRUE,"general";"via3",#N/A,TRUE,"general"}</definedName>
    <definedName name="mghm_1" localSheetId="1" hidden="1">{"via1",#N/A,TRUE,"general";"via2",#N/A,TRUE,"general";"via3",#N/A,TRUE,"general"}</definedName>
    <definedName name="mghm_1" localSheetId="2" hidden="1">{"via1",#N/A,TRUE,"general";"via2",#N/A,TRUE,"general";"via3",#N/A,TRUE,"general"}</definedName>
    <definedName name="mghm_1" hidden="1">{"via1",#N/A,TRUE,"general";"via2",#N/A,TRUE,"general";"via3",#N/A,TRUE,"general"}</definedName>
    <definedName name="mhg">#REF!</definedName>
    <definedName name="mht">#REF!</definedName>
    <definedName name="mhy">#REF!</definedName>
    <definedName name="MI">'[123]PR GUIA'!#REF!,'[123]PR GUIA'!#REF!,'[123]PR GUIA'!#REF!,'[123]PR GUIA'!#REF!,'[123]PR GUIA'!#REF!,'[123]PR GUIA'!#REF!,'[123]PR GUIA'!#REF!</definedName>
    <definedName name="Mi_Salida" localSheetId="1">#REF!</definedName>
    <definedName name="Mi_Salida" localSheetId="2">#REF!</definedName>
    <definedName name="Mi_Salida">#REF!</definedName>
    <definedName name="Mi_Salida1" localSheetId="1">#REF!</definedName>
    <definedName name="Mi_Salida1" localSheetId="2">#REF!</definedName>
    <definedName name="Mi_Salida1">#REF!</definedName>
    <definedName name="MICR" localSheetId="1">#REF!</definedName>
    <definedName name="MICR" localSheetId="2">#REF!</definedName>
    <definedName name="MICR">#REF!</definedName>
    <definedName name="MIN_MAX_sma" localSheetId="1">#REF!</definedName>
    <definedName name="MIN_MAX_sma" localSheetId="2">#REF!</definedName>
    <definedName name="MIN_MAX_sma">#REF!</definedName>
    <definedName name="mineral" localSheetId="1">#REF!</definedName>
    <definedName name="mineral" localSheetId="2">#REF!</definedName>
    <definedName name="mineral">#REF!</definedName>
    <definedName name="MISCELANEOS" localSheetId="1">#REF!</definedName>
    <definedName name="MISCELANEOS" localSheetId="2">#REF!</definedName>
    <definedName name="MISCELANEOS">#REF!</definedName>
    <definedName name="mjmj" localSheetId="1" hidden="1">{"via1",#N/A,TRUE,"general";"via2",#N/A,TRUE,"general";"via3",#N/A,TRUE,"general"}</definedName>
    <definedName name="mjmj" localSheetId="2" hidden="1">{"via1",#N/A,TRUE,"general";"via2",#N/A,TRUE,"general";"via3",#N/A,TRUE,"general"}</definedName>
    <definedName name="mjmj" hidden="1">{"via1",#N/A,TRUE,"general";"via2",#N/A,TRUE,"general";"via3",#N/A,TRUE,"general"}</definedName>
    <definedName name="mjmj_1" localSheetId="1" hidden="1">{"via1",#N/A,TRUE,"general";"via2",#N/A,TRUE,"general";"via3",#N/A,TRUE,"general"}</definedName>
    <definedName name="mjmj_1" localSheetId="2" hidden="1">{"via1",#N/A,TRUE,"general";"via2",#N/A,TRUE,"general";"via3",#N/A,TRUE,"general"}</definedName>
    <definedName name="mjmj_1" hidden="1">{"via1",#N/A,TRUE,"general";"via2",#N/A,TRUE,"general";"via3",#N/A,TRUE,"general"}</definedName>
    <definedName name="mjmjmn" localSheetId="1"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mjmn_1" localSheetId="1" hidden="1">{"via1",#N/A,TRUE,"general";"via2",#N/A,TRUE,"general";"via3",#N/A,TRUE,"general"}</definedName>
    <definedName name="mjmjmn_1" localSheetId="2" hidden="1">{"via1",#N/A,TRUE,"general";"via2",#N/A,TRUE,"general";"via3",#N/A,TRUE,"general"}</definedName>
    <definedName name="mjmjmn_1" hidden="1">{"via1",#N/A,TRUE,"general";"via2",#N/A,TRUE,"general";"via3",#N/A,TRUE,"general"}</definedName>
    <definedName name="mjnhgkio" localSheetId="1"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nhgkio_1" localSheetId="1" hidden="1">{"via1",#N/A,TRUE,"general";"via2",#N/A,TRUE,"general";"via3",#N/A,TRUE,"general"}</definedName>
    <definedName name="mjnhgkio_1" localSheetId="2" hidden="1">{"via1",#N/A,TRUE,"general";"via2",#N/A,TRUE,"general";"via3",#N/A,TRUE,"general"}</definedName>
    <definedName name="mjnhgkio_1" hidden="1">{"via1",#N/A,TRUE,"general";"via2",#N/A,TRUE,"general";"via3",#N/A,TRUE,"general"}</definedName>
    <definedName name="MJU" localSheetId="1">#REF!</definedName>
    <definedName name="MJU" localSheetId="2">#REF!</definedName>
    <definedName name="MJU">#REF!</definedName>
    <definedName name="mku">#REF!</definedName>
    <definedName name="ML">'[123]PR GUIA'!#REF!,'[123]PR GUIA'!#REF!,'[123]PR GUIA'!#REF!,'[123]PR GUIA'!#REF!,'[123]PR GUIA'!#REF!,'[123]PR GUIA'!#REF!,'[123]PR GUIA'!#REF!</definedName>
    <definedName name="MLKMLK">#REF!</definedName>
    <definedName name="MM">#REF!</definedName>
    <definedName name="mmjmjh" localSheetId="1" hidden="1">{"TAB1",#N/A,TRUE,"GENERAL";"TAB2",#N/A,TRUE,"GENERAL";"TAB3",#N/A,TRUE,"GENERAL";"TAB4",#N/A,TRUE,"GENERAL";"TAB5",#N/A,TRUE,"GENERAL"}</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jmjh_1" localSheetId="1" hidden="1">{"TAB1",#N/A,TRUE,"GENERAL";"TAB2",#N/A,TRUE,"GENERAL";"TAB3",#N/A,TRUE,"GENERAL";"TAB4",#N/A,TRUE,"GENERAL";"TAB5",#N/A,TRUE,"GENERAL"}</definedName>
    <definedName name="mmjmjh_1" localSheetId="2" hidden="1">{"TAB1",#N/A,TRUE,"GENERAL";"TAB2",#N/A,TRUE,"GENERAL";"TAB3",#N/A,TRUE,"GENERAL";"TAB4",#N/A,TRUE,"GENERAL";"TAB5",#N/A,TRUE,"GENERAL"}</definedName>
    <definedName name="mmjmjh_1" hidden="1">{"TAB1",#N/A,TRUE,"GENERAL";"TAB2",#N/A,TRUE,"GENERAL";"TAB3",#N/A,TRUE,"GENERAL";"TAB4",#N/A,TRUE,"GENERAL";"TAB5",#N/A,TRUE,"GENERAL"}</definedName>
    <definedName name="mmm" localSheetId="1"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_1" localSheetId="1" hidden="1">{"TAB1",#N/A,TRUE,"GENERAL";"TAB2",#N/A,TRUE,"GENERAL";"TAB3",#N/A,TRUE,"GENERAL";"TAB4",#N/A,TRUE,"GENERAL";"TAB5",#N/A,TRUE,"GENERAL"}</definedName>
    <definedName name="mmm_1" localSheetId="2" hidden="1">{"TAB1",#N/A,TRUE,"GENERAL";"TAB2",#N/A,TRUE,"GENERAL";"TAB3",#N/A,TRUE,"GENERAL";"TAB4",#N/A,TRUE,"GENERAL";"TAB5",#N/A,TRUE,"GENERAL"}</definedName>
    <definedName name="mmm_1" hidden="1">{"TAB1",#N/A,TRUE,"GENERAL";"TAB2",#N/A,TRUE,"GENERAL";"TAB3",#N/A,TRUE,"GENERAL";"TAB4",#N/A,TRUE,"GENERAL";"TAB5",#N/A,TRUE,"GENERAL"}</definedName>
    <definedName name="mmmh" localSheetId="1" hidden="1">{"via1",#N/A,TRUE,"general";"via2",#N/A,TRUE,"general";"via3",#N/A,TRUE,"general"}</definedName>
    <definedName name="mmmh" localSheetId="2" hidden="1">{"via1",#N/A,TRUE,"general";"via2",#N/A,TRUE,"general";"via3",#N/A,TRUE,"general"}</definedName>
    <definedName name="mmmh" hidden="1">{"via1",#N/A,TRUE,"general";"via2",#N/A,TRUE,"general";"via3",#N/A,TRUE,"general"}</definedName>
    <definedName name="mmmh_1" localSheetId="1" hidden="1">{"via1",#N/A,TRUE,"general";"via2",#N/A,TRUE,"general";"via3",#N/A,TRUE,"general"}</definedName>
    <definedName name="mmmh_1" localSheetId="2" hidden="1">{"via1",#N/A,TRUE,"general";"via2",#N/A,TRUE,"general";"via3",#N/A,TRUE,"general"}</definedName>
    <definedName name="mmmh_1" hidden="1">{"via1",#N/A,TRUE,"general";"via2",#N/A,TRUE,"general";"via3",#N/A,TRUE,"general"}</definedName>
    <definedName name="mmmmmjyt" localSheetId="1" hidden="1">{"TAB1",#N/A,TRUE,"GENERAL";"TAB2",#N/A,TRUE,"GENERAL";"TAB3",#N/A,TRUE,"GENERAL";"TAB4",#N/A,TRUE,"GENERAL";"TAB5",#N/A,TRUE,"GENERAL"}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jyt_1" localSheetId="1" hidden="1">{"TAB1",#N/A,TRUE,"GENERAL";"TAB2",#N/A,TRUE,"GENERAL";"TAB3",#N/A,TRUE,"GENERAL";"TAB4",#N/A,TRUE,"GENERAL";"TAB5",#N/A,TRUE,"GENERAL"}</definedName>
    <definedName name="mmmmmjyt_1" localSheetId="2" hidden="1">{"TAB1",#N/A,TRUE,"GENERAL";"TAB2",#N/A,TRUE,"GENERAL";"TAB3",#N/A,TRUE,"GENERAL";"TAB4",#N/A,TRUE,"GENERAL";"TAB5",#N/A,TRUE,"GENERAL"}</definedName>
    <definedName name="mmmmmjyt_1" hidden="1">{"TAB1",#N/A,TRUE,"GENERAL";"TAB2",#N/A,TRUE,"GENERAL";"TAB3",#N/A,TRUE,"GENERAL";"TAB4",#N/A,TRUE,"GENERAL";"TAB5",#N/A,TRUE,"GENERAL"}</definedName>
    <definedName name="mmmmmmg" localSheetId="1" hidden="1">{"via1",#N/A,TRUE,"general";"via2",#N/A,TRUE,"general";"via3",#N/A,TRUE,"general"}</definedName>
    <definedName name="mmmmmmg" localSheetId="2" hidden="1">{"via1",#N/A,TRUE,"general";"via2",#N/A,TRUE,"general";"via3",#N/A,TRUE,"general"}</definedName>
    <definedName name="mmmmmmg" hidden="1">{"via1",#N/A,TRUE,"general";"via2",#N/A,TRUE,"general";"via3",#N/A,TRUE,"general"}</definedName>
    <definedName name="mmmmmmg_1" localSheetId="1" hidden="1">{"via1",#N/A,TRUE,"general";"via2",#N/A,TRUE,"general";"via3",#N/A,TRUE,"general"}</definedName>
    <definedName name="mmmmmmg_1" localSheetId="2" hidden="1">{"via1",#N/A,TRUE,"general";"via2",#N/A,TRUE,"general";"via3",#N/A,TRUE,"general"}</definedName>
    <definedName name="mmmmmmg_1" hidden="1">{"via1",#N/A,TRUE,"general";"via2",#N/A,TRUE,"general";"via3",#N/A,TRUE,"general"}</definedName>
    <definedName name="MMMMMMMMMMMMMMMMMMMMMMMMOOOOOOOOOOOOOOOOOOOOOOOOOOOOOOOOOOOOOOOOOOOOOOOOOOOOOOEEEEEEEEEEEEEEEEEEEEEEEEEEEEEEEEEEEEEEEEEEEELLLLLLLLLLLLLLLLLLLLLLLLLLLLLLLLLLLLLLLL">#REF!</definedName>
    <definedName name="MN" localSheetId="1"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N_1" localSheetId="1" hidden="1">{"via1",#N/A,TRUE,"general";"via2",#N/A,TRUE,"general";"via3",#N/A,TRUE,"general"}</definedName>
    <definedName name="MN_1" localSheetId="2" hidden="1">{"via1",#N/A,TRUE,"general";"via2",#N/A,TRUE,"general";"via3",#N/A,TRUE,"general"}</definedName>
    <definedName name="MN_1" hidden="1">{"via1",#N/A,TRUE,"general";"via2",#N/A,TRUE,"general";"via3",#N/A,TRUE,"general"}</definedName>
    <definedName name="MO">#REF!</definedName>
    <definedName name="MOA" localSheetId="1" hidden="1">{#N/A,#N/A,FALSE,"Hoja1";#N/A,#N/A,FALSE,"Hoja2"}</definedName>
    <definedName name="MOA" localSheetId="2" hidden="1">{#N/A,#N/A,FALSE,"Hoja1";#N/A,#N/A,FALSE,"Hoja2"}</definedName>
    <definedName name="MOA" hidden="1">{#N/A,#N/A,FALSE,"Hoja1";#N/A,#N/A,FALSE,"Hoja2"}</definedName>
    <definedName name="MOACERO" localSheetId="1">#REF!</definedName>
    <definedName name="MOACERO" localSheetId="2">#REF!</definedName>
    <definedName name="MOACERO">#REF!</definedName>
    <definedName name="mobanca" localSheetId="1">#REF!</definedName>
    <definedName name="mobanca" localSheetId="2">#REF!</definedName>
    <definedName name="mobanca">#REF!</definedName>
    <definedName name="MOBRA" localSheetId="1">#REF!</definedName>
    <definedName name="MOBRA" localSheetId="2">#REF!</definedName>
    <definedName name="MOBRA">#REF!</definedName>
    <definedName name="MOBRAS" localSheetId="1">#REF!</definedName>
    <definedName name="MOBRAS" localSheetId="2">#REF!</definedName>
    <definedName name="MOBRAS">#REF!</definedName>
    <definedName name="mocal">'[124]DETALLE PRESUPUESTAL'!$B$3:$B$7</definedName>
    <definedName name="MOCAMPAMENTO" localSheetId="1">#REF!</definedName>
    <definedName name="MOCAMPAMENTO" localSheetId="2">#REF!</definedName>
    <definedName name="MOCAMPAMENTO">#REF!</definedName>
    <definedName name="MOCERRPOLISOMBRA" localSheetId="1">#REF!</definedName>
    <definedName name="MOCERRPOLISOMBRA" localSheetId="2">#REF!</definedName>
    <definedName name="MOCERRPOLISOMBRA">#REF!</definedName>
    <definedName name="MOCICLOPEO" localSheetId="1">#REF!</definedName>
    <definedName name="MOCICLOPEO" localSheetId="2">#REF!</definedName>
    <definedName name="MOCICLOPEO">#REF!</definedName>
    <definedName name="MOCOLUMNAS" localSheetId="1">#REF!</definedName>
    <definedName name="MOCOLUMNAS" localSheetId="2">#REF!</definedName>
    <definedName name="MOCOLUMNAS">#REF!</definedName>
    <definedName name="MOCONCPISOS" localSheetId="1">#REF!</definedName>
    <definedName name="MOCONCPISOS" localSheetId="2">#REF!</definedName>
    <definedName name="MOCONCPISOS">#REF!</definedName>
    <definedName name="MOCONCRETOS" localSheetId="1">#REF!</definedName>
    <definedName name="MOCONCRETOS" localSheetId="2">#REF!</definedName>
    <definedName name="MOCONCRETOS">#REF!</definedName>
    <definedName name="MOD" localSheetId="1">#REF!</definedName>
    <definedName name="MOD" localSheetId="2">#REF!</definedName>
    <definedName name="MOD">#REF!</definedName>
    <definedName name="MODEMILICIONES" localSheetId="1">#REF!</definedName>
    <definedName name="MODEMILICIONES" localSheetId="2">#REF!</definedName>
    <definedName name="MODEMILICIONES">#REF!</definedName>
    <definedName name="MODESALOJOESCOMBROS" localSheetId="1">#REF!</definedName>
    <definedName name="MODESALOJOESCOMBROS" localSheetId="2">#REF!</definedName>
    <definedName name="MODESALOJOESCOMBROS">#REF!</definedName>
    <definedName name="MODESCAPOTE" localSheetId="1">#REF!</definedName>
    <definedName name="MODESCAPOTE" localSheetId="2">#REF!</definedName>
    <definedName name="MODESCAPOTE">#REF!</definedName>
    <definedName name="MODIVejec" localSheetId="1" hidden="1">{#N/A,#N/A,FALSE,"Hoja1";#N/A,#N/A,FALSE,"Hoja2"}</definedName>
    <definedName name="MODIVejec" localSheetId="2" hidden="1">{#N/A,#N/A,FALSE,"Hoja1";#N/A,#N/A,FALSE,"Hoja2"}</definedName>
    <definedName name="MODIVejec" hidden="1">{#N/A,#N/A,FALSE,"Hoja1";#N/A,#N/A,FALSE,"Hoja2"}</definedName>
    <definedName name="MODULO10.auto_abrir">#REF!</definedName>
    <definedName name="Módulo3.anexo1" localSheetId="1">#REF!</definedName>
    <definedName name="Módulo3.anexo1" localSheetId="2">#REF!</definedName>
    <definedName name="Módulo3.anexo1">#REF!</definedName>
    <definedName name="Módulo3.anexo10" localSheetId="1">#REF!</definedName>
    <definedName name="Módulo3.anexo10" localSheetId="2">#REF!</definedName>
    <definedName name="Módulo3.anexo10">#REF!</definedName>
    <definedName name="Módulo3.anexo11" localSheetId="1">#REF!</definedName>
    <definedName name="Módulo3.anexo11" localSheetId="2">#REF!</definedName>
    <definedName name="Módulo3.anexo11">#REF!</definedName>
    <definedName name="Módulo3.anexo12" localSheetId="1">#REF!</definedName>
    <definedName name="Módulo3.anexo12" localSheetId="2">#REF!</definedName>
    <definedName name="Módulo3.anexo12">#REF!</definedName>
    <definedName name="Módulo3.anexo3" localSheetId="1">#REF!</definedName>
    <definedName name="Módulo3.anexo3" localSheetId="2">#REF!</definedName>
    <definedName name="Módulo3.anexo3">#REF!</definedName>
    <definedName name="Módulo3.anexo4" localSheetId="1">#REF!</definedName>
    <definedName name="Módulo3.anexo4" localSheetId="2">#REF!</definedName>
    <definedName name="Módulo3.anexo4">#REF!</definedName>
    <definedName name="Módulo3.anexo5" localSheetId="1">#REF!</definedName>
    <definedName name="Módulo3.anexo5" localSheetId="2">#REF!</definedName>
    <definedName name="Módulo3.anexo5">#REF!</definedName>
    <definedName name="Módulo3.anexo6" localSheetId="1">#REF!</definedName>
    <definedName name="Módulo3.anexo6" localSheetId="2">#REF!</definedName>
    <definedName name="Módulo3.anexo6">#REF!</definedName>
    <definedName name="Módulo8.anexo16" localSheetId="1">#REF!</definedName>
    <definedName name="Módulo8.anexo16" localSheetId="2">#REF!</definedName>
    <definedName name="Módulo8.anexo16">#REF!</definedName>
    <definedName name="MOE" localSheetId="1" hidden="1">{#N/A,#N/A,FALSE,"Hoja1";#N/A,#N/A,FALSE,"Hoja2"}</definedName>
    <definedName name="MOE" localSheetId="2" hidden="1">{#N/A,#N/A,FALSE,"Hoja1";#N/A,#N/A,FALSE,"Hoja2"}</definedName>
    <definedName name="MOE" hidden="1">{#N/A,#N/A,FALSE,"Hoja1";#N/A,#N/A,FALSE,"Hoja2"}</definedName>
    <definedName name="moelect">#REF!</definedName>
    <definedName name="moelect2">#REF!</definedName>
    <definedName name="MOELECT222">#REF!</definedName>
    <definedName name="MOELECT234567">#REF!</definedName>
    <definedName name="MOENCHAPEPISOS" localSheetId="1">#REF!</definedName>
    <definedName name="MOENCHAPEPISOS" localSheetId="2">#REF!</definedName>
    <definedName name="MOENCHAPEPISOS">#REF!</definedName>
    <definedName name="MOESCALERASCONCRETO" localSheetId="1">#REF!</definedName>
    <definedName name="MOESCALERASCONCRETO" localSheetId="2">#REF!</definedName>
    <definedName name="MOESCALERASCONCRETO">#REF!</definedName>
    <definedName name="MOEXCMANUAL" localSheetId="1">#REF!</definedName>
    <definedName name="MOEXCMANUAL" localSheetId="2">#REF!</definedName>
    <definedName name="MOEXCMANUAL">#REF!</definedName>
    <definedName name="MOLOCALIZYREP" localSheetId="1">#REF!</definedName>
    <definedName name="MOLOCALIZYREP" localSheetId="2">#REF!</definedName>
    <definedName name="MOLOCALIZYREP">#REF!</definedName>
    <definedName name="MOMORTEROS" localSheetId="1">#REF!</definedName>
    <definedName name="MOMORTEROS" localSheetId="2">#REF!</definedName>
    <definedName name="MOMORTEROS">#REF!</definedName>
    <definedName name="MOMSMKSJDLAKJDAKLSJD">#REF!</definedName>
    <definedName name="MOMUROENLADCOMUN" localSheetId="1">#REF!</definedName>
    <definedName name="MOMUROENLADCOMUN" localSheetId="2">#REF!</definedName>
    <definedName name="MOMUROENLADCOMUN">#REF!</definedName>
    <definedName name="MONEDA" localSheetId="1">#REF!</definedName>
    <definedName name="MONEDA" localSheetId="2">#REF!</definedName>
    <definedName name="MONEDA">#REF!</definedName>
    <definedName name="mono" localSheetId="1">#REF!</definedName>
    <definedName name="mono" localSheetId="2">#REF!</definedName>
    <definedName name="mono">#REF!</definedName>
    <definedName name="monocal">'[124]DETALLE PRESUPUESTAL'!$B$12:$B$14</definedName>
    <definedName name="MONTAJE">#REF!</definedName>
    <definedName name="MontoVigenciasA1" localSheetId="1">#REF!</definedName>
    <definedName name="MontoVigenciasA1" localSheetId="2">#REF!</definedName>
    <definedName name="MontoVigenciasA1">#REF!</definedName>
    <definedName name="MontoVigenciasA2" localSheetId="1">#REF!</definedName>
    <definedName name="MontoVigenciasA2" localSheetId="2">#REF!</definedName>
    <definedName name="MontoVigenciasA2">#REF!</definedName>
    <definedName name="MontoVigenciasA3" localSheetId="1">#REF!</definedName>
    <definedName name="MontoVigenciasA3" localSheetId="2">#REF!</definedName>
    <definedName name="MontoVigenciasA3">#REF!</definedName>
    <definedName name="MontoVigenciasA4" localSheetId="1">#REF!</definedName>
    <definedName name="MontoVigenciasA4" localSheetId="2">#REF!</definedName>
    <definedName name="MontoVigenciasA4">#REF!</definedName>
    <definedName name="MontoVigenciasA5" localSheetId="1">#REF!</definedName>
    <definedName name="MontoVigenciasA5" localSheetId="2">#REF!</definedName>
    <definedName name="MontoVigenciasA5">#REF!</definedName>
    <definedName name="MOPERFILESMETAL" localSheetId="1">#REF!</definedName>
    <definedName name="MOPERFILESMETAL" localSheetId="2">#REF!</definedName>
    <definedName name="MOPERFILESMETAL">#REF!</definedName>
    <definedName name="MOPINTURA" localSheetId="1">#REF!</definedName>
    <definedName name="MOPINTURA" localSheetId="2">#REF!</definedName>
    <definedName name="MOPINTURA">#REF!</definedName>
    <definedName name="MOPINTURAPAV" localSheetId="1">#REF!</definedName>
    <definedName name="MOPINTURAPAV" localSheetId="2">#REF!</definedName>
    <definedName name="MOPINTURAPAV">#REF!</definedName>
    <definedName name="MOR">'[96]Ba Da'!$B$46</definedName>
    <definedName name="mor1_3">[31]UNITARIOS_PROYECTO!$D$120</definedName>
    <definedName name="MOR1_4" localSheetId="1">#REF!</definedName>
    <definedName name="MOR1_4" localSheetId="2">#REF!</definedName>
    <definedName name="MOR1_4">#REF!</definedName>
    <definedName name="mor13i" localSheetId="1">#REF!</definedName>
    <definedName name="mor13i" localSheetId="2">#REF!</definedName>
    <definedName name="mor13i">#REF!</definedName>
    <definedName name="mor14i" localSheetId="1">#REF!</definedName>
    <definedName name="mor14i" localSheetId="2">#REF!</definedName>
    <definedName name="mor14i">#REF!</definedName>
    <definedName name="Mora" localSheetId="1">#REF!</definedName>
    <definedName name="Mora" localSheetId="2">#REF!</definedName>
    <definedName name="Mora">#REF!</definedName>
    <definedName name="MORELLENOS" localSheetId="1">#REF!</definedName>
    <definedName name="MORELLENOS" localSheetId="2">#REF!</definedName>
    <definedName name="MORELLENOS">#REF!</definedName>
    <definedName name="MOREPELLOS" localSheetId="1">#REF!</definedName>
    <definedName name="MOREPELLOS" localSheetId="2">#REF!</definedName>
    <definedName name="MOREPELLOS">#REF!</definedName>
    <definedName name="morisidad">#REF!</definedName>
    <definedName name="MORON" localSheetId="1">#REF!</definedName>
    <definedName name="MORON" localSheetId="2">#REF!</definedName>
    <definedName name="MORON">#REF!</definedName>
    <definedName name="MORT13">#REF!</definedName>
    <definedName name="MORTE12" localSheetId="1">#REF!</definedName>
    <definedName name="MORTE12" localSheetId="2">#REF!</definedName>
    <definedName name="MORTE12">#REF!</definedName>
    <definedName name="MORTE14" localSheetId="1">#REF!</definedName>
    <definedName name="MORTE14" localSheetId="2">#REF!</definedName>
    <definedName name="MORTE14">#REF!</definedName>
    <definedName name="morte15" localSheetId="1">#REF!</definedName>
    <definedName name="morte15" localSheetId="2">#REF!</definedName>
    <definedName name="morte15">#REF!</definedName>
    <definedName name="MORTE16" localSheetId="1">#REF!</definedName>
    <definedName name="MORTE16" localSheetId="2">#REF!</definedName>
    <definedName name="MORTE16">#REF!</definedName>
    <definedName name="MORTER_IMPERMEABILIZANTE1_3" localSheetId="1">#REF!</definedName>
    <definedName name="MORTER_IMPERMEABILIZANTE1_3" localSheetId="2">#REF!</definedName>
    <definedName name="MORTER_IMPERMEABILIZANTE1_3">#REF!</definedName>
    <definedName name="MORTER_JUNTAS_BORDILLO_PREFABRICADO" localSheetId="1">#REF!</definedName>
    <definedName name="MORTER_JUNTAS_BORDILLO_PREFABRICADO" localSheetId="2">#REF!</definedName>
    <definedName name="MORTER_JUNTAS_BORDILLO_PREFABRICADO">#REF!</definedName>
    <definedName name="MORTER1_1" localSheetId="1">#REF!</definedName>
    <definedName name="MORTER1_1" localSheetId="2">#REF!</definedName>
    <definedName name="MORTER1_1">#REF!</definedName>
    <definedName name="MORTER1_2" localSheetId="1">#REF!</definedName>
    <definedName name="MORTER1_2" localSheetId="2">#REF!</definedName>
    <definedName name="MORTER1_2">#REF!</definedName>
    <definedName name="MORTER1_3" localSheetId="1">#REF!</definedName>
    <definedName name="MORTER1_3" localSheetId="2">#REF!</definedName>
    <definedName name="MORTER1_3">#REF!</definedName>
    <definedName name="MORTER1_4" localSheetId="1">#REF!</definedName>
    <definedName name="MORTER1_4" localSheetId="2">#REF!</definedName>
    <definedName name="MORTER1_4">#REF!</definedName>
    <definedName name="mortero" localSheetId="1">#REF!</definedName>
    <definedName name="mortero" localSheetId="2">#REF!</definedName>
    <definedName name="mortero">#REF!</definedName>
    <definedName name="MORTERO_1__4" localSheetId="1">#REF!</definedName>
    <definedName name="MORTERO_1__4" localSheetId="2">#REF!</definedName>
    <definedName name="MORTERO_1__4">#REF!</definedName>
    <definedName name="MORTERO_1_3" localSheetId="1">#REF!</definedName>
    <definedName name="MORTERO_1_3" localSheetId="2">#REF!</definedName>
    <definedName name="MORTERO_1_3">#REF!</definedName>
    <definedName name="MORTERO_1_4" localSheetId="1">#REF!</definedName>
    <definedName name="MORTERO_1_4" localSheetId="2">#REF!</definedName>
    <definedName name="MORTERO_1_4">#REF!</definedName>
    <definedName name="MORTERO_1_5" localSheetId="1">#REF!</definedName>
    <definedName name="MORTERO_1_5" localSheetId="2">#REF!</definedName>
    <definedName name="MORTERO_1_5">#REF!</definedName>
    <definedName name="MORTERO_1A3">'[41]Mort.1-3'!$I$52</definedName>
    <definedName name="MORTERO_1A3IMPER">'[41]Mortero 1-3 imperm'!$I$53</definedName>
    <definedName name="MORTERO_1A4">'[41]Mortero 1-4'!$I$53</definedName>
    <definedName name="MORTERO_1A4IMPER">'[41]Mortero 1-4 imperm.'!$I$53</definedName>
    <definedName name="MORTERO_DE_PEGA_JUNTAS_BORDILLO_PREFABRICADO" localSheetId="1">#REF!</definedName>
    <definedName name="MORTERO_DE_PEGA_JUNTAS_BORDILLO_PREFABRICADO" localSheetId="2">#REF!</definedName>
    <definedName name="MORTERO_DE_PEGA_JUNTAS_BORDILLO_PREFABRICADO">#REF!</definedName>
    <definedName name="MORTERO1_3" localSheetId="1">#REF!</definedName>
    <definedName name="MORTERO1_3" localSheetId="2">#REF!</definedName>
    <definedName name="MORTERO1_3">#REF!</definedName>
    <definedName name="MORTERO12" localSheetId="1">#REF!</definedName>
    <definedName name="MORTERO12" localSheetId="2">#REF!</definedName>
    <definedName name="MORTERO12">#REF!</definedName>
    <definedName name="mortero12i" localSheetId="1">#REF!</definedName>
    <definedName name="mortero12i" localSheetId="2">#REF!</definedName>
    <definedName name="mortero12i">#REF!</definedName>
    <definedName name="MORTERO13" localSheetId="1">#REF!</definedName>
    <definedName name="MORTERO13" localSheetId="2">#REF!</definedName>
    <definedName name="MORTERO13">#REF!</definedName>
    <definedName name="mortero14" localSheetId="1">#REF!</definedName>
    <definedName name="mortero14" localSheetId="2">#REF!</definedName>
    <definedName name="mortero14">#REF!</definedName>
    <definedName name="MORTERO15" localSheetId="1">#REF!</definedName>
    <definedName name="MORTERO15" localSheetId="2">#REF!</definedName>
    <definedName name="MORTERO15">#REF!</definedName>
    <definedName name="mortero3">#REF!</definedName>
    <definedName name="mortero31">#REF!</definedName>
    <definedName name="mortero4">#REF!</definedName>
    <definedName name="mortero41">#REF!</definedName>
    <definedName name="mortero5">#REF!</definedName>
    <definedName name="mortero51">#REF!</definedName>
    <definedName name="motobomba" localSheetId="1">#REF!</definedName>
    <definedName name="motobomba" localSheetId="2">#REF!</definedName>
    <definedName name="motobomba">#REF!</definedName>
    <definedName name="MOTONIVELADORA" localSheetId="1">#REF!</definedName>
    <definedName name="MOTONIVELADORA" localSheetId="2">#REF!</definedName>
    <definedName name="MOTONIVELADORA">#REF!</definedName>
    <definedName name="Motoniveladora__potencia_215_HP__ancho_de_cuchilla_4_27_m__peso_18_ton." localSheetId="1">#REF!</definedName>
    <definedName name="Motoniveladora__potencia_215_HP__ancho_de_cuchilla_4_27_m__peso_18_ton." localSheetId="2">#REF!</definedName>
    <definedName name="Motoniveladora__potencia_215_HP__ancho_de_cuchilla_4_27_m__peso_18_ton.">#REF!</definedName>
    <definedName name="MOTORES">#REF!</definedName>
    <definedName name="MOVACIADOSOLADO" localSheetId="1">#REF!</definedName>
    <definedName name="MOVACIADOSOLADO" localSheetId="2">#REF!</definedName>
    <definedName name="MOVACIADOSOLADO">#REF!</definedName>
    <definedName name="MOZAPATAS" localSheetId="1">#REF!</definedName>
    <definedName name="MOZAPATAS" localSheetId="2">#REF!</definedName>
    <definedName name="MOZAPATAS">#REF!</definedName>
    <definedName name="mr">#REF!</definedName>
    <definedName name="MRLART" localSheetId="1">#REF!</definedName>
    <definedName name="MRLART" localSheetId="2">#REF!</definedName>
    <definedName name="MRLART">#REF!</definedName>
    <definedName name="MRSUPDET" localSheetId="1">#REF!</definedName>
    <definedName name="MRSUPDET" localSheetId="2">#REF!</definedName>
    <definedName name="MRSUPDET">#REF!</definedName>
    <definedName name="MTB">#REF!</definedName>
    <definedName name="Mtz_Avance" localSheetId="1">#REF!</definedName>
    <definedName name="Mtz_Avance" localSheetId="2">#REF!</definedName>
    <definedName name="Mtz_Avance">#REF!</definedName>
    <definedName name="MULT" localSheetId="1" hidden="1">{"SUMINISTRO E INSTALACIÓN CANALETAS L=7.50"}</definedName>
    <definedName name="MULT" localSheetId="2" hidden="1">{"SUMINISTRO E INSTALACIÓN CANALETAS L=7.50"}</definedName>
    <definedName name="MULT" hidden="1">{"SUMINISTRO E INSTALACIÓN CANALETAS L=7.50"}</definedName>
    <definedName name="MUNIC">#REF!</definedName>
    <definedName name="MUNIC_PR">#REF!</definedName>
    <definedName name="municipio">#REF!</definedName>
    <definedName name="mur" localSheetId="1">#REF!</definedName>
    <definedName name="mur" localSheetId="2">#REF!</definedName>
    <definedName name="mur">#REF!</definedName>
    <definedName name="muro" localSheetId="1">#REF!</definedName>
    <definedName name="muro" localSheetId="2">#REF!</definedName>
    <definedName name="muro">#REF!</definedName>
    <definedName name="muro50">#REF!</definedName>
    <definedName name="muro501">#REF!</definedName>
    <definedName name="murocontencion" localSheetId="1">#REF!</definedName>
    <definedName name="murocontencion" localSheetId="2">#REF!</definedName>
    <definedName name="murocontencion">#REF!</definedName>
    <definedName name="murograda">#REF!</definedName>
    <definedName name="murograda1">#REF!</definedName>
    <definedName name="muros4">#REF!</definedName>
    <definedName name="muros41">#REF!</definedName>
    <definedName name="MUROSOGA" localSheetId="1">#REF!</definedName>
    <definedName name="MUROSOGA" localSheetId="2">#REF!</definedName>
    <definedName name="MUROSOGA">#REF!</definedName>
    <definedName name="MUROTIZON" localSheetId="1">#REF!</definedName>
    <definedName name="MUROTIZON" localSheetId="2">#REF!</definedName>
    <definedName name="MUROTIZON">#REF!</definedName>
    <definedName name="murt" localSheetId="1">#REF!</definedName>
    <definedName name="murt" localSheetId="2">#REF!</definedName>
    <definedName name="murt">#REF!</definedName>
    <definedName name="Mv" localSheetId="1">#REF!</definedName>
    <definedName name="Mv" localSheetId="2">#REF!</definedName>
    <definedName name="Mv">#REF!</definedName>
    <definedName name="n" localSheetId="1" hidden="1">{"via1",#N/A,TRUE,"general";"via2",#N/A,TRUE,"general";"via3",#N/A,TRUE,"general"}</definedName>
    <definedName name="n" localSheetId="2" hidden="1">{"via1",#N/A,TRUE,"general";"via2",#N/A,TRUE,"general";"via3",#N/A,TRUE,"general"}</definedName>
    <definedName name="n" hidden="1">{"via1",#N/A,TRUE,"general";"via2",#N/A,TRUE,"general";"via3",#N/A,TRUE,"general"}</definedName>
    <definedName name="n_1" localSheetId="1" hidden="1">{"via1",#N/A,TRUE,"general";"via2",#N/A,TRUE,"general";"via3",#N/A,TRUE,"general"}</definedName>
    <definedName name="n_1" localSheetId="2" hidden="1">{"via1",#N/A,TRUE,"general";"via2",#N/A,TRUE,"general";"via3",#N/A,TRUE,"general"}</definedName>
    <definedName name="n_1" hidden="1">{"via1",#N/A,TRUE,"general";"via2",#N/A,TRUE,"general";"via3",#N/A,TRUE,"general"}</definedName>
    <definedName name="Na" localSheetId="1">#REF!</definedName>
    <definedName name="Na" localSheetId="2">#REF!</definedName>
    <definedName name="Na">#REF!</definedName>
    <definedName name="Nada" localSheetId="1">#REF!</definedName>
    <definedName name="Nada" localSheetId="2">#REF!</definedName>
    <definedName name="Nada">#REF!</definedName>
    <definedName name="Nafta_2" localSheetId="1">#REF!</definedName>
    <definedName name="Nafta_2" localSheetId="2">#REF!</definedName>
    <definedName name="Nafta_2">#REF!</definedName>
    <definedName name="Nafta2" localSheetId="1">#REF!</definedName>
    <definedName name="Nafta2" localSheetId="2">#REF!</definedName>
    <definedName name="Nafta2">#REF!</definedName>
    <definedName name="Nafta3" localSheetId="1">#REF!</definedName>
    <definedName name="Nafta3" localSheetId="2">#REF!</definedName>
    <definedName name="Nafta3">#REF!</definedName>
    <definedName name="NANA" hidden="1">#REF!</definedName>
    <definedName name="Nb" localSheetId="1">#REF!</definedName>
    <definedName name="Nb" localSheetId="2">#REF!</definedName>
    <definedName name="Nb">#REF!</definedName>
    <definedName name="nbv">#REF!</definedName>
    <definedName name="nbvnv" localSheetId="1" hidden="1">{"via1",#N/A,TRUE,"general";"via2",#N/A,TRUE,"general";"via3",#N/A,TRUE,"general"}</definedName>
    <definedName name="nbvnv" localSheetId="2" hidden="1">{"via1",#N/A,TRUE,"general";"via2",#N/A,TRUE,"general";"via3",#N/A,TRUE,"general"}</definedName>
    <definedName name="nbvnv" hidden="1">{"via1",#N/A,TRUE,"general";"via2",#N/A,TRUE,"general";"via3",#N/A,TRUE,"general"}</definedName>
    <definedName name="nbvnv_1" localSheetId="1" hidden="1">{"via1",#N/A,TRUE,"general";"via2",#N/A,TRUE,"general";"via3",#N/A,TRUE,"general"}</definedName>
    <definedName name="nbvnv_1" localSheetId="2" hidden="1">{"via1",#N/A,TRUE,"general";"via2",#N/A,TRUE,"general";"via3",#N/A,TRUE,"general"}</definedName>
    <definedName name="nbvnv_1" hidden="1">{"via1",#N/A,TRUE,"general";"via2",#N/A,TRUE,"general";"via3",#N/A,TRUE,"general"}</definedName>
    <definedName name="Nc" localSheetId="1">#REF!</definedName>
    <definedName name="Nc" localSheetId="2">#REF!</definedName>
    <definedName name="Nc">#REF!</definedName>
    <definedName name="Nd" localSheetId="1">#REF!</definedName>
    <definedName name="Nd" localSheetId="2">#REF!</definedName>
    <definedName name="Nd">#REF!</definedName>
    <definedName name="NDHS" localSheetId="1" hidden="1">{"TAB1",#N/A,TRUE,"GENERAL";"TAB2",#N/A,TRUE,"GENERAL";"TAB3",#N/A,TRUE,"GENERAL";"TAB4",#N/A,TRUE,"GENERAL";"TAB5",#N/A,TRUE,"GENERAL"}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DHS_1" localSheetId="1" hidden="1">{"TAB1",#N/A,TRUE,"GENERAL";"TAB2",#N/A,TRUE,"GENERAL";"TAB3",#N/A,TRUE,"GENERAL";"TAB4",#N/A,TRUE,"GENERAL";"TAB5",#N/A,TRUE,"GENERAL"}</definedName>
    <definedName name="NDHS_1" localSheetId="2" hidden="1">{"TAB1",#N/A,TRUE,"GENERAL";"TAB2",#N/A,TRUE,"GENERAL";"TAB3",#N/A,TRUE,"GENERAL";"TAB4",#N/A,TRUE,"GENERAL";"TAB5",#N/A,TRUE,"GENERAL"}</definedName>
    <definedName name="NDHS_1" hidden="1">{"TAB1",#N/A,TRUE,"GENERAL";"TAB2",#N/A,TRUE,"GENERAL";"TAB3",#N/A,TRUE,"GENERAL";"TAB4",#N/A,TRUE,"GENERAL";"TAB5",#N/A,TRUE,"GENERAL"}</definedName>
    <definedName name="Ne" localSheetId="1">#REF!</definedName>
    <definedName name="Ne" localSheetId="2">#REF!</definedName>
    <definedName name="Ne">#REF!</definedName>
    <definedName name="NEOLAI" localSheetId="1">#REF!</definedName>
    <definedName name="NEOLAI" localSheetId="2">#REF!</definedName>
    <definedName name="NEOLAI">#REF!</definedName>
    <definedName name="NES" localSheetId="1">#REF!</definedName>
    <definedName name="NES" localSheetId="2">#REF!</definedName>
    <definedName name="NES">#REF!</definedName>
    <definedName name="nf" localSheetId="1"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_1" localSheetId="1" hidden="1">{"TAB1",#N/A,TRUE,"GENERAL";"TAB2",#N/A,TRUE,"GENERAL";"TAB3",#N/A,TRUE,"GENERAL";"TAB4",#N/A,TRUE,"GENERAL";"TAB5",#N/A,TRUE,"GENERAL"}</definedName>
    <definedName name="nf_1" localSheetId="2" hidden="1">{"TAB1",#N/A,TRUE,"GENERAL";"TAB2",#N/A,TRUE,"GENERAL";"TAB3",#N/A,TRUE,"GENERAL";"TAB4",#N/A,TRUE,"GENERAL";"TAB5",#N/A,TRUE,"GENERAL"}</definedName>
    <definedName name="nf_1" hidden="1">{"TAB1",#N/A,TRUE,"GENERAL";"TAB2",#N/A,TRUE,"GENERAL";"TAB3",#N/A,TRUE,"GENERAL";"TAB4",#N/A,TRUE,"GENERAL";"TAB5",#N/A,TRUE,"GENERAL"}</definedName>
    <definedName name="nfg" localSheetId="1" hidden="1">{"via1",#N/A,TRUE,"general";"via2",#N/A,TRUE,"general";"via3",#N/A,TRUE,"general"}</definedName>
    <definedName name="nfg" localSheetId="2" hidden="1">{"via1",#N/A,TRUE,"general";"via2",#N/A,TRUE,"general";"via3",#N/A,TRUE,"general"}</definedName>
    <definedName name="nfg" hidden="1">{"via1",#N/A,TRUE,"general";"via2",#N/A,TRUE,"general";"via3",#N/A,TRUE,"general"}</definedName>
    <definedName name="nfg_1" localSheetId="1" hidden="1">{"via1",#N/A,TRUE,"general";"via2",#N/A,TRUE,"general";"via3",#N/A,TRUE,"general"}</definedName>
    <definedName name="nfg_1" localSheetId="2" hidden="1">{"via1",#N/A,TRUE,"general";"via2",#N/A,TRUE,"general";"via3",#N/A,TRUE,"general"}</definedName>
    <definedName name="nfg_1" hidden="1">{"via1",#N/A,TRUE,"general";"via2",#N/A,TRUE,"general";"via3",#N/A,TRUE,"general"}</definedName>
    <definedName name="nfgn" localSheetId="1"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fgn_1" localSheetId="1" hidden="1">{"via1",#N/A,TRUE,"general";"via2",#N/A,TRUE,"general";"via3",#N/A,TRUE,"general"}</definedName>
    <definedName name="nfgn_1" localSheetId="2" hidden="1">{"via1",#N/A,TRUE,"general";"via2",#N/A,TRUE,"general";"via3",#N/A,TRUE,"general"}</definedName>
    <definedName name="nfgn_1" hidden="1">{"via1",#N/A,TRUE,"general";"via2",#N/A,TRUE,"general";"via3",#N/A,TRUE,"general"}</definedName>
    <definedName name="ng" localSheetId="1">#REF!</definedName>
    <definedName name="ng" localSheetId="2">#REF!</definedName>
    <definedName name="ng">#REF!</definedName>
    <definedName name="ngdn" localSheetId="1" hidden="1">{"TAB1",#N/A,TRUE,"GENERAL";"TAB2",#N/A,TRUE,"GENERAL";"TAB3",#N/A,TRUE,"GENERAL";"TAB4",#N/A,TRUE,"GENERAL";"TAB5",#N/A,TRUE,"GENERAL"}</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dn_1" localSheetId="1" hidden="1">{"TAB1",#N/A,TRUE,"GENERAL";"TAB2",#N/A,TRUE,"GENERAL";"TAB3",#N/A,TRUE,"GENERAL";"TAB4",#N/A,TRUE,"GENERAL";"TAB5",#N/A,TRUE,"GENERAL"}</definedName>
    <definedName name="ngdn_1" localSheetId="2" hidden="1">{"TAB1",#N/A,TRUE,"GENERAL";"TAB2",#N/A,TRUE,"GENERAL";"TAB3",#N/A,TRUE,"GENERAL";"TAB4",#N/A,TRUE,"GENERAL";"TAB5",#N/A,TRUE,"GENERAL"}</definedName>
    <definedName name="ngdn_1" hidden="1">{"TAB1",#N/A,TRUE,"GENERAL";"TAB2",#N/A,TRUE,"GENERAL";"TAB3",#N/A,TRUE,"GENERAL";"TAB4",#N/A,TRUE,"GENERAL";"TAB5",#N/A,TRUE,"GENERAL"}</definedName>
    <definedName name="ngfh" localSheetId="1" hidden="1">{"via1",#N/A,TRUE,"general";"via2",#N/A,TRUE,"general";"via3",#N/A,TRUE,"general"}</definedName>
    <definedName name="ngfh" localSheetId="2" hidden="1">{"via1",#N/A,TRUE,"general";"via2",#N/A,TRUE,"general";"via3",#N/A,TRUE,"general"}</definedName>
    <definedName name="ngfh" hidden="1">{"via1",#N/A,TRUE,"general";"via2",#N/A,TRUE,"general";"via3",#N/A,TRUE,"general"}</definedName>
    <definedName name="ngfh_1" localSheetId="1" hidden="1">{"via1",#N/A,TRUE,"general";"via2",#N/A,TRUE,"general";"via3",#N/A,TRUE,"general"}</definedName>
    <definedName name="ngfh_1" localSheetId="2" hidden="1">{"via1",#N/A,TRUE,"general";"via2",#N/A,TRUE,"general";"via3",#N/A,TRUE,"general"}</definedName>
    <definedName name="ngfh_1" hidden="1">{"via1",#N/A,TRUE,"general";"via2",#N/A,TRUE,"general";"via3",#N/A,TRUE,"general"}</definedName>
    <definedName name="NH" localSheetId="1">#REF!</definedName>
    <definedName name="NH" localSheetId="2">#REF!</definedName>
    <definedName name="NH">#REF!</definedName>
    <definedName name="NHG">#REF!</definedName>
    <definedName name="nhn" localSheetId="1" hidden="1">{"via1",#N/A,TRUE,"general";"via2",#N/A,TRUE,"general";"via3",#N/A,TRUE,"general"}</definedName>
    <definedName name="nhn" localSheetId="2" hidden="1">{"via1",#N/A,TRUE,"general";"via2",#N/A,TRUE,"general";"via3",#N/A,TRUE,"general"}</definedName>
    <definedName name="nhn" hidden="1">{"via1",#N/A,TRUE,"general";"via2",#N/A,TRUE,"general";"via3",#N/A,TRUE,"general"}</definedName>
    <definedName name="nhn_1" localSheetId="1" hidden="1">{"via1",#N/A,TRUE,"general";"via2",#N/A,TRUE,"general";"via3",#N/A,TRUE,"general"}</definedName>
    <definedName name="nhn_1" localSheetId="2" hidden="1">{"via1",#N/A,TRUE,"general";"via2",#N/A,TRUE,"general";"via3",#N/A,TRUE,"general"}</definedName>
    <definedName name="nhn_1" hidden="1">{"via1",#N/A,TRUE,"general";"via2",#N/A,TRUE,"general";"via3",#N/A,TRUE,"general"}</definedName>
    <definedName name="nhncfgn" localSheetId="1" hidden="1">{"TAB1",#N/A,TRUE,"GENERAL";"TAB2",#N/A,TRUE,"GENERAL";"TAB3",#N/A,TRUE,"GENERAL";"TAB4",#N/A,TRUE,"GENERAL";"TAB5",#N/A,TRUE,"GENERAL"}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cfgn_1" localSheetId="1" hidden="1">{"TAB1",#N/A,TRUE,"GENERAL";"TAB2",#N/A,TRUE,"GENERAL";"TAB3",#N/A,TRUE,"GENERAL";"TAB4",#N/A,TRUE,"GENERAL";"TAB5",#N/A,TRUE,"GENERAL"}</definedName>
    <definedName name="nhncfgn_1" localSheetId="2" hidden="1">{"TAB1",#N/A,TRUE,"GENERAL";"TAB2",#N/A,TRUE,"GENERAL";"TAB3",#N/A,TRUE,"GENERAL";"TAB4",#N/A,TRUE,"GENERAL";"TAB5",#N/A,TRUE,"GENERAL"}</definedName>
    <definedName name="nhncfgn_1" hidden="1">{"TAB1",#N/A,TRUE,"GENERAL";"TAB2",#N/A,TRUE,"GENERAL";"TAB3",#N/A,TRUE,"GENERAL";"TAB4",#N/A,TRUE,"GENERAL";"TAB5",#N/A,TRUE,"GENERAL"}</definedName>
    <definedName name="nhndr" localSheetId="1" hidden="1">{"via1",#N/A,TRUE,"general";"via2",#N/A,TRUE,"general";"via3",#N/A,TRUE,"general"}</definedName>
    <definedName name="nhndr" localSheetId="2" hidden="1">{"via1",#N/A,TRUE,"general";"via2",#N/A,TRUE,"general";"via3",#N/A,TRUE,"general"}</definedName>
    <definedName name="nhndr" hidden="1">{"via1",#N/A,TRUE,"general";"via2",#N/A,TRUE,"general";"via3",#N/A,TRUE,"general"}</definedName>
    <definedName name="nhndr_1" localSheetId="1" hidden="1">{"via1",#N/A,TRUE,"general";"via2",#N/A,TRUE,"general";"via3",#N/A,TRUE,"general"}</definedName>
    <definedName name="nhndr_1" localSheetId="2" hidden="1">{"via1",#N/A,TRUE,"general";"via2",#N/A,TRUE,"general";"via3",#N/A,TRUE,"general"}</definedName>
    <definedName name="nhndr_1" hidden="1">{"via1",#N/A,TRUE,"general";"via2",#N/A,TRUE,"general";"via3",#N/A,TRUE,"general"}</definedName>
    <definedName name="ninguno">#REF!</definedName>
    <definedName name="NIPLE_DE_1_2__ROSCADO_DE_HG_x_L__3_PULGADAS" localSheetId="1">#REF!</definedName>
    <definedName name="NIPLE_DE_1_2__ROSCADO_DE_HG_x_L__3_PULGADAS" localSheetId="2">#REF!</definedName>
    <definedName name="NIPLE_DE_1_2__ROSCADO_DE_HG_x_L__3_PULGADAS">#REF!</definedName>
    <definedName name="NIPLE_DE_3__B_x_EL_L__0.25_MTS" localSheetId="1">#REF!</definedName>
    <definedName name="NIPLE_DE_3__B_x_EL_L__0.25_MTS" localSheetId="2">#REF!</definedName>
    <definedName name="NIPLE_DE_3__B_x_EL_L__0.25_MTS">#REF!</definedName>
    <definedName name="NIPLE_DE_4__B_x_EL_L__0.25_MTS" localSheetId="1">#REF!</definedName>
    <definedName name="NIPLE_DE_4__B_x_EL_L__0.25_MTS" localSheetId="2">#REF!</definedName>
    <definedName name="NIPLE_DE_4__B_x_EL_L__0.25_MTS">#REF!</definedName>
    <definedName name="NIPLE_L__0.25" localSheetId="1">#REF!</definedName>
    <definedName name="NIPLE_L__0.25" localSheetId="2">#REF!</definedName>
    <definedName name="NIPLE_L__0.25">#REF!</definedName>
    <definedName name="Nit" localSheetId="1">#REF!</definedName>
    <definedName name="Nit" localSheetId="2">#REF!</definedName>
    <definedName name="Nit">#REF!</definedName>
    <definedName name="NJH">#REF!</definedName>
    <definedName name="nm">#REF!</definedName>
    <definedName name="Nmax" localSheetId="1">#REF!</definedName>
    <definedName name="Nmax" localSheetId="2">#REF!</definedName>
    <definedName name="Nmax">#REF!</definedName>
    <definedName name="nmdlf" localSheetId="1">#REF!</definedName>
    <definedName name="nmdlf" localSheetId="2">#REF!</definedName>
    <definedName name="nmdlf">#REF!</definedName>
    <definedName name="nmmmm" localSheetId="1" hidden="1">{"via1",#N/A,TRUE,"general";"via2",#N/A,TRUE,"general";"via3",#N/A,TRUE,"general"}</definedName>
    <definedName name="nmmmm" localSheetId="2" hidden="1">{"via1",#N/A,TRUE,"general";"via2",#N/A,TRUE,"general";"via3",#N/A,TRUE,"general"}</definedName>
    <definedName name="nmmmm" hidden="1">{"via1",#N/A,TRUE,"general";"via2",#N/A,TRUE,"general";"via3",#N/A,TRUE,"general"}</definedName>
    <definedName name="nmmmm_1" localSheetId="1" hidden="1">{"via1",#N/A,TRUE,"general";"via2",#N/A,TRUE,"general";"via3",#N/A,TRUE,"general"}</definedName>
    <definedName name="nmmmm_1" localSheetId="2" hidden="1">{"via1",#N/A,TRUE,"general";"via2",#N/A,TRUE,"general";"via3",#N/A,TRUE,"general"}</definedName>
    <definedName name="nmmmm_1" hidden="1">{"via1",#N/A,TRUE,"general";"via2",#N/A,TRUE,"general";"via3",#N/A,TRUE,"general"}</definedName>
    <definedName name="NN" localSheetId="1" hidden="1">{"TAB1",#N/A,TRUE,"GENERAL";"TAB2",#N/A,TRUE,"GENERAL";"TAB3",#N/A,TRUE,"GENERAL";"TAB4",#N/A,TRUE,"GENERAL";"TAB5",#N/A,TRUE,"GENERAL"}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_1" localSheetId="1" hidden="1">{"TAB1",#N/A,TRUE,"GENERAL";"TAB2",#N/A,TRUE,"GENERAL";"TAB3",#N/A,TRUE,"GENERAL";"TAB4",#N/A,TRUE,"GENERAL";"TAB5",#N/A,TRUE,"GENERAL"}</definedName>
    <definedName name="NN_1" localSheetId="2" hidden="1">{"TAB1",#N/A,TRUE,"GENERAL";"TAB2",#N/A,TRUE,"GENERAL";"TAB3",#N/A,TRUE,"GENERAL";"TAB4",#N/A,TRUE,"GENERAL";"TAB5",#N/A,TRUE,"GENERAL"}</definedName>
    <definedName name="NN_1" hidden="1">{"TAB1",#N/A,TRUE,"GENERAL";"TAB2",#N/A,TRUE,"GENERAL";"TAB3",#N/A,TRUE,"GENERAL";"TAB4",#N/A,TRUE,"GENERAL";"TAB5",#N/A,TRUE,"GENERAL"}</definedName>
    <definedName name="nndng" localSheetId="1"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dng_1" localSheetId="1" hidden="1">{"TAB1",#N/A,TRUE,"GENERAL";"TAB2",#N/A,TRUE,"GENERAL";"TAB3",#N/A,TRUE,"GENERAL";"TAB4",#N/A,TRUE,"GENERAL";"TAB5",#N/A,TRUE,"GENERAL"}</definedName>
    <definedName name="nndng_1" localSheetId="2" hidden="1">{"TAB1",#N/A,TRUE,"GENERAL";"TAB2",#N/A,TRUE,"GENERAL";"TAB3",#N/A,TRUE,"GENERAL";"TAB4",#N/A,TRUE,"GENERAL";"TAB5",#N/A,TRUE,"GENERAL"}</definedName>
    <definedName name="nndng_1" hidden="1">{"TAB1",#N/A,TRUE,"GENERAL";"TAB2",#N/A,TRUE,"GENERAL";"TAB3",#N/A,TRUE,"GENERAL";"TAB4",#N/A,TRUE,"GENERAL";"TAB5",#N/A,TRUE,"GENERAL"}</definedName>
    <definedName name="nnn" localSheetId="1" hidden="1">{"TAB1",#N/A,TRUE,"GENERAL";"TAB2",#N/A,TRUE,"GENERAL";"TAB3",#N/A,TRUE,"GENERAL";"TAB4",#N/A,TRUE,"GENERAL";"TAB5",#N/A,TRUE,"GENERAL"}</definedName>
    <definedName name="nnn" localSheetId="2" hidden="1">{"TAB1",#N/A,TRUE,"GENERAL";"TAB2",#N/A,TRUE,"GENERAL";"TAB3",#N/A,TRUE,"GENERAL";"TAB4",#N/A,TRUE,"GENERAL";"TAB5",#N/A,TRUE,"GENERAL"}</definedName>
    <definedName name="NNN">#REF!</definedName>
    <definedName name="nnn_1" localSheetId="1" hidden="1">{"TAB1",#N/A,TRUE,"GENERAL";"TAB2",#N/A,TRUE,"GENERAL";"TAB3",#N/A,TRUE,"GENERAL";"TAB4",#N/A,TRUE,"GENERAL";"TAB5",#N/A,TRUE,"GENERAL"}</definedName>
    <definedName name="nnn_1" localSheetId="2" hidden="1">{"TAB1",#N/A,TRUE,"GENERAL";"TAB2",#N/A,TRUE,"GENERAL";"TAB3",#N/A,TRUE,"GENERAL";"TAB4",#N/A,TRUE,"GENERAL";"TAB5",#N/A,TRUE,"GENERAL"}</definedName>
    <definedName name="nnn_1" hidden="1">{"TAB1",#N/A,TRUE,"GENERAL";"TAB2",#N/A,TRUE,"GENERAL";"TAB3",#N/A,TRUE,"GENERAL";"TAB4",#N/A,TRUE,"GENERAL";"TAB5",#N/A,TRUE,"GENERAL"}</definedName>
    <definedName name="nnnhd" localSheetId="1" hidden="1">{"via1",#N/A,TRUE,"general";"via2",#N/A,TRUE,"general";"via3",#N/A,TRUE,"general"}</definedName>
    <definedName name="nnnhd" localSheetId="2" hidden="1">{"via1",#N/A,TRUE,"general";"via2",#N/A,TRUE,"general";"via3",#N/A,TRUE,"general"}</definedName>
    <definedName name="nnnhd" hidden="1">{"via1",#N/A,TRUE,"general";"via2",#N/A,TRUE,"general";"via3",#N/A,TRUE,"general"}</definedName>
    <definedName name="nnnhd_1" localSheetId="1" hidden="1">{"via1",#N/A,TRUE,"general";"via2",#N/A,TRUE,"general";"via3",#N/A,TRUE,"general"}</definedName>
    <definedName name="nnnhd_1" localSheetId="2" hidden="1">{"via1",#N/A,TRUE,"general";"via2",#N/A,TRUE,"general";"via3",#N/A,TRUE,"general"}</definedName>
    <definedName name="nnnhd_1" hidden="1">{"via1",#N/A,TRUE,"general";"via2",#N/A,TRUE,"general";"via3",#N/A,TRUE,"general"}</definedName>
    <definedName name="nnnnn" localSheetId="1"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_1" localSheetId="1" hidden="1">{"via1",#N/A,TRUE,"general";"via2",#N/A,TRUE,"general";"via3",#N/A,TRUE,"general"}</definedName>
    <definedName name="nnnnn_1" localSheetId="2" hidden="1">{"via1",#N/A,TRUE,"general";"via2",#N/A,TRUE,"general";"via3",#N/A,TRUE,"general"}</definedName>
    <definedName name="nnnnn_1" hidden="1">{"via1",#N/A,TRUE,"general";"via2",#N/A,TRUE,"general";"via3",#N/A,TRUE,"general"}</definedName>
    <definedName name="nnnnnd" localSheetId="1" hidden="1">{"TAB1",#N/A,TRUE,"GENERAL";"TAB2",#N/A,TRUE,"GENERAL";"TAB3",#N/A,TRUE,"GENERAL";"TAB4",#N/A,TRUE,"GENERAL";"TAB5",#N/A,TRUE,"GENERAL"}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d_1" localSheetId="1" hidden="1">{"TAB1",#N/A,TRUE,"GENERAL";"TAB2",#N/A,TRUE,"GENERAL";"TAB3",#N/A,TRUE,"GENERAL";"TAB4",#N/A,TRUE,"GENERAL";"TAB5",#N/A,TRUE,"GENERAL"}</definedName>
    <definedName name="nnnnnd_1" localSheetId="2" hidden="1">{"TAB1",#N/A,TRUE,"GENERAL";"TAB2",#N/A,TRUE,"GENERAL";"TAB3",#N/A,TRUE,"GENERAL";"TAB4",#N/A,TRUE,"GENERAL";"TAB5",#N/A,TRUE,"GENERAL"}</definedName>
    <definedName name="nnnnnd_1" hidden="1">{"TAB1",#N/A,TRUE,"GENERAL";"TAB2",#N/A,TRUE,"GENERAL";"TAB3",#N/A,TRUE,"GENERAL";"TAB4",#N/A,TRUE,"GENERAL";"TAB5",#N/A,TRUE,"GENERAL"}</definedName>
    <definedName name="nnnnnf" localSheetId="1"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f_1" localSheetId="1" hidden="1">{"TAB1",#N/A,TRUE,"GENERAL";"TAB2",#N/A,TRUE,"GENERAL";"TAB3",#N/A,TRUE,"GENERAL";"TAB4",#N/A,TRUE,"GENERAL";"TAB5",#N/A,TRUE,"GENERAL"}</definedName>
    <definedName name="nnnnnf_1" localSheetId="2" hidden="1">{"TAB1",#N/A,TRUE,"GENERAL";"TAB2",#N/A,TRUE,"GENERAL";"TAB3",#N/A,TRUE,"GENERAL";"TAB4",#N/A,TRUE,"GENERAL";"TAB5",#N/A,TRUE,"GENERAL"}</definedName>
    <definedName name="nnnnnf_1" hidden="1">{"TAB1",#N/A,TRUE,"GENERAL";"TAB2",#N/A,TRUE,"GENERAL";"TAB3",#N/A,TRUE,"GENERAL";"TAB4",#N/A,TRUE,"GENERAL";"TAB5",#N/A,TRUE,"GENERAL"}</definedName>
    <definedName name="nnnnnh" localSheetId="1" hidden="1">{"via1",#N/A,TRUE,"general";"via2",#N/A,TRUE,"general";"via3",#N/A,TRUE,"general"}</definedName>
    <definedName name="nnnnnh" localSheetId="2" hidden="1">{"via1",#N/A,TRUE,"general";"via2",#N/A,TRUE,"general";"via3",#N/A,TRUE,"general"}</definedName>
    <definedName name="nnnnnh" hidden="1">{"via1",#N/A,TRUE,"general";"via2",#N/A,TRUE,"general";"via3",#N/A,TRUE,"general"}</definedName>
    <definedName name="nnnnnh_1" localSheetId="1" hidden="1">{"via1",#N/A,TRUE,"general";"via2",#N/A,TRUE,"general";"via3",#N/A,TRUE,"general"}</definedName>
    <definedName name="nnnnnh_1" localSheetId="2" hidden="1">{"via1",#N/A,TRUE,"general";"via2",#N/A,TRUE,"general";"via3",#N/A,TRUE,"general"}</definedName>
    <definedName name="nnnnnh_1" hidden="1">{"via1",#N/A,TRUE,"general";"via2",#N/A,TRUE,"general";"via3",#N/A,TRUE,"general"}</definedName>
    <definedName name="NNNNNNNN">#REF!</definedName>
    <definedName name="NO">#N/A</definedName>
    <definedName name="No.">#REF!</definedName>
    <definedName name="No.copias">'[78]FIRMAS y DATOS'!$N$1:$N$6</definedName>
    <definedName name="No.T">#REF!</definedName>
    <definedName name="No_desarrolladas" localSheetId="1">#REF!,#REF!,#REF!,#REF!</definedName>
    <definedName name="No_desarrolladas" localSheetId="2">#REF!,#REF!,#REF!,#REF!</definedName>
    <definedName name="No_desarrolladas">#REF!,#REF!,#REF!,#REF!</definedName>
    <definedName name="NOM" localSheetId="1">#REF!</definedName>
    <definedName name="NOM" localSheetId="2">#REF!</definedName>
    <definedName name="NOM">#REF!</definedName>
    <definedName name="NOMBE22">#REF!</definedName>
    <definedName name="NOMBRE" localSheetId="1">#REF!</definedName>
    <definedName name="NOMBRE" localSheetId="2">#REF!</definedName>
    <definedName name="NOMBRE">#REF!</definedName>
    <definedName name="nombre1">#REF!</definedName>
    <definedName name="NOMBRE2">#REF!</definedName>
    <definedName name="NOMBRE22">#REF!</definedName>
    <definedName name="NOMBRE3">#REF!</definedName>
    <definedName name="NombreCoordinador" localSheetId="1">#REF!</definedName>
    <definedName name="NombreCoordinador" localSheetId="2">#REF!</definedName>
    <definedName name="NombreCoordinador">#REF!</definedName>
    <definedName name="NombreDependencia" localSheetId="1">#REF!</definedName>
    <definedName name="NombreDependencia" localSheetId="2">#REF!</definedName>
    <definedName name="NombreDependencia">#REF!</definedName>
    <definedName name="NOMBREOBRA">#REF!</definedName>
    <definedName name="NombreProyecto" localSheetId="1">#REF!</definedName>
    <definedName name="NombreProyecto" localSheetId="2">#REF!</definedName>
    <definedName name="NombreProyecto">#REF!</definedName>
    <definedName name="NombreVicepresidencia" localSheetId="1">#REF!</definedName>
    <definedName name="NombreVicepresidencia" localSheetId="2">#REF!</definedName>
    <definedName name="NombreVicepresidencia">#REF!</definedName>
    <definedName name="NOOOOOOOOOOOOOOOOOOOOOOOOOOOOOOJOOOOOOOOOOOOOOOOOOOOOOOOOOOOOOOOOODAAAAAAAAAAAAAAAAAAAAAAAAAAAAAAAAAAAAAAAAAAAAAAAAAAAAAAAAAAAAAAA">#REF!</definedName>
    <definedName name="Norte" localSheetId="1">#REF!</definedName>
    <definedName name="Norte" localSheetId="2">#REF!</definedName>
    <definedName name="Norte">#REF!</definedName>
    <definedName name="nova8" localSheetId="1">#REF!</definedName>
    <definedName name="nova8" localSheetId="2">#REF!</definedName>
    <definedName name="nova8">#REF!</definedName>
    <definedName name="np">#REF!</definedName>
    <definedName name="NPAGE" localSheetId="1">#REF!</definedName>
    <definedName name="NPAGE" localSheetId="2">#REF!</definedName>
    <definedName name="NPAGE">#REF!</definedName>
    <definedName name="nr">#REF!</definedName>
    <definedName name="nt">#REF!</definedName>
    <definedName name="NUEVO" localSheetId="1">#REF!</definedName>
    <definedName name="NUEVO" localSheetId="2">#REF!</definedName>
    <definedName name="NUEVO">#REF!</definedName>
    <definedName name="Num_Pmt_Per_Year" localSheetId="1">#REF!</definedName>
    <definedName name="Num_Pmt_Per_Year" localSheetId="2">#REF!</definedName>
    <definedName name="Num_Pmt_Per_Year">#REF!</definedName>
    <definedName name="Number_of_Payments" localSheetId="1">MATCH(0.01,'NP-01'!End_Bal,-1)+1</definedName>
    <definedName name="Number_of_Payments" localSheetId="2">MATCH(0.01,'NP-02'!End_Bal,-1)+1</definedName>
    <definedName name="Number_of_Payments">MATCH(0.01,End_Bal,-1)+1</definedName>
    <definedName name="NUNI" localSheetId="1">#REF!</definedName>
    <definedName name="NUNI" localSheetId="2">#REF!</definedName>
    <definedName name="NUNI">#REF!</definedName>
    <definedName name="nxn" localSheetId="1" hidden="1">{"via1",#N/A,TRUE,"general";"via2",#N/A,TRUE,"general";"via3",#N/A,TRUE,"general"}</definedName>
    <definedName name="nxn" localSheetId="2" hidden="1">{"via1",#N/A,TRUE,"general";"via2",#N/A,TRUE,"general";"via3",#N/A,TRUE,"general"}</definedName>
    <definedName name="nxn" hidden="1">{"via1",#N/A,TRUE,"general";"via2",#N/A,TRUE,"general";"via3",#N/A,TRUE,"general"}</definedName>
    <definedName name="nxn_1" localSheetId="1" hidden="1">{"via1",#N/A,TRUE,"general";"via2",#N/A,TRUE,"general";"via3",#N/A,TRUE,"general"}</definedName>
    <definedName name="nxn_1" localSheetId="2" hidden="1">{"via1",#N/A,TRUE,"general";"via2",#N/A,TRUE,"general";"via3",#N/A,TRUE,"general"}</definedName>
    <definedName name="nxn_1" hidden="1">{"via1",#N/A,TRUE,"general";"via2",#N/A,TRUE,"general";"via3",#N/A,TRUE,"general"}</definedName>
    <definedName name="ñ">#REF!</definedName>
    <definedName name="ñl">#REF!</definedName>
    <definedName name="ññ">#REF!</definedName>
    <definedName name="ÑÑÑ" localSheetId="1">#REF!</definedName>
    <definedName name="ÑÑÑ" localSheetId="2">#REF!</definedName>
    <definedName name="ÑÑÑ">#REF!</definedName>
    <definedName name="ÑÑÑ_1">NA()</definedName>
    <definedName name="ÑÑÑ_10">NA()</definedName>
    <definedName name="ÑÑÑ_11">NA()</definedName>
    <definedName name="ÑÑÑ_12">NA()</definedName>
    <definedName name="ÑÑÑ_2">NA()</definedName>
    <definedName name="ÑÑÑ_3">NA()</definedName>
    <definedName name="ÑÑÑ_4">NA()</definedName>
    <definedName name="ÑÑÑ_5">NA()</definedName>
    <definedName name="ÑÑÑ_6">NA()</definedName>
    <definedName name="ÑÑÑ_7">NA()</definedName>
    <definedName name="ÑÑÑ_8">NA()</definedName>
    <definedName name="ÑÑÑ_9">NA()</definedName>
    <definedName name="ñok">#REF!</definedName>
    <definedName name="ñp">#REF!</definedName>
    <definedName name="ñpñpñ" localSheetId="1"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ñpñpñ_1" localSheetId="1" hidden="1">{"via1",#N/A,TRUE,"general";"via2",#N/A,TRUE,"general";"via3",#N/A,TRUE,"general"}</definedName>
    <definedName name="ñpñpñ_1" localSheetId="2" hidden="1">{"via1",#N/A,TRUE,"general";"via2",#N/A,TRUE,"general";"via3",#N/A,TRUE,"general"}</definedName>
    <definedName name="ñpñpñ_1" hidden="1">{"via1",#N/A,TRUE,"general";"via2",#N/A,TRUE,"general";"via3",#N/A,TRUE,"general"}</definedName>
    <definedName name="ñpo">#REF!</definedName>
    <definedName name="O">#REF!</definedName>
    <definedName name="º1" localSheetId="1">#REF!</definedName>
    <definedName name="º1" localSheetId="2">#REF!</definedName>
    <definedName name="º1">#REF!</definedName>
    <definedName name="o9o9" localSheetId="1" hidden="1">{"via1",#N/A,TRUE,"general";"via2",#N/A,TRUE,"general";"via3",#N/A,TRUE,"general"}</definedName>
    <definedName name="o9o9" localSheetId="2" hidden="1">{"via1",#N/A,TRUE,"general";"via2",#N/A,TRUE,"general";"via3",#N/A,TRUE,"general"}</definedName>
    <definedName name="o9o9" hidden="1">{"via1",#N/A,TRUE,"general";"via2",#N/A,TRUE,"general";"via3",#N/A,TRUE,"general"}</definedName>
    <definedName name="o9o9_1" localSheetId="1" hidden="1">{"via1",#N/A,TRUE,"general";"via2",#N/A,TRUE,"general";"via3",#N/A,TRUE,"general"}</definedName>
    <definedName name="o9o9_1" localSheetId="2" hidden="1">{"via1",#N/A,TRUE,"general";"via2",#N/A,TRUE,"general";"via3",#N/A,TRUE,"general"}</definedName>
    <definedName name="o9o9_1" hidden="1">{"via1",#N/A,TRUE,"general";"via2",#N/A,TRUE,"general";"via3",#N/A,TRUE,"general"}</definedName>
    <definedName name="OB">#REF!</definedName>
    <definedName name="OBJ" localSheetId="1">#REF!</definedName>
    <definedName name="OBJ" localSheetId="2">#REF!</definedName>
    <definedName name="OBJ">#REF!</definedName>
    <definedName name="OBJETIVO1">#REF!</definedName>
    <definedName name="ObjetivoProyecto" localSheetId="1">#REF!</definedName>
    <definedName name="ObjetivoProyecto" localSheetId="2">#REF!</definedName>
    <definedName name="ObjetivoProyecto">#REF!</definedName>
    <definedName name="OBJETO">#REF!</definedName>
    <definedName name="Objeto_LIC">'[103]Prestaciones y AIU'!$A$3</definedName>
    <definedName name="Obra" localSheetId="1">#REF!</definedName>
    <definedName name="Obra" localSheetId="2">#REF!</definedName>
    <definedName name="OBRA">#REF!</definedName>
    <definedName name="obras" localSheetId="1" hidden="1">#REF!</definedName>
    <definedName name="obras" localSheetId="2" hidden="1">#REF!</definedName>
    <definedName name="obras" hidden="1">#REF!</definedName>
    <definedName name="obras1" localSheetId="1">DATE(YEAR(#REF!),MONTH(#REF!)+Payment_Number,DAY(#REF!))</definedName>
    <definedName name="obras1" localSheetId="2">DATE(YEAR(#REF!),MONTH(#REF!)+[0]!Payment_Number,DAY(#REF!))</definedName>
    <definedName name="obras1">DATE(YEAR(#REF!),MONTH(#REF!)+Payment_Number,DAY(#REF!))</definedName>
    <definedName name="obras11" localSheetId="1" hidden="1">#REF!</definedName>
    <definedName name="obras11" localSheetId="2" hidden="1">#REF!</definedName>
    <definedName name="obras11" hidden="1">#REF!</definedName>
    <definedName name="obras111" localSheetId="1">DATE(YEAR(#REF!),MONTH(#REF!)+Payment_Number,DAY(#REF!))</definedName>
    <definedName name="obras111" localSheetId="2">DATE(YEAR(#REF!),MONTH(#REF!)+[0]!Payment_Number,DAY(#REF!))</definedName>
    <definedName name="obras111">DATE(YEAR(#REF!),MONTH(#REF!)+Payment_Number,DAY(#REF!))</definedName>
    <definedName name="OBRE" localSheetId="1">#REF!</definedName>
    <definedName name="OBRE" localSheetId="2">#REF!</definedName>
    <definedName name="OBRE">#REF!</definedName>
    <definedName name="OBRERO" localSheetId="1">#REF!</definedName>
    <definedName name="OBRERO" localSheetId="2">#REF!</definedName>
    <definedName name="OBRERO">#REF!</definedName>
    <definedName name="OBS_Data_Col" hidden="1">#REF!</definedName>
    <definedName name="OBSERV">#REF!</definedName>
    <definedName name="OC">#REF!</definedName>
    <definedName name="OCD" localSheetId="1">#REF!</definedName>
    <definedName name="OCD" localSheetId="2">#REF!</definedName>
    <definedName name="OCD">#REF!</definedName>
    <definedName name="OCD1_1" localSheetId="1">#REF!</definedName>
    <definedName name="OCD1_1" localSheetId="2">#REF!</definedName>
    <definedName name="OCD1_1">#REF!</definedName>
    <definedName name="OCD1_1_1" localSheetId="1">#REF!</definedName>
    <definedName name="OCD1_1_1" localSheetId="2">#REF!</definedName>
    <definedName name="OCD1_1_1">#REF!</definedName>
    <definedName name="OCI" localSheetId="1">#REF!</definedName>
    <definedName name="OCI" localSheetId="2">#REF!</definedName>
    <definedName name="OCI">#REF!</definedName>
    <definedName name="OCI1_1" localSheetId="1">#REF!</definedName>
    <definedName name="OCI1_1" localSheetId="2">#REF!</definedName>
    <definedName name="OCI1_1">#REF!</definedName>
    <definedName name="OCI1_1_1" localSheetId="1">#REF!</definedName>
    <definedName name="OCI1_1_1" localSheetId="2">#REF!</definedName>
    <definedName name="OCI1_1_1">#REF!</definedName>
    <definedName name="OCTUBRE" localSheetId="1" hidden="1">{#N/A,#N/A,FALSE,"orthoflow";#N/A,#N/A,FALSE,"Miscelaneos";#N/A,#N/A,FALSE,"Instrumentacio";#N/A,#N/A,FALSE,"Electrico";#N/A,#N/A,FALSE,"Valv. Seguridad"}</definedName>
    <definedName name="OCTUBRE" localSheetId="2" hidden="1">{#N/A,#N/A,FALSE,"orthoflow";#N/A,#N/A,FALSE,"Miscelaneos";#N/A,#N/A,FALSE,"Instrumentacio";#N/A,#N/A,FALSE,"Electrico";#N/A,#N/A,FALSE,"Valv. Seguridad"}</definedName>
    <definedName name="OCTUBRE" hidden="1">{#N/A,#N/A,FALSE,"orthoflow";#N/A,#N/A,FALSE,"Miscelaneos";#N/A,#N/A,FALSE,"Instrumentacio";#N/A,#N/A,FALSE,"Electrico";#N/A,#N/A,FALSE,"Valv. Seguridad"}</definedName>
    <definedName name="OD" localSheetId="1">#REF!</definedName>
    <definedName name="OD" localSheetId="2">#REF!</definedName>
    <definedName name="OD">#REF!</definedName>
    <definedName name="OF">#REF!</definedName>
    <definedName name="OFI" localSheetId="1">#REF!</definedName>
    <definedName name="OFI" localSheetId="2">#REF!</definedName>
    <definedName name="OFI">#REF!</definedName>
    <definedName name="OFICIAL" localSheetId="1">#REF!</definedName>
    <definedName name="OFICIAL" localSheetId="2">#REF!</definedName>
    <definedName name="OFICIAL">#REF!</definedName>
    <definedName name="OIOI" hidden="1">#REF!</definedName>
    <definedName name="oiret" localSheetId="1" hidden="1">{"TAB1",#N/A,TRUE,"GENERAL";"TAB2",#N/A,TRUE,"GENERAL";"TAB3",#N/A,TRUE,"GENERAL";"TAB4",#N/A,TRUE,"GENERAL";"TAB5",#N/A,TRUE,"GENERAL"}</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et_1" localSheetId="1" hidden="1">{"TAB1",#N/A,TRUE,"GENERAL";"TAB2",#N/A,TRUE,"GENERAL";"TAB3",#N/A,TRUE,"GENERAL";"TAB4",#N/A,TRUE,"GENERAL";"TAB5",#N/A,TRUE,"GENERAL"}</definedName>
    <definedName name="oiret_1" localSheetId="2" hidden="1">{"TAB1",#N/A,TRUE,"GENERAL";"TAB2",#N/A,TRUE,"GENERAL";"TAB3",#N/A,TRUE,"GENERAL";"TAB4",#N/A,TRUE,"GENERAL";"TAB5",#N/A,TRUE,"GENERAL"}</definedName>
    <definedName name="oiret_1" hidden="1">{"TAB1",#N/A,TRUE,"GENERAL";"TAB2",#N/A,TRUE,"GENERAL";"TAB3",#N/A,TRUE,"GENERAL";"TAB4",#N/A,TRUE,"GENERAL";"TAB5",#N/A,TRUE,"GENERAL"}</definedName>
    <definedName name="oirgrth" localSheetId="1"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rgrth_1" localSheetId="1" hidden="1">{"TAB1",#N/A,TRUE,"GENERAL";"TAB2",#N/A,TRUE,"GENERAL";"TAB3",#N/A,TRUE,"GENERAL";"TAB4",#N/A,TRUE,"GENERAL";"TAB5",#N/A,TRUE,"GENERAL"}</definedName>
    <definedName name="oirgrth_1" localSheetId="2" hidden="1">{"TAB1",#N/A,TRUE,"GENERAL";"TAB2",#N/A,TRUE,"GENERAL";"TAB3",#N/A,TRUE,"GENERAL";"TAB4",#N/A,TRUE,"GENERAL";"TAB5",#N/A,TRUE,"GENERAL"}</definedName>
    <definedName name="oirgrth_1" hidden="1">{"TAB1",#N/A,TRUE,"GENERAL";"TAB2",#N/A,TRUE,"GENERAL";"TAB3",#N/A,TRUE,"GENERAL";"TAB4",#N/A,TRUE,"GENERAL";"TAB5",#N/A,TRUE,"GENERAL"}</definedName>
    <definedName name="OIUOIU" localSheetId="1" hidden="1">{"via1",#N/A,TRUE,"general";"via2",#N/A,TRUE,"general";"via3",#N/A,TRUE,"general"}</definedName>
    <definedName name="OIUOIU" localSheetId="2" hidden="1">{"via1",#N/A,TRUE,"general";"via2",#N/A,TRUE,"general";"via3",#N/A,TRUE,"general"}</definedName>
    <definedName name="OIUOIU" hidden="1">{"via1",#N/A,TRUE,"general";"via2",#N/A,TRUE,"general";"via3",#N/A,TRUE,"general"}</definedName>
    <definedName name="OIUOIU_1" localSheetId="1" hidden="1">{"via1",#N/A,TRUE,"general";"via2",#N/A,TRUE,"general";"via3",#N/A,TRUE,"general"}</definedName>
    <definedName name="OIUOIU_1" localSheetId="2" hidden="1">{"via1",#N/A,TRUE,"general";"via2",#N/A,TRUE,"general";"via3",#N/A,TRUE,"general"}</definedName>
    <definedName name="OIUOIU_1" hidden="1">{"via1",#N/A,TRUE,"general";"via2",#N/A,TRUE,"general";"via3",#N/A,TRUE,"general"}</definedName>
    <definedName name="Ojo" localSheetId="1" hidden="1">#REF!</definedName>
    <definedName name="Ojo" localSheetId="2" hidden="1">#REF!</definedName>
    <definedName name="Ojo" hidden="1">#REF!</definedName>
    <definedName name="OJTHNB4O">#REF!</definedName>
    <definedName name="OM">#REF!</definedName>
    <definedName name="OnceThru">0</definedName>
    <definedName name="OÑ" localSheetId="1">#REF!</definedName>
    <definedName name="OÑ" localSheetId="2">#REF!</definedName>
    <definedName name="OÑ">#REF!</definedName>
    <definedName name="oo">#REF!</definedName>
    <definedName name="OOO" localSheetId="1">#REF!</definedName>
    <definedName name="OOO" localSheetId="2">#REF!</definedName>
    <definedName name="ooo">#REF!</definedName>
    <definedName name="ooo_1" localSheetId="1" hidden="1">{"via1",#N/A,TRUE,"general";"via2",#N/A,TRUE,"general";"via3",#N/A,TRUE,"general"}</definedName>
    <definedName name="ooo_1" localSheetId="2" hidden="1">{"via1",#N/A,TRUE,"general";"via2",#N/A,TRUE,"general";"via3",#N/A,TRUE,"general"}</definedName>
    <definedName name="ooo_1" hidden="1">{"via1",#N/A,TRUE,"general";"via2",#N/A,TRUE,"general";"via3",#N/A,TRUE,"general"}</definedName>
    <definedName name="ooooiii" localSheetId="1" hidden="1">{"TAB1",#N/A,TRUE,"GENERAL";"TAB2",#N/A,TRUE,"GENERAL";"TAB3",#N/A,TRUE,"GENERAL";"TAB4",#N/A,TRUE,"GENERAL";"TAB5",#N/A,TRUE,"GENERAL"}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iii_1" localSheetId="1" hidden="1">{"TAB1",#N/A,TRUE,"GENERAL";"TAB2",#N/A,TRUE,"GENERAL";"TAB3",#N/A,TRUE,"GENERAL";"TAB4",#N/A,TRUE,"GENERAL";"TAB5",#N/A,TRUE,"GENERAL"}</definedName>
    <definedName name="ooooiii_1" localSheetId="2" hidden="1">{"TAB1",#N/A,TRUE,"GENERAL";"TAB2",#N/A,TRUE,"GENERAL";"TAB3",#N/A,TRUE,"GENERAL";"TAB4",#N/A,TRUE,"GENERAL";"TAB5",#N/A,TRUE,"GENERAL"}</definedName>
    <definedName name="ooooiii_1" hidden="1">{"TAB1",#N/A,TRUE,"GENERAL";"TAB2",#N/A,TRUE,"GENERAL";"TAB3",#N/A,TRUE,"GENERAL";"TAB4",#N/A,TRUE,"GENERAL";"TAB5",#N/A,TRUE,"GENERAL"}</definedName>
    <definedName name="oooos" localSheetId="1" hidden="1">{"via1",#N/A,TRUE,"general";"via2",#N/A,TRUE,"general";"via3",#N/A,TRUE,"general"}</definedName>
    <definedName name="oooos" localSheetId="2" hidden="1">{"via1",#N/A,TRUE,"general";"via2",#N/A,TRUE,"general";"via3",#N/A,TRUE,"general"}</definedName>
    <definedName name="oooos" hidden="1">{"via1",#N/A,TRUE,"general";"via2",#N/A,TRUE,"general";"via3",#N/A,TRUE,"general"}</definedName>
    <definedName name="oooos_1" localSheetId="1" hidden="1">{"via1",#N/A,TRUE,"general";"via2",#N/A,TRUE,"general";"via3",#N/A,TRUE,"general"}</definedName>
    <definedName name="oooos_1" localSheetId="2" hidden="1">{"via1",#N/A,TRUE,"general";"via2",#N/A,TRUE,"general";"via3",#N/A,TRUE,"general"}</definedName>
    <definedName name="oooos_1" hidden="1">{"via1",#N/A,TRUE,"general";"via2",#N/A,TRUE,"general";"via3",#N/A,TRUE,"general"}</definedName>
    <definedName name="OP">'[43]Datos Generales'!$B$2</definedName>
    <definedName name="opcion" localSheetId="1">#REF!</definedName>
    <definedName name="opcion" localSheetId="2">#REF!</definedName>
    <definedName name="opcion">#REF!</definedName>
    <definedName name="opciones1">[125]Hoja2!$I$8:$I$9</definedName>
    <definedName name="Openingpb" hidden="1">#REF!</definedName>
    <definedName name="Operario" localSheetId="1">#REF!</definedName>
    <definedName name="Operario" localSheetId="2">#REF!</definedName>
    <definedName name="Operario">#REF!</definedName>
    <definedName name="OR" localSheetId="1">#REF!</definedName>
    <definedName name="OR" localSheetId="2">#REF!</definedName>
    <definedName name="OR">#REF!</definedName>
    <definedName name="ordenequipos">'[124]DETALLE PRESUPUESTAL'!$A$34:$A$43</definedName>
    <definedName name="ordeninsumos">'[124]DETALLE PRESUPUESTAL'!$A$50:$A$58</definedName>
    <definedName name="ordenmateriales">'[124]DETALLE PRESUPUESTAL'!$A$20:$A$28</definedName>
    <definedName name="ordenmocal">'[124]DETALLE PRESUPUESTAL'!$A$3:$A$7</definedName>
    <definedName name="ordenmonocal">'[124]DETALLE PRESUPUESTAL'!$A$12:$A$14</definedName>
    <definedName name="ORIGEN" localSheetId="1">#REF!</definedName>
    <definedName name="ORIGEN" localSheetId="2">#REF!</definedName>
    <definedName name="ORIGEN">#REF!</definedName>
    <definedName name="ORIGINAL" localSheetId="1" hidden="1">{#N/A,#N/A,FALSE,"orthoflow";#N/A,#N/A,FALSE,"Miscelaneos";#N/A,#N/A,FALSE,"Instrumentacio";#N/A,#N/A,FALSE,"Electrico";#N/A,#N/A,FALSE,"Valv. Seguridad"}</definedName>
    <definedName name="ORIGINAL" localSheetId="2" hidden="1">{#N/A,#N/A,FALSE,"orthoflow";#N/A,#N/A,FALSE,"Miscelaneos";#N/A,#N/A,FALSE,"Instrumentacio";#N/A,#N/A,FALSE,"Electrico";#N/A,#N/A,FALSE,"Valv. Seguridad"}</definedName>
    <definedName name="ORIGINAL" hidden="1">{#N/A,#N/A,FALSE,"orthoflow";#N/A,#N/A,FALSE,"Miscelaneos";#N/A,#N/A,FALSE,"Instrumentacio";#N/A,#N/A,FALSE,"Electrico";#N/A,#N/A,FALSE,"Valv. Seguridad"}</definedName>
    <definedName name="Orinal" localSheetId="1">#REF!</definedName>
    <definedName name="Orinal" localSheetId="2">#REF!</definedName>
    <definedName name="Orinal">#REF!</definedName>
    <definedName name="ORINALES" localSheetId="1">#REF!</definedName>
    <definedName name="ORINALES" localSheetId="2">#REF!</definedName>
    <definedName name="ORINALES">#REF!</definedName>
    <definedName name="OROZCO" localSheetId="1" hidden="1">#REF!</definedName>
    <definedName name="OROZCO" localSheetId="2" hidden="1">#REF!</definedName>
    <definedName name="OROZCO" hidden="1">#REF!</definedName>
    <definedName name="os">#REF!</definedName>
    <definedName name="OSIRWOIEROWIRJIWOEJR">#REF!</definedName>
    <definedName name="OT_Rack">#REF!</definedName>
    <definedName name="otros" localSheetId="1">#REF!</definedName>
    <definedName name="otros" localSheetId="2">#REF!</definedName>
    <definedName name="otros">#REF!</definedName>
    <definedName name="OTROS1" localSheetId="1">#REF!</definedName>
    <definedName name="OTROS1" localSheetId="2">#REF!</definedName>
    <definedName name="OTROS1">#REF!</definedName>
    <definedName name="OUT" localSheetId="1">#REF!</definedName>
    <definedName name="OUT" localSheetId="2">#REF!</definedName>
    <definedName name="OUT">#REF!</definedName>
    <definedName name="OWNER" hidden="1">#REF!</definedName>
    <definedName name="P" localSheetId="1">#REF!</definedName>
    <definedName name="P" localSheetId="2">#REF!</definedName>
    <definedName name="P">#REF!</definedName>
    <definedName name="p.BS" hidden="1">#REF!</definedName>
    <definedName name="p.BSAssumptions" hidden="1">#REF!</definedName>
    <definedName name="p.CapStructure" hidden="1">#REF!</definedName>
    <definedName name="p.CashFlow" hidden="1">#REF!</definedName>
    <definedName name="p.Cover" hidden="1">#REF!</definedName>
    <definedName name="p.Depreciation" hidden="1">#REF!</definedName>
    <definedName name="p.Executive" hidden="1">#REF!</definedName>
    <definedName name="p.FactSheet" hidden="1">#REF!</definedName>
    <definedName name="p.IS" hidden="1">#REF!</definedName>
    <definedName name="p.ISAssumptions" hidden="1">#REF!</definedName>
    <definedName name="p.OpeningBS" hidden="1">#REF!</definedName>
    <definedName name="p.TaxCalculation" hidden="1">#REF!</definedName>
    <definedName name="P_Yacimiento" localSheetId="1">#REF!</definedName>
    <definedName name="P_Yacimiento" localSheetId="2">#REF!</definedName>
    <definedName name="P_Yacimiento">#REF!</definedName>
    <definedName name="p0p0" localSheetId="1" hidden="1">{"via1",#N/A,TRUE,"general";"via2",#N/A,TRUE,"general";"via3",#N/A,TRUE,"general"}</definedName>
    <definedName name="p0p0" localSheetId="2" hidden="1">{"via1",#N/A,TRUE,"general";"via2",#N/A,TRUE,"general";"via3",#N/A,TRUE,"general"}</definedName>
    <definedName name="p0p0" hidden="1">{"via1",#N/A,TRUE,"general";"via2",#N/A,TRUE,"general";"via3",#N/A,TRUE,"general"}</definedName>
    <definedName name="p0p0_1" localSheetId="1" hidden="1">{"via1",#N/A,TRUE,"general";"via2",#N/A,TRUE,"general";"via3",#N/A,TRUE,"general"}</definedName>
    <definedName name="p0p0_1" localSheetId="2" hidden="1">{"via1",#N/A,TRUE,"general";"via2",#N/A,TRUE,"general";"via3",#N/A,TRUE,"general"}</definedName>
    <definedName name="p0p0_1" hidden="1">{"via1",#N/A,TRUE,"general";"via2",#N/A,TRUE,"general";"via3",#N/A,TRUE,"general"}</definedName>
    <definedName name="Pa" localSheetId="1">#REF!</definedName>
    <definedName name="Pa" localSheetId="2">#REF!</definedName>
    <definedName name="Pa">#REF!</definedName>
    <definedName name="Paec1">[11]Sábana!#REF!</definedName>
    <definedName name="Paec2">[11]Sábana!#REF!</definedName>
    <definedName name="Paec3">[11]Sábana!#REF!</definedName>
    <definedName name="Page____1____of____2" localSheetId="1">#REF!</definedName>
    <definedName name="Page____1____of____2" localSheetId="2">#REF!</definedName>
    <definedName name="Page____1____of____2">#REF!</definedName>
    <definedName name="PAGINA_1_DE_1">#REF!</definedName>
    <definedName name="PANTALLA_DE_SODIO_LUZ_CALIDA_250_WATS" localSheetId="1">#REF!</definedName>
    <definedName name="PANTALLA_DE_SODIO_LUZ_CALIDA_250_WATS" localSheetId="2">#REF!</definedName>
    <definedName name="PANTALLA_DE_SODIO_LUZ_CALIDA_250_WATS">#REF!</definedName>
    <definedName name="pañet" localSheetId="1">#REF!</definedName>
    <definedName name="pañet" localSheetId="2">#REF!</definedName>
    <definedName name="pañet">#REF!</definedName>
    <definedName name="pañetes">#REF!</definedName>
    <definedName name="Parametro_Peso" localSheetId="1">#REF!</definedName>
    <definedName name="Parametro_Peso" localSheetId="2">#REF!</definedName>
    <definedName name="Parametro_Peso">#REF!</definedName>
    <definedName name="PARAMETROS">#REF!</definedName>
    <definedName name="Parentesco">[61]Validaciones!$AC$3:$AC$13</definedName>
    <definedName name="PAROUE_CENTENARIO_MUNICIPIO_DE_TAURAMENA">#REF!</definedName>
    <definedName name="PAROUE_CENTENARIO_MUNICIPIO_DE_TAURAMENA_1">#REF!</definedName>
    <definedName name="PASADOR__METALICO" localSheetId="1">#REF!</definedName>
    <definedName name="PASADOR__METALICO" localSheetId="2">#REF!</definedName>
    <definedName name="PASADOR__METALICO">#REF!</definedName>
    <definedName name="pasamanos" localSheetId="1">#REF!</definedName>
    <definedName name="pasamanos" localSheetId="2">#REF!</definedName>
    <definedName name="pasamanos">#REF!</definedName>
    <definedName name="PASAMANOS_EN_TUBO_ESTRUCYURAL_SEGÚN_PLANOS" localSheetId="1">#REF!</definedName>
    <definedName name="PASAMANOS_EN_TUBO_ESTRUCYURAL_SEGÚN_PLANOS" localSheetId="2">#REF!</definedName>
    <definedName name="PASAMANOS_EN_TUBO_ESTRUCYURAL_SEGÚN_PLANOS">#REF!</definedName>
    <definedName name="PASAMANOS_METALICO" localSheetId="1">#REF!</definedName>
    <definedName name="PASAMANOS_METALICO" localSheetId="2">#REF!</definedName>
    <definedName name="PASAMANOS_METALICO">#REF!</definedName>
    <definedName name="PASAMU">#REF!</definedName>
    <definedName name="pasamuro" localSheetId="1">#REF!</definedName>
    <definedName name="pasamuro" localSheetId="2">#REF!</definedName>
    <definedName name="pasamuro">#REF!</definedName>
    <definedName name="PASAMURO_B_x_EL_L_0.25_Z_0.125_M" localSheetId="1">#REF!</definedName>
    <definedName name="PASAMURO_B_x_EL_L_0.25_Z_0.125_M" localSheetId="2">#REF!</definedName>
    <definedName name="PASAMURO_B_x_EL_L_0.25_Z_0.125_M">#REF!</definedName>
    <definedName name="patch8">#REF!</definedName>
    <definedName name="patentesco">[61]Validaciones!#REF!</definedName>
    <definedName name="PATRIMONIO">#REF!</definedName>
    <definedName name="PATRON">'[87]PRECIOS TUB.'!#REF!</definedName>
    <definedName name="Pav_4" localSheetId="1">#REF!</definedName>
    <definedName name="Pav_4" localSheetId="2">#REF!</definedName>
    <definedName name="Pav_4">#REF!</definedName>
    <definedName name="Pav1_" localSheetId="1">#REF!</definedName>
    <definedName name="Pav1_" localSheetId="2">#REF!</definedName>
    <definedName name="Pav1_">#REF!</definedName>
    <definedName name="Pav2_" localSheetId="1">#REF!</definedName>
    <definedName name="Pav2_" localSheetId="2">#REF!</definedName>
    <definedName name="Pav2_">#REF!</definedName>
    <definedName name="Pav3_" localSheetId="1">#REF!</definedName>
    <definedName name="Pav3_" localSheetId="2">#REF!</definedName>
    <definedName name="Pav3_">#REF!</definedName>
    <definedName name="Pay_Date" localSheetId="1">#REF!</definedName>
    <definedName name="Pay_Date" localSheetId="2">#REF!</definedName>
    <definedName name="Pay_Date">#REF!</definedName>
    <definedName name="Pay_Num" localSheetId="1">#REF!</definedName>
    <definedName name="Pay_Num" localSheetId="2">#REF!</definedName>
    <definedName name="Pay_Num">#REF!</definedName>
    <definedName name="Payment_Date" localSheetId="1">DATE(YEAR('NP-01'!Loan_Start),MONTH('NP-01'!Loan_Start)+Payment_Number,DAY('NP-01'!Loan_Start))</definedName>
    <definedName name="Payment_Date" localSheetId="2">DATE(YEAR('NP-02'!Loan_Start),MONTH('NP-02'!Loan_Start)+[0]!Payment_Number,DAY('NP-02'!Loan_Start))</definedName>
    <definedName name="Payment_Date">DATE(YEAR(Loan_Start),MONTH(Loan_Start)+Payment_Number,DAY(Loan_Start))</definedName>
    <definedName name="Payment_Date1" localSheetId="1">DATE(YEAR(#REF!),MONTH(#REF!)+Payment_Number,DAY(#REF!))</definedName>
    <definedName name="Payment_Date1" localSheetId="2">DATE(YEAR(#REF!),MONTH(#REF!)+[0]!Payment_Number,DAY(#REF!))</definedName>
    <definedName name="Payment_Date1">DATE(YEAR(#REF!),MONTH(#REF!)+Payment_Number,DAY(#REF!))</definedName>
    <definedName name="Payment_Needed">"Pago necesario"</definedName>
    <definedName name="Payment_Number">#REF!</definedName>
    <definedName name="PAZ">#REF!</definedName>
    <definedName name="Pb" localSheetId="1">#REF!</definedName>
    <definedName name="Pb" localSheetId="2">#REF!</definedName>
    <definedName name="Pb">#REF!</definedName>
    <definedName name="Pc" localSheetId="1">#REF!</definedName>
    <definedName name="Pc" localSheetId="2">#REF!</definedName>
    <definedName name="Pc">#REF!</definedName>
    <definedName name="Pd" localSheetId="1">#REF!</definedName>
    <definedName name="Pd" localSheetId="2">#REF!</definedName>
    <definedName name="Pd">#REF!</definedName>
    <definedName name="Pe" localSheetId="1">#REF!</definedName>
    <definedName name="Pe" localSheetId="2">#REF!</definedName>
    <definedName name="Pe">#REF!</definedName>
    <definedName name="pead2">[31]MATERIALES!#REF!</definedName>
    <definedName name="PECUARIOS">#REF!</definedName>
    <definedName name="Pedesta__un_tubo_acero" localSheetId="1">#REF!</definedName>
    <definedName name="Pedesta__un_tubo_acero" localSheetId="2">#REF!</definedName>
    <definedName name="Pedesta__un_tubo_acero">#REF!</definedName>
    <definedName name="PEDESTAL_TUBO__DE_ACERO_GALVANIZADO" localSheetId="1">#REF!</definedName>
    <definedName name="PEDESTAL_TUBO__DE_ACERO_GALVANIZADO" localSheetId="2">#REF!</definedName>
    <definedName name="PEDESTAL_TUBO__DE_ACERO_GALVANIZADO">#REF!</definedName>
    <definedName name="pedro">[126]Sal_Integ!#REF!</definedName>
    <definedName name="PEGACOR_BLANCO" localSheetId="1">#REF!</definedName>
    <definedName name="PEGACOR_BLANCO" localSheetId="2">#REF!</definedName>
    <definedName name="PEGACOR_BLANCO">#REF!</definedName>
    <definedName name="Pegante_epoxico_para_tachas_reflectivas" localSheetId="1">#REF!</definedName>
    <definedName name="Pegante_epoxico_para_tachas_reflectivas" localSheetId="2">#REF!</definedName>
    <definedName name="Pegante_epoxico_para_tachas_reflectivas">#REF!</definedName>
    <definedName name="PEGANTE_P.V.C" localSheetId="1">#REF!</definedName>
    <definedName name="PEGANTE_P.V.C" localSheetId="2">#REF!</definedName>
    <definedName name="PEGANTE_P.V.C">#REF!</definedName>
    <definedName name="pegante_para_ceramica" localSheetId="1">#REF!</definedName>
    <definedName name="pegante_para_ceramica" localSheetId="2">#REF!</definedName>
    <definedName name="pegante_para_ceramica">#REF!</definedName>
    <definedName name="PEGANTE_PARA_ENCHAPES" localSheetId="1">#REF!</definedName>
    <definedName name="PEGANTE_PARA_ENCHAPES" localSheetId="2">#REF!</definedName>
    <definedName name="PEGANTE_PARA_ENCHAPES">#REF!</definedName>
    <definedName name="pendiente" localSheetId="1" hidden="1">#REF!</definedName>
    <definedName name="pendiente" localSheetId="2" hidden="1">#REF!</definedName>
    <definedName name="pendiente" hidden="1">#REF!</definedName>
    <definedName name="PEPE">#N/A</definedName>
    <definedName name="PER_PAV">#REF!</definedName>
    <definedName name="Pér1">[11]Sábana!#REF!</definedName>
    <definedName name="perfil" localSheetId="1">#REF!</definedName>
    <definedName name="perfil" localSheetId="2">#REF!</definedName>
    <definedName name="perfil">#REF!</definedName>
    <definedName name="PERFIL_DEL_TRAMO">#REF!</definedName>
    <definedName name="PERFIL_IPE_200" localSheetId="1">#REF!</definedName>
    <definedName name="PERFIL_IPE_200" localSheetId="2">#REF!</definedName>
    <definedName name="PERFIL_IPE_200">#REF!</definedName>
    <definedName name="PERFIL_IPE_220" localSheetId="1">#REF!</definedName>
    <definedName name="PERFIL_IPE_220" localSheetId="2">#REF!</definedName>
    <definedName name="PERFIL_IPE_220">#REF!</definedName>
    <definedName name="PERFIL_IPE_330" localSheetId="1">#REF!</definedName>
    <definedName name="PERFIL_IPE_330" localSheetId="2">#REF!</definedName>
    <definedName name="PERFIL_IPE_330">#REF!</definedName>
    <definedName name="perfil_PHR_160X60X1_5" localSheetId="1">#REF!</definedName>
    <definedName name="perfil_PHR_160X60X1_5" localSheetId="2">#REF!</definedName>
    <definedName name="perfil_PHR_160X60X1_5">#REF!</definedName>
    <definedName name="PERFIL_PHR_160X60X2">'[81]LISTA DE MATERIALES'!$D$199</definedName>
    <definedName name="perfil_PHR_160X60X2_5" localSheetId="1">#REF!</definedName>
    <definedName name="perfil_PHR_160X60X2_5" localSheetId="2">#REF!</definedName>
    <definedName name="perfil_PHR_160X60X2_5">#REF!</definedName>
    <definedName name="PERFIL_PHR_160X60X3" localSheetId="1">#REF!</definedName>
    <definedName name="PERFIL_PHR_160X60X3" localSheetId="2">#REF!</definedName>
    <definedName name="PERFIL_PHR_160X60X3">#REF!</definedName>
    <definedName name="PERFIL_PHR_180X60X2_5_mm" localSheetId="1">#REF!</definedName>
    <definedName name="PERFIL_PHR_180X60X2_5_mm" localSheetId="2">#REF!</definedName>
    <definedName name="PERFIL_PHR_180X60X2_5_mm">#REF!</definedName>
    <definedName name="perfil_PHR_220X80X2_5" localSheetId="1">#REF!</definedName>
    <definedName name="perfil_PHR_220X80X2_5" localSheetId="2">#REF!</definedName>
    <definedName name="perfil_PHR_220X80X2_5">#REF!</definedName>
    <definedName name="perfil_PHR_220X80X3" localSheetId="1">#REF!</definedName>
    <definedName name="perfil_PHR_220X80X3" localSheetId="2">#REF!</definedName>
    <definedName name="perfil_PHR_220X80X3">#REF!</definedName>
    <definedName name="PERFIL_PHR_220X80X3_0" localSheetId="1">#REF!</definedName>
    <definedName name="PERFIL_PHR_220X80X3_0" localSheetId="2">#REF!</definedName>
    <definedName name="PERFIL_PHR_220X80X3_0">#REF!</definedName>
    <definedName name="PERFIL10" localSheetId="1">#REF!</definedName>
    <definedName name="PERFIL10" localSheetId="2">#REF!</definedName>
    <definedName name="PERFIL10">#REF!</definedName>
    <definedName name="PERFIL15" localSheetId="1">#REF!</definedName>
    <definedName name="PERFIL15" localSheetId="2">#REF!</definedName>
    <definedName name="PERFIL15">#REF!</definedName>
    <definedName name="peridicidad">#REF!</definedName>
    <definedName name="Periodo" localSheetId="1">#REF!</definedName>
    <definedName name="Periodo" localSheetId="2">#REF!</definedName>
    <definedName name="Periodo">#REF!</definedName>
    <definedName name="Periodo1">#REF!</definedName>
    <definedName name="Período1">'[127]Reajustes Estimados'!#REF!</definedName>
    <definedName name="PERIODO2">#REF!</definedName>
    <definedName name="Período2">'[127]Reajustes Estimados'!#REF!</definedName>
    <definedName name="Periodo3">#REF!</definedName>
    <definedName name="Período3">'[127]Reajustes Estimados'!#REF!</definedName>
    <definedName name="Periodo4">#REF!</definedName>
    <definedName name="Periodod2">#REF!</definedName>
    <definedName name="PeriodoPago" localSheetId="1">#REF!</definedName>
    <definedName name="PeriodoPago" localSheetId="2">#REF!</definedName>
    <definedName name="PeriodoPago">#REF!</definedName>
    <definedName name="PeriodoRepago" localSheetId="1">#REF!</definedName>
    <definedName name="PeriodoRepago" localSheetId="2">#REF!</definedName>
    <definedName name="PeriodoRepago">#REF!</definedName>
    <definedName name="PeriodoRepagoCCP" localSheetId="1">#REF!</definedName>
    <definedName name="PeriodoRepagoCCP" localSheetId="2">#REF!</definedName>
    <definedName name="PeriodoRepagoCCP">#REF!</definedName>
    <definedName name="PERIODOS.SMML">#REF!</definedName>
    <definedName name="PERIODS.SMML">#REF!</definedName>
    <definedName name="PERLITA_CIELO_RASO" localSheetId="1">#REF!</definedName>
    <definedName name="PERLITA_CIELO_RASO" localSheetId="2">#REF!</definedName>
    <definedName name="PERLITA_CIELO_RASO">#REF!</definedName>
    <definedName name="Permiso_Escombrera" localSheetId="1">#REF!</definedName>
    <definedName name="Permiso_Escombrera" localSheetId="2">#REF!</definedName>
    <definedName name="Permiso_Escombrera">#REF!</definedName>
    <definedName name="PERNO_5_8_X_38_cm" localSheetId="1">#REF!</definedName>
    <definedName name="PERNO_5_8_X_38_cm" localSheetId="2">#REF!</definedName>
    <definedName name="PERNO_5_8_X_38_cm">#REF!</definedName>
    <definedName name="PERNO_7_8_X_36_cm" localSheetId="1">#REF!</definedName>
    <definedName name="PERNO_7_8_X_36_cm" localSheetId="2">#REF!</definedName>
    <definedName name="PERNO_7_8_X_36_cm">#REF!</definedName>
    <definedName name="PERNO_DE_MAQUINA_10_GALVANIZADO" localSheetId="1">#REF!</definedName>
    <definedName name="PERNO_DE_MAQUINA_10_GALVANIZADO" localSheetId="2">#REF!</definedName>
    <definedName name="PERNO_DE_MAQUINA_10_GALVANIZADO">#REF!</definedName>
    <definedName name="PERNOS_DE_ANCLAJE_GRADO_5" localSheetId="1">#REF!</definedName>
    <definedName name="PERNOS_DE_ANCLAJE_GRADO_5" localSheetId="2">#REF!</definedName>
    <definedName name="PERNOS_DE_ANCLAJE_GRADO_5">#REF!</definedName>
    <definedName name="PERNOS_ESTRUCTURA_ICEL" localSheetId="1">#REF!</definedName>
    <definedName name="PERNOS_ESTRUCTURA_ICEL" localSheetId="2">#REF!</definedName>
    <definedName name="PERNOS_ESTRUCTURA_ICEL">#REF!</definedName>
    <definedName name="Pertec">#REF!</definedName>
    <definedName name="PESO14.2" localSheetId="1">#REF!</definedName>
    <definedName name="PESO14.2" localSheetId="2">#REF!</definedName>
    <definedName name="PESO14.2">#REF!</definedName>
    <definedName name="PESO14.3" localSheetId="1">#REF!</definedName>
    <definedName name="PESO14.3" localSheetId="2">#REF!</definedName>
    <definedName name="PESO14.3">#REF!</definedName>
    <definedName name="PESO14.4" localSheetId="1">#REF!</definedName>
    <definedName name="PESO14.4" localSheetId="2">#REF!</definedName>
    <definedName name="PESO14.4">#REF!</definedName>
    <definedName name="phed" localSheetId="1">#REF!</definedName>
    <definedName name="phed" localSheetId="2">#REF!</definedName>
    <definedName name="phed">#REF!</definedName>
    <definedName name="phen" localSheetId="1">#REF!</definedName>
    <definedName name="phen" localSheetId="2">#REF!</definedName>
    <definedName name="phen">#REF!</definedName>
    <definedName name="PIA" hidden="1">#REF!</definedName>
    <definedName name="PILOTE" localSheetId="1">#REF!</definedName>
    <definedName name="PILOTE" localSheetId="2">#REF!</definedName>
    <definedName name="PILOTE">#REF!</definedName>
    <definedName name="PILOTE_1">NA()</definedName>
    <definedName name="PILOTE_10">NA()</definedName>
    <definedName name="PILOTE_11">NA()</definedName>
    <definedName name="PILOTE_12">NA()</definedName>
    <definedName name="PILOTE_2">NA()</definedName>
    <definedName name="PILOTE_3">NA()</definedName>
    <definedName name="PILOTE_4">NA()</definedName>
    <definedName name="PILOTE_5">NA()</definedName>
    <definedName name="PILOTE_6">NA()</definedName>
    <definedName name="PILOTE_7">NA()</definedName>
    <definedName name="PILOTE_8">NA()</definedName>
    <definedName name="PILOTE_9">NA()</definedName>
    <definedName name="Pindis" localSheetId="1">#REF!</definedName>
    <definedName name="Pindis" localSheetId="2">#REF!</definedName>
    <definedName name="Pindis">#REF!</definedName>
    <definedName name="pinos2" localSheetId="1">#REF!</definedName>
    <definedName name="pinos2" localSheetId="2">#REF!</definedName>
    <definedName name="pinos2">#REF!</definedName>
    <definedName name="pint" localSheetId="1">#REF!</definedName>
    <definedName name="pint" localSheetId="2">#REF!</definedName>
    <definedName name="pint">#REF!</definedName>
    <definedName name="PINTOR" localSheetId="1">#REF!</definedName>
    <definedName name="PINTOR" localSheetId="2">#REF!</definedName>
    <definedName name="PINTOR">#REF!</definedName>
    <definedName name="Pintu">#REF!</definedName>
    <definedName name="pintura" localSheetId="1">#REF!</definedName>
    <definedName name="pintura" localSheetId="2">#REF!</definedName>
    <definedName name="pintura">#REF!</definedName>
    <definedName name="Pintura_acrílica_pura_para_tráfico" localSheetId="1">#REF!</definedName>
    <definedName name="Pintura_acrílica_pura_para_tráfico" localSheetId="2">#REF!</definedName>
    <definedName name="Pintura_acrílica_pura_para_tráfico">#REF!</definedName>
    <definedName name="PINTURA_ANTICORROSIVA" localSheetId="1">#REF!</definedName>
    <definedName name="PINTURA_ANTICORROSIVA" localSheetId="2">#REF!</definedName>
    <definedName name="PINTURA_ANTICORROSIVA">#REF!</definedName>
    <definedName name="Pintura_demarcacion" localSheetId="1">#REF!</definedName>
    <definedName name="Pintura_demarcacion" localSheetId="2">#REF!</definedName>
    <definedName name="Pintura_demarcacion">#REF!</definedName>
    <definedName name="PINTURA_ESMALTE" localSheetId="1">#REF!</definedName>
    <definedName name="PINTURA_ESMALTE" localSheetId="2">#REF!</definedName>
    <definedName name="PINTURA_ESMALTE">#REF!</definedName>
    <definedName name="PINTURA_PARA_LINEAS_DE_DEMARCACION" localSheetId="1">#REF!</definedName>
    <definedName name="PINTURA_PARA_LINEAS_DE_DEMARCACION" localSheetId="2">#REF!</definedName>
    <definedName name="PINTURA_PARA_LINEAS_DE_DEMARCACION">#REF!</definedName>
    <definedName name="pintura_sintetica">#REF!</definedName>
    <definedName name="PINTURA_TIPO_KORAZA" localSheetId="1">#REF!</definedName>
    <definedName name="PINTURA_TIPO_KORAZA" localSheetId="2">#REF!</definedName>
    <definedName name="PINTURA_TIPO_KORAZA">#REF!</definedName>
    <definedName name="PINTURAPAV" localSheetId="1">#REF!</definedName>
    <definedName name="PINTURAPAV" localSheetId="2">#REF!</definedName>
    <definedName name="PINTURAPAV">#REF!</definedName>
    <definedName name="PINTURATIPO1" localSheetId="1">#REF!</definedName>
    <definedName name="PINTURATIPO1" localSheetId="2">#REF!</definedName>
    <definedName name="PINTURATIPO1">#REF!</definedName>
    <definedName name="pinturavinilo" localSheetId="1">#REF!</definedName>
    <definedName name="pinturavinilo" localSheetId="2">#REF!</definedName>
    <definedName name="pinturavinilo">#REF!</definedName>
    <definedName name="pintyura" localSheetId="1">#REF!</definedName>
    <definedName name="pintyura" localSheetId="2">#REF!</definedName>
    <definedName name="pintyura">#REF!</definedName>
    <definedName name="PIP" localSheetId="1">#REF!</definedName>
    <definedName name="PIP" localSheetId="2">#REF!</definedName>
    <definedName name="PIP">#REF!</definedName>
    <definedName name="Piscinas" localSheetId="1">#REF!</definedName>
    <definedName name="Piscinas" localSheetId="2">#REF!</definedName>
    <definedName name="Piscinas">#REF!</definedName>
    <definedName name="pisoestamp1">#REF!</definedName>
    <definedName name="Pisos">#REF!</definedName>
    <definedName name="PKHK" localSheetId="1" hidden="1">{"TAB1",#N/A,TRUE,"GENERAL";"TAB2",#N/A,TRUE,"GENERAL";"TAB3",#N/A,TRUE,"GENERAL";"TAB4",#N/A,TRUE,"GENERAL";"TAB5",#N/A,TRUE,"GENERAL"}</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HK_1" localSheetId="1" hidden="1">{"TAB1",#N/A,TRUE,"GENERAL";"TAB2",#N/A,TRUE,"GENERAL";"TAB3",#N/A,TRUE,"GENERAL";"TAB4",#N/A,TRUE,"GENERAL";"TAB5",#N/A,TRUE,"GENERAL"}</definedName>
    <definedName name="PKHK_1" localSheetId="2" hidden="1">{"TAB1",#N/A,TRUE,"GENERAL";"TAB2",#N/A,TRUE,"GENERAL";"TAB3",#N/A,TRUE,"GENERAL";"TAB4",#N/A,TRUE,"GENERAL";"TAB5",#N/A,TRUE,"GENERAL"}</definedName>
    <definedName name="PKHK_1" hidden="1">{"TAB1",#N/A,TRUE,"GENERAL";"TAB2",#N/A,TRUE,"GENERAL";"TAB3",#N/A,TRUE,"GENERAL";"TAB4",#N/A,TRUE,"GENERAL";"TAB5",#N/A,TRUE,"GENERAL"}</definedName>
    <definedName name="pkj" localSheetId="1"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j_1" localSheetId="1" hidden="1">{"TAB1",#N/A,TRUE,"GENERAL";"TAB2",#N/A,TRUE,"GENERAL";"TAB3",#N/A,TRUE,"GENERAL";"TAB4",#N/A,TRUE,"GENERAL";"TAB5",#N/A,TRUE,"GENERAL"}</definedName>
    <definedName name="pkj_1" localSheetId="2" hidden="1">{"TAB1",#N/A,TRUE,"GENERAL";"TAB2",#N/A,TRUE,"GENERAL";"TAB3",#N/A,TRUE,"GENERAL";"TAB4",#N/A,TRUE,"GENERAL";"TAB5",#N/A,TRUE,"GENERAL"}</definedName>
    <definedName name="pkj_1" hidden="1">{"TAB1",#N/A,TRUE,"GENERAL";"TAB2",#N/A,TRUE,"GENERAL";"TAB3",#N/A,TRUE,"GENERAL";"TAB4",#N/A,TRUE,"GENERAL";"TAB5",#N/A,TRUE,"GENERAL"}</definedName>
    <definedName name="pkwsem" localSheetId="1">#REF!</definedName>
    <definedName name="pkwsem" localSheetId="2">#REF!</definedName>
    <definedName name="pkwsem">#REF!</definedName>
    <definedName name="PL">#REF!</definedName>
    <definedName name="placa8">#REF!</definedName>
    <definedName name="placa81">#REF!</definedName>
    <definedName name="placaaerea">#REF!</definedName>
    <definedName name="placatanques">#REF!</definedName>
    <definedName name="placatanques1">#REF!</definedName>
    <definedName name="PLAD" localSheetId="1" hidden="1">{"TAB1",#N/A,TRUE,"GENERAL";"TAB2",#N/A,TRUE,"GENERAL";"TAB3",#N/A,TRUE,"GENERAL";"TAB4",#N/A,TRUE,"GENERAL";"TAB5",#N/A,TRUE,"GENERAL"}</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D_1" localSheetId="1" hidden="1">{"TAB1",#N/A,TRUE,"GENERAL";"TAB2",#N/A,TRUE,"GENERAL";"TAB3",#N/A,TRUE,"GENERAL";"TAB4",#N/A,TRUE,"GENERAL";"TAB5",#N/A,TRUE,"GENERAL"}</definedName>
    <definedName name="PLAD_1" localSheetId="2" hidden="1">{"TAB1",#N/A,TRUE,"GENERAL";"TAB2",#N/A,TRUE,"GENERAL";"TAB3",#N/A,TRUE,"GENERAL";"TAB4",#N/A,TRUE,"GENERAL";"TAB5",#N/A,TRUE,"GENERAL"}</definedName>
    <definedName name="PLAD_1" hidden="1">{"TAB1",#N/A,TRUE,"GENERAL";"TAB2",#N/A,TRUE,"GENERAL";"TAB3",#N/A,TRUE,"GENERAL";"TAB4",#N/A,TRUE,"GENERAL";"TAB5",#N/A,TRUE,"GENERAL"}</definedName>
    <definedName name="PLAFON" localSheetId="1">#REF!</definedName>
    <definedName name="PLAFON" localSheetId="2">#REF!</definedName>
    <definedName name="PLAFON">#REF!</definedName>
    <definedName name="plafon_plastico" localSheetId="1">#REF!</definedName>
    <definedName name="plafon_plastico" localSheetId="2">#REF!</definedName>
    <definedName name="plafon_plastico">#REF!</definedName>
    <definedName name="PLANCHON" localSheetId="1">#REF!</definedName>
    <definedName name="PLANCHON" localSheetId="2">#REF!</definedName>
    <definedName name="PLANCHON">#REF!</definedName>
    <definedName name="PLANT7" localSheetId="1">#REF!</definedName>
    <definedName name="PLANT7" localSheetId="2">#REF!</definedName>
    <definedName name="PLANT7">#REF!</definedName>
    <definedName name="plastocrete" localSheetId="1">#REF!</definedName>
    <definedName name="plastocrete" localSheetId="2">#REF!</definedName>
    <definedName name="plastocrete">#REF!</definedName>
    <definedName name="PLASTROCRETE_DM" localSheetId="1">#REF!</definedName>
    <definedName name="PLASTROCRETE_DM" localSheetId="2">#REF!</definedName>
    <definedName name="PLASTROCRETE_DM">#REF!</definedName>
    <definedName name="PLATINA_2_1_2_X_1_4" localSheetId="1">#REF!</definedName>
    <definedName name="PLATINA_2_1_2_X_1_4" localSheetId="2">#REF!</definedName>
    <definedName name="PLATINA_2_1_2_X_1_4">#REF!</definedName>
    <definedName name="PLATINA_4X3_16X350_mm" localSheetId="1">#REF!</definedName>
    <definedName name="PLATINA_4X3_16X350_mm" localSheetId="2">#REF!</definedName>
    <definedName name="PLATINA_4X3_16X350_mm">#REF!</definedName>
    <definedName name="PLATINA_5mm_20_X_80" localSheetId="1">#REF!</definedName>
    <definedName name="PLATINA_5mm_20_X_80" localSheetId="2">#REF!</definedName>
    <definedName name="PLATINA_5mm_20_X_80">#REF!</definedName>
    <definedName name="PLATINA_BASE_PORTICO" localSheetId="1">#REF!</definedName>
    <definedName name="PLATINA_BASE_PORTICO" localSheetId="2">#REF!</definedName>
    <definedName name="PLATINA_BASE_PORTICO">#REF!</definedName>
    <definedName name="PLATINA_DE_COBRE_DE_3__1_4__60CM" localSheetId="1">#REF!</definedName>
    <definedName name="PLATINA_DE_COBRE_DE_3__1_4__60CM" localSheetId="2">#REF!</definedName>
    <definedName name="PLATINA_DE_COBRE_DE_3__1_4__60CM">#REF!</definedName>
    <definedName name="Platina_e___10mm" localSheetId="1">#REF!</definedName>
    <definedName name="Platina_e___10mm" localSheetId="2">#REF!</definedName>
    <definedName name="Platina_e___10mm">#REF!</definedName>
    <definedName name="Platina_e___12mm" localSheetId="1">#REF!</definedName>
    <definedName name="Platina_e___12mm" localSheetId="2">#REF!</definedName>
    <definedName name="Platina_e___12mm">#REF!</definedName>
    <definedName name="PLATINA_e__19_mm" localSheetId="1">#REF!</definedName>
    <definedName name="PLATINA_e__19_mm" localSheetId="2">#REF!</definedName>
    <definedName name="PLATINA_e__19_mm">#REF!</definedName>
    <definedName name="PLATINA_e__25_mm" localSheetId="1">#REF!</definedName>
    <definedName name="PLATINA_e__25_mm" localSheetId="2">#REF!</definedName>
    <definedName name="PLATINA_e__25_mm">#REF!</definedName>
    <definedName name="PLATINA_PARA_PORTICO" localSheetId="1">#REF!</definedName>
    <definedName name="PLATINA_PARA_PORTICO" localSheetId="2">#REF!</definedName>
    <definedName name="PLATINA_PARA_PORTICO">#REF!</definedName>
    <definedName name="PLATINA_PORTACORREA_TIPO_E_1_8" localSheetId="1">#REF!</definedName>
    <definedName name="PLATINA_PORTACORREA_TIPO_E_1_8" localSheetId="2">#REF!</definedName>
    <definedName name="PLATINA_PORTACORREA_TIPO_E_1_8">#REF!</definedName>
    <definedName name="Platinas" localSheetId="1">#REF!</definedName>
    <definedName name="Platinas" localSheetId="2">#REF!</definedName>
    <definedName name="Platinas">#REF!</definedName>
    <definedName name="PLATINAS_DE_UNION" localSheetId="1">#REF!</definedName>
    <definedName name="PLATINAS_DE_UNION" localSheetId="2">#REF!</definedName>
    <definedName name="PLATINAS_DE_UNION">#REF!</definedName>
    <definedName name="Plazo" localSheetId="1">#REF!</definedName>
    <definedName name="Plazo" localSheetId="2">#REF!</definedName>
    <definedName name="Plazo">#REF!</definedName>
    <definedName name="PlazoAIU" localSheetId="1">#REF!</definedName>
    <definedName name="PlazoAIU" localSheetId="2">#REF!</definedName>
    <definedName name="PlazoAIU">#REF!</definedName>
    <definedName name="PLOMERO" localSheetId="1">#REF!</definedName>
    <definedName name="PLOMERO" localSheetId="2">#REF!</definedName>
    <definedName name="PLOMERO">#REF!</definedName>
    <definedName name="PLPLUNN" localSheetId="1" hidden="1">{"TAB1",#N/A,TRUE,"GENERAL";"TAB2",#N/A,TRUE,"GENERAL";"TAB3",#N/A,TRUE,"GENERAL";"TAB4",#N/A,TRUE,"GENERAL";"TAB5",#N/A,TRUE,"GENERAL"}</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LPLUNN_1" localSheetId="1" hidden="1">{"TAB1",#N/A,TRUE,"GENERAL";"TAB2",#N/A,TRUE,"GENERAL";"TAB3",#N/A,TRUE,"GENERAL";"TAB4",#N/A,TRUE,"GENERAL";"TAB5",#N/A,TRUE,"GENERAL"}</definedName>
    <definedName name="PLPLUNN_1" localSheetId="2" hidden="1">{"TAB1",#N/A,TRUE,"GENERAL";"TAB2",#N/A,TRUE,"GENERAL";"TAB3",#N/A,TRUE,"GENERAL";"TAB4",#N/A,TRUE,"GENERAL";"TAB5",#N/A,TRUE,"GENERAL"}</definedName>
    <definedName name="PLPLUNN_1" hidden="1">{"TAB1",#N/A,TRUE,"GENERAL";"TAB2",#N/A,TRUE,"GENERAL";"TAB3",#N/A,TRUE,"GENERAL";"TAB4",#N/A,TRUE,"GENERAL";"TAB5",#N/A,TRUE,"GENERAL"}</definedName>
    <definedName name="PLUG" hidden="1">#REF!</definedName>
    <definedName name="PMP" localSheetId="1">#REF!</definedName>
    <definedName name="PMP" localSheetId="2">#REF!</definedName>
    <definedName name="PMP">#REF!</definedName>
    <definedName name="PMT" localSheetId="1">#REF!</definedName>
    <definedName name="PMT" localSheetId="2">#REF!</definedName>
    <definedName name="PMT">#REF!</definedName>
    <definedName name="PN">#REF!</definedName>
    <definedName name="pñ">#REF!</definedName>
    <definedName name="po">#REF!</definedName>
    <definedName name="POCETAS" localSheetId="1">#REF!</definedName>
    <definedName name="POCETAS" localSheetId="2">#REF!</definedName>
    <definedName name="POCETAS">#REF!</definedName>
    <definedName name="poi">#REF!</definedName>
    <definedName name="POIL" localSheetId="1">#REF!</definedName>
    <definedName name="POIL" localSheetId="2">#REF!</definedName>
    <definedName name="POIL">#REF!</definedName>
    <definedName name="POIUP" localSheetId="1" hidden="1">{"via1",#N/A,TRUE,"general";"via2",#N/A,TRUE,"general";"via3",#N/A,TRUE,"general"}</definedName>
    <definedName name="POIUP" localSheetId="2" hidden="1">{"via1",#N/A,TRUE,"general";"via2",#N/A,TRUE,"general";"via3",#N/A,TRUE,"general"}</definedName>
    <definedName name="POIUP" hidden="1">{"via1",#N/A,TRUE,"general";"via2",#N/A,TRUE,"general";"via3",#N/A,TRUE,"general"}</definedName>
    <definedName name="POIUP_1" localSheetId="1" hidden="1">{"via1",#N/A,TRUE,"general";"via2",#N/A,TRUE,"general";"via3",#N/A,TRUE,"general"}</definedName>
    <definedName name="POIUP_1" localSheetId="2" hidden="1">{"via1",#N/A,TRUE,"general";"via2",#N/A,TRUE,"general";"via3",#N/A,TRUE,"general"}</definedName>
    <definedName name="POIUP_1" hidden="1">{"via1",#N/A,TRUE,"general";"via2",#N/A,TRUE,"general";"via3",#N/A,TRUE,"general"}</definedName>
    <definedName name="POLI">#REF!</definedName>
    <definedName name="POLI_MORENO">#REF!</definedName>
    <definedName name="POLISEC_CALIBRE_6" localSheetId="1">#REF!</definedName>
    <definedName name="POLISEC_CALIBRE_6" localSheetId="2">#REF!</definedName>
    <definedName name="POLISEC_CALIBRE_6">#REF!</definedName>
    <definedName name="Polisombra" localSheetId="1">#REF!</definedName>
    <definedName name="Polisombra" localSheetId="2">#REF!</definedName>
    <definedName name="Polisombra">#REF!</definedName>
    <definedName name="POO">#REF!</definedName>
    <definedName name="popop" localSheetId="1"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op_1" localSheetId="1" hidden="1">{"via1",#N/A,TRUE,"general";"via2",#N/A,TRUE,"general";"via3",#N/A,TRUE,"general"}</definedName>
    <definedName name="popop_1" localSheetId="2" hidden="1">{"via1",#N/A,TRUE,"general";"via2",#N/A,TRUE,"general";"via3",#N/A,TRUE,"general"}</definedName>
    <definedName name="popop_1" hidden="1">{"via1",#N/A,TRUE,"general";"via2",#N/A,TRUE,"general";"via3",#N/A,TRUE,"general"}</definedName>
    <definedName name="popp" localSheetId="1"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p_1" localSheetId="1" hidden="1">{"via1",#N/A,TRUE,"general";"via2",#N/A,TRUE,"general";"via3",#N/A,TRUE,"general"}</definedName>
    <definedName name="popp_1" localSheetId="2" hidden="1">{"via1",#N/A,TRUE,"general";"via2",#N/A,TRUE,"general";"via3",#N/A,TRUE,"general"}</definedName>
    <definedName name="popp_1" hidden="1">{"via1",#N/A,TRUE,"general";"via2",#N/A,TRUE,"general";"via3",#N/A,TRUE,"general"}</definedName>
    <definedName name="popu" localSheetId="1">#REF!</definedName>
    <definedName name="popu" localSheetId="2">#REF!</definedName>
    <definedName name="popu">#REF!</definedName>
    <definedName name="popvds" localSheetId="1" hidden="1">{"TAB1",#N/A,TRUE,"GENERAL";"TAB2",#N/A,TRUE,"GENERAL";"TAB3",#N/A,TRUE,"GENERAL";"TAB4",#N/A,TRUE,"GENERAL";"TAB5",#N/A,TRUE,"GENERAL"}</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pvds_1" localSheetId="1" hidden="1">{"TAB1",#N/A,TRUE,"GENERAL";"TAB2",#N/A,TRUE,"GENERAL";"TAB3",#N/A,TRUE,"GENERAL";"TAB4",#N/A,TRUE,"GENERAL";"TAB5",#N/A,TRUE,"GENERAL"}</definedName>
    <definedName name="popvds_1" localSheetId="2" hidden="1">{"TAB1",#N/A,TRUE,"GENERAL";"TAB2",#N/A,TRUE,"GENERAL";"TAB3",#N/A,TRUE,"GENERAL";"TAB4",#N/A,TRUE,"GENERAL";"TAB5",#N/A,TRUE,"GENERAL"}</definedName>
    <definedName name="popvds_1" hidden="1">{"TAB1",#N/A,TRUE,"GENERAL";"TAB2",#N/A,TRUE,"GENERAL";"TAB3",#N/A,TRUE,"GENERAL";"TAB4",#N/A,TRUE,"GENERAL";"TAB5",#N/A,TRUE,"GENERAL"}</definedName>
    <definedName name="porc" localSheetId="1">#REF!</definedName>
    <definedName name="porc" localSheetId="2">#REF!</definedName>
    <definedName name="porc">#REF!</definedName>
    <definedName name="PORCE" localSheetId="1">#REF!</definedName>
    <definedName name="PORCE" localSheetId="2">#REF!</definedName>
    <definedName name="PORCE">#REF!</definedName>
    <definedName name="Porcentaje" localSheetId="1">#REF!</definedName>
    <definedName name="Porcentaje" localSheetId="2">#REF!</definedName>
    <definedName name="Porcentaje">#REF!</definedName>
    <definedName name="PORCENTAJE1" localSheetId="1">#REF!</definedName>
    <definedName name="PORCENTAJE1" localSheetId="2">#REF!</definedName>
    <definedName name="PORCENTAJE1">#REF!</definedName>
    <definedName name="porcentajes">[128]_programado!$A$7:$K$185</definedName>
    <definedName name="Portacandado" localSheetId="1">#REF!</definedName>
    <definedName name="Portacandado" localSheetId="2">#REF!</definedName>
    <definedName name="Portacandado">#REF!</definedName>
    <definedName name="PORTADA2" localSheetId="1">#REF!</definedName>
    <definedName name="PORTADA2" localSheetId="2">#REF!</definedName>
    <definedName name="PORTADA2">#REF!</definedName>
    <definedName name="PORTAFUSIBLE_BOCADILLO" localSheetId="1">#REF!</definedName>
    <definedName name="PORTAFUSIBLE_BOCADILLO" localSheetId="2">#REF!</definedName>
    <definedName name="PORTAFUSIBLE_BOCADILLO">#REF!</definedName>
    <definedName name="PORTON_EN_LAMINA_CAL_18_ACCESO_3X2.2_m" localSheetId="1">#REF!</definedName>
    <definedName name="PORTON_EN_LAMINA_CAL_18_ACCESO_3X2.2_m" localSheetId="2">#REF!</definedName>
    <definedName name="PORTON_EN_LAMINA_CAL_18_ACCESO_3X2.2_m">#REF!</definedName>
    <definedName name="PORTOTAL">#REF!</definedName>
    <definedName name="POSICION_PRESUP" localSheetId="1">#REF!</definedName>
    <definedName name="POSICION_PRESUP" localSheetId="2">#REF!</definedName>
    <definedName name="POSICION_PRESUP">#REF!</definedName>
    <definedName name="POSICIONES" localSheetId="1">#REF!</definedName>
    <definedName name="POSICIONES" localSheetId="2">#REF!</definedName>
    <definedName name="POSICIONES">#REF!</definedName>
    <definedName name="Poste_angulo_2x2x1_4_H_3_50m" localSheetId="1">#REF!</definedName>
    <definedName name="Poste_angulo_2x2x1_4_H_3_50m" localSheetId="2">#REF!</definedName>
    <definedName name="Poste_angulo_2x2x1_4_H_3_50m">#REF!</definedName>
    <definedName name="POSTE_CONCRETO_12M_510_KG" localSheetId="1">#REF!</definedName>
    <definedName name="POSTE_CONCRETO_12M_510_KG" localSheetId="2">#REF!</definedName>
    <definedName name="POSTE_CONCRETO_12M_510_KG">#REF!</definedName>
    <definedName name="POSTE_CONCRETO_14M_510_KG" localSheetId="1">#REF!</definedName>
    <definedName name="POSTE_CONCRETO_14M_510_KG" localSheetId="2">#REF!</definedName>
    <definedName name="POSTE_CONCRETO_14M_510_KG">#REF!</definedName>
    <definedName name="POSTE_DE_CONCRETO_DE_10_MTS___510_KGS" localSheetId="1">#REF!</definedName>
    <definedName name="POSTE_DE_CONCRETO_DE_10_MTS___510_KGS" localSheetId="2">#REF!</definedName>
    <definedName name="POSTE_DE_CONCRETO_DE_10_MTS___510_KGS">#REF!</definedName>
    <definedName name="pouig" localSheetId="1" hidden="1">{"via1",#N/A,TRUE,"general";"via2",#N/A,TRUE,"general";"via3",#N/A,TRUE,"general"}</definedName>
    <definedName name="pouig" localSheetId="2" hidden="1">{"via1",#N/A,TRUE,"general";"via2",#N/A,TRUE,"general";"via3",#N/A,TRUE,"general"}</definedName>
    <definedName name="pouig" hidden="1">{"via1",#N/A,TRUE,"general";"via2",#N/A,TRUE,"general";"via3",#N/A,TRUE,"general"}</definedName>
    <definedName name="pouig_1" localSheetId="1" hidden="1">{"via1",#N/A,TRUE,"general";"via2",#N/A,TRUE,"general";"via3",#N/A,TRUE,"general"}</definedName>
    <definedName name="pouig_1" localSheetId="2" hidden="1">{"via1",#N/A,TRUE,"general";"via2",#N/A,TRUE,"general";"via3",#N/A,TRUE,"general"}</definedName>
    <definedName name="pouig_1" hidden="1">{"via1",#N/A,TRUE,"general";"via2",#N/A,TRUE,"general";"via3",#N/A,TRUE,"general"}</definedName>
    <definedName name="poyolava">#REF!</definedName>
    <definedName name="poyolava1">#REF!</definedName>
    <definedName name="POZ">#REF!</definedName>
    <definedName name="POZO" localSheetId="1">#REF!</definedName>
    <definedName name="POZO" localSheetId="2">#REF!</definedName>
    <definedName name="POZO">#REF!</definedName>
    <definedName name="POZO1.2">#REF!</definedName>
    <definedName name="POZOS">#REF!</definedName>
    <definedName name="PP">#REF!</definedName>
    <definedName name="PPAL" localSheetId="1">#REF!</definedName>
    <definedName name="PPAL" localSheetId="2">#REF!</definedName>
    <definedName name="PPAL">#REF!</definedName>
    <definedName name="PPPP" localSheetId="1">#REF!</definedName>
    <definedName name="PPPP" localSheetId="2">#REF!</definedName>
    <definedName name="PPPP">#REF!</definedName>
    <definedName name="ppppp9" localSheetId="1" hidden="1">{"via1",#N/A,TRUE,"general";"via2",#N/A,TRUE,"general";"via3",#N/A,TRUE,"general"}</definedName>
    <definedName name="ppppp9" localSheetId="2" hidden="1">{"via1",#N/A,TRUE,"general";"via2",#N/A,TRUE,"general";"via3",#N/A,TRUE,"general"}</definedName>
    <definedName name="ppppp9" hidden="1">{"via1",#N/A,TRUE,"general";"via2",#N/A,TRUE,"general";"via3",#N/A,TRUE,"general"}</definedName>
    <definedName name="ppppp9_1" localSheetId="1" hidden="1">{"via1",#N/A,TRUE,"general";"via2",#N/A,TRUE,"general";"via3",#N/A,TRUE,"general"}</definedName>
    <definedName name="ppppp9_1" localSheetId="2" hidden="1">{"via1",#N/A,TRUE,"general";"via2",#N/A,TRUE,"general";"via3",#N/A,TRUE,"general"}</definedName>
    <definedName name="ppppp9_1" hidden="1">{"via1",#N/A,TRUE,"general";"via2",#N/A,TRUE,"general";"via3",#N/A,TRUE,"general"}</definedName>
    <definedName name="pppppd" localSheetId="1" hidden="1">{"TAB1",#N/A,TRUE,"GENERAL";"TAB2",#N/A,TRUE,"GENERAL";"TAB3",#N/A,TRUE,"GENERAL";"TAB4",#N/A,TRUE,"GENERAL";"TAB5",#N/A,TRUE,"GENERAL"}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pppd_1" localSheetId="1" hidden="1">{"TAB1",#N/A,TRUE,"GENERAL";"TAB2",#N/A,TRUE,"GENERAL";"TAB3",#N/A,TRUE,"GENERAL";"TAB4",#N/A,TRUE,"GENERAL";"TAB5",#N/A,TRUE,"GENERAL"}</definedName>
    <definedName name="pppppd_1" localSheetId="2" hidden="1">{"TAB1",#N/A,TRUE,"GENERAL";"TAB2",#N/A,TRUE,"GENERAL";"TAB3",#N/A,TRUE,"GENERAL";"TAB4",#N/A,TRUE,"GENERAL";"TAB5",#N/A,TRUE,"GENERAL"}</definedName>
    <definedName name="pppppd_1" hidden="1">{"TAB1",#N/A,TRUE,"GENERAL";"TAB2",#N/A,TRUE,"GENERAL";"TAB3",#N/A,TRUE,"GENERAL";"TAB4",#N/A,TRUE,"GENERAL";"TAB5",#N/A,TRUE,"GENERAL"}</definedName>
    <definedName name="PPPPPPP">#REF!</definedName>
    <definedName name="PPPPPPPPPPPPPPPPPPPPPPPPPPPPP">#REF!</definedName>
    <definedName name="PPTO" localSheetId="1">#REF!</definedName>
    <definedName name="PPTO" localSheetId="2">#REF!</definedName>
    <definedName name="PPTO">#REF!</definedName>
    <definedName name="PPtoNorte" localSheetId="1">#REF!</definedName>
    <definedName name="PPtoNorte" localSheetId="2">#REF!</definedName>
    <definedName name="PPtoNorte">#REF!</definedName>
    <definedName name="pqroj" localSheetId="1" hidden="1">{"via1",#N/A,TRUE,"general";"via2",#N/A,TRUE,"general";"via3",#N/A,TRUE,"general"}</definedName>
    <definedName name="pqroj" localSheetId="2" hidden="1">{"via1",#N/A,TRUE,"general";"via2",#N/A,TRUE,"general";"via3",#N/A,TRUE,"general"}</definedName>
    <definedName name="pqroj" hidden="1">{"via1",#N/A,TRUE,"general";"via2",#N/A,TRUE,"general";"via3",#N/A,TRUE,"general"}</definedName>
    <definedName name="pqroj_1" localSheetId="1" hidden="1">{"via1",#N/A,TRUE,"general";"via2",#N/A,TRUE,"general";"via3",#N/A,TRUE,"general"}</definedName>
    <definedName name="pqroj_1" localSheetId="2" hidden="1">{"via1",#N/A,TRUE,"general";"via2",#N/A,TRUE,"general";"via3",#N/A,TRUE,"general"}</definedName>
    <definedName name="pqroj_1" hidden="1">{"via1",#N/A,TRUE,"general";"via2",#N/A,TRUE,"general";"via3",#N/A,TRUE,"general"}</definedName>
    <definedName name="PR" localSheetId="1">#REF!</definedName>
    <definedName name="PR" localSheetId="2">#REF!</definedName>
    <definedName name="Pr">#REF!</definedName>
    <definedName name="PRE" localSheetId="1">#REF!</definedName>
    <definedName name="PRE" localSheetId="2">#REF!</definedName>
    <definedName name="PRE">#REF!</definedName>
    <definedName name="Pre1_" localSheetId="1">#REF!</definedName>
    <definedName name="Pre1_" localSheetId="2">#REF!</definedName>
    <definedName name="Pre1_">#REF!</definedName>
    <definedName name="Pre2_" localSheetId="1">#REF!</definedName>
    <definedName name="Pre2_" localSheetId="2">#REF!</definedName>
    <definedName name="Pre2_">#REF!</definedName>
    <definedName name="Precio" localSheetId="1">#REF!</definedName>
    <definedName name="Precio" localSheetId="2">#REF!</definedName>
    <definedName name="Precio">#REF!</definedName>
    <definedName name="precio2" localSheetId="1">#REF!</definedName>
    <definedName name="precio2" localSheetId="2">#REF!</definedName>
    <definedName name="precio2">#REF!</definedName>
    <definedName name="Precios" localSheetId="1">#REF!</definedName>
    <definedName name="Precios" localSheetId="2">#REF!</definedName>
    <definedName name="Precios">#REF!</definedName>
    <definedName name="precios_edesa">[129]Parámetros!#REF!</definedName>
    <definedName name="prefabricados">#REF!</definedName>
    <definedName name="PRELIMINARES">#REF!</definedName>
    <definedName name="PRES">#REF!</definedName>
    <definedName name="pres_cuadrilla">[130]prestaciones!#REF!</definedName>
    <definedName name="pres_pista">[130]prestaciones!#REF!</definedName>
    <definedName name="Presidente">#REF!</definedName>
    <definedName name="PREST" localSheetId="1">#REF!</definedName>
    <definedName name="PREST" localSheetId="2">#REF!</definedName>
    <definedName name="PREST">#REF!</definedName>
    <definedName name="prest_rio">[130]prestaciones!#REF!</definedName>
    <definedName name="presta" localSheetId="1">#REF!</definedName>
    <definedName name="presta" localSheetId="2">#REF!</definedName>
    <definedName name="presta">#REF!</definedName>
    <definedName name="PRESTACIONES_SOCIALES" localSheetId="1">#REF!</definedName>
    <definedName name="PRESTACIONES_SOCIALES" localSheetId="2">#REF!</definedName>
    <definedName name="PRESTACIONES_SOCIALES">#REF!</definedName>
    <definedName name="PRESUP">#REF!</definedName>
    <definedName name="PRESUPUESTO">#REF!</definedName>
    <definedName name="PRESUPUESTO_FLUJO">#REF!</definedName>
    <definedName name="PRIMER" localSheetId="1" hidden="1">{"via1",#N/A,TRUE,"general";"via2",#N/A,TRUE,"general";"via3",#N/A,TRUE,"general"}</definedName>
    <definedName name="PRIMER" localSheetId="2" hidden="1">{"via1",#N/A,TRUE,"general";"via2",#N/A,TRUE,"general";"via3",#N/A,TRUE,"general"}</definedName>
    <definedName name="PRIMER" hidden="1">{"via1",#N/A,TRUE,"general";"via2",#N/A,TRUE,"general";"via3",#N/A,TRUE,"general"}</definedName>
    <definedName name="PRIMER_1" localSheetId="1" hidden="1">{"via1",#N/A,TRUE,"general";"via2",#N/A,TRUE,"general";"via3",#N/A,TRUE,"general"}</definedName>
    <definedName name="PRIMER_1" localSheetId="2" hidden="1">{"via1",#N/A,TRUE,"general";"via2",#N/A,TRUE,"general";"via3",#N/A,TRUE,"general"}</definedName>
    <definedName name="PRIMER_1" hidden="1">{"via1",#N/A,TRUE,"general";"via2",#N/A,TRUE,"general";"via3",#N/A,TRUE,"general"}</definedName>
    <definedName name="PRIMERO" localSheetId="1">#REF!</definedName>
    <definedName name="PRIMERO" localSheetId="2">#REF!</definedName>
    <definedName name="PRIMERO">#REF!</definedName>
    <definedName name="PRIMET" localSheetId="1" hidden="1">{"TAB1",#N/A,TRUE,"GENERAL";"TAB2",#N/A,TRUE,"GENERAL";"TAB3",#N/A,TRUE,"GENERAL";"TAB4",#N/A,TRUE,"GENERAL";"TAB5",#N/A,TRUE,"GENERAL"}</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MET_1" localSheetId="1" hidden="1">{"TAB1",#N/A,TRUE,"GENERAL";"TAB2",#N/A,TRUE,"GENERAL";"TAB3",#N/A,TRUE,"GENERAL";"TAB4",#N/A,TRUE,"GENERAL";"TAB5",#N/A,TRUE,"GENERAL"}</definedName>
    <definedName name="PRIMET_1" localSheetId="2" hidden="1">{"TAB1",#N/A,TRUE,"GENERAL";"TAB2",#N/A,TRUE,"GENERAL";"TAB3",#N/A,TRUE,"GENERAL";"TAB4",#N/A,TRUE,"GENERAL";"TAB5",#N/A,TRUE,"GENERAL"}</definedName>
    <definedName name="PRIMET_1" hidden="1">{"TAB1",#N/A,TRUE,"GENERAL";"TAB2",#N/A,TRUE,"GENERAL";"TAB3",#N/A,TRUE,"GENERAL";"TAB4",#N/A,TRUE,"GENERAL";"TAB5",#N/A,TRUE,"GENERAL"}</definedName>
    <definedName name="PRIN" localSheetId="1">#REF!</definedName>
    <definedName name="PRIN" localSheetId="2">#REF!</definedName>
    <definedName name="PRIN">#REF!</definedName>
    <definedName name="PRINC" localSheetId="1">#REF!</definedName>
    <definedName name="PRINC" localSheetId="2">#REF!</definedName>
    <definedName name="PRINC">#REF!</definedName>
    <definedName name="principal">[61]Validaciones!$AL$3:$AL$35</definedName>
    <definedName name="PRINT_AREA">#N/A</definedName>
    <definedName name="Print_Area_MI" localSheetId="1">#REF!</definedName>
    <definedName name="Print_Area_MI" localSheetId="2">#REF!</definedName>
    <definedName name="Print_Area_MI">#REF!</definedName>
    <definedName name="Print_Area_Reset" localSheetId="1">OFFSET('NP-01'!Full_Print,0,0,Last_Row)</definedName>
    <definedName name="Print_Area_Reset" localSheetId="2">OFFSET('NP-02'!Full_Print,0,0,[0]!Last_Row)</definedName>
    <definedName name="Print_Area_Reset">OFFSET(Full_Print,0,0,Last_Row)</definedName>
    <definedName name="PRINT_TITLES">#N/A</definedName>
    <definedName name="PRINT_TITLES_MI">#N/A</definedName>
    <definedName name="PRINT1" localSheetId="1">#REF!</definedName>
    <definedName name="PRINT1" localSheetId="2">#REF!</definedName>
    <definedName name="PRINT1">#REF!</definedName>
    <definedName name="PRINT2" localSheetId="1">#REF!</definedName>
    <definedName name="PRINT2" localSheetId="2">#REF!</definedName>
    <definedName name="PRINT2">#REF!</definedName>
    <definedName name="PrintEnd" hidden="1">#REF!</definedName>
    <definedName name="PrintStart" hidden="1">#REF!</definedName>
    <definedName name="PRIVADO" localSheetId="1">#REF!</definedName>
    <definedName name="PRIVADO" localSheetId="2">#REF!</definedName>
    <definedName name="PRIVADO">#REF!</definedName>
    <definedName name="prn" localSheetId="1">#REF!</definedName>
    <definedName name="prn" localSheetId="2">#REF!</definedName>
    <definedName name="prn">#REF!</definedName>
    <definedName name="prnf" localSheetId="1">#REF!</definedName>
    <definedName name="prnf" localSheetId="2">#REF!</definedName>
    <definedName name="prnf">#REF!</definedName>
    <definedName name="PROBLEMA">#REF!</definedName>
    <definedName name="PROBLEMA1">#REF!</definedName>
    <definedName name="PROBLEMA2">#REF!</definedName>
    <definedName name="ProbRange">0</definedName>
    <definedName name="ProbRangeMit">0</definedName>
    <definedName name="PROC" localSheetId="1">#REF!</definedName>
    <definedName name="PROC" localSheetId="2">#REF!</definedName>
    <definedName name="PROC">#REF!</definedName>
    <definedName name="PROCEDIM_SELECC" localSheetId="1">#REF!</definedName>
    <definedName name="PROCEDIM_SELECC" localSheetId="2">#REF!</definedName>
    <definedName name="PROCEDIM_SELECC">#REF!</definedName>
    <definedName name="PROCESO" localSheetId="1">#REF!</definedName>
    <definedName name="PROCESO" localSheetId="2">#REF!</definedName>
    <definedName name="PROCESO">#REF!</definedName>
    <definedName name="PRODUCTO" localSheetId="1">#REF!</definedName>
    <definedName name="PRODUCTO" localSheetId="2">#REF!</definedName>
    <definedName name="PRODUCTO">#REF!</definedName>
    <definedName name="PROFESIONAL">'[90]Formato Presupuesto Consultoria'!$Z$1002:$AA$1039</definedName>
    <definedName name="PrOfic" localSheetId="1">#REF!</definedName>
    <definedName name="PrOfic" localSheetId="2">#REF!</definedName>
    <definedName name="PrOfic">#REF!</definedName>
    <definedName name="PROG" hidden="1">#REF!</definedName>
    <definedName name="PROGDES" localSheetId="1">#REF!</definedName>
    <definedName name="PROGDES" localSheetId="2">#REF!</definedName>
    <definedName name="PROGDES">#REF!</definedName>
    <definedName name="Programa" localSheetId="1">#REF!</definedName>
    <definedName name="Programa" localSheetId="2">#REF!</definedName>
    <definedName name="Programa">#REF!</definedName>
    <definedName name="programainv">#N/A</definedName>
    <definedName name="Proponente" localSheetId="1">#REF!</definedName>
    <definedName name="Proponente" localSheetId="2">#REF!</definedName>
    <definedName name="Proponente">#REF!</definedName>
    <definedName name="PROTECTOR_DE_ARBOL" localSheetId="1">#REF!</definedName>
    <definedName name="PROTECTOR_DE_ARBOL" localSheetId="2">#REF!</definedName>
    <definedName name="PROTECTOR_DE_ARBOL">#REF!</definedName>
    <definedName name="PROTECTORAR" localSheetId="1">#REF!</definedName>
    <definedName name="PROTECTORAR" localSheetId="2">#REF!</definedName>
    <definedName name="PROTECTORAR">#REF!</definedName>
    <definedName name="provee">#REF!</definedName>
    <definedName name="PROY">#REF!</definedName>
    <definedName name="PROYEC">#REF!</definedName>
    <definedName name="PROYECTO">#REF!</definedName>
    <definedName name="PROYECTOR_DE_SODIO_400_W" localSheetId="1">#REF!</definedName>
    <definedName name="PROYECTOR_DE_SODIO_400_W" localSheetId="2">#REF!</definedName>
    <definedName name="PROYECTOR_DE_SODIO_400_W">#REF!</definedName>
    <definedName name="prs" localSheetId="1" hidden="1">{#N/A,#N/A,FALSE,"310.1";#N/A,#N/A,FALSE,"321.1";#N/A,#N/A,FALSE,"320.3";#N/A,#N/A,FALSE,"330.1"}</definedName>
    <definedName name="prs" localSheetId="2" hidden="1">{#N/A,#N/A,FALSE,"310.1";#N/A,#N/A,FALSE,"321.1";#N/A,#N/A,FALSE,"320.3";#N/A,#N/A,FALSE,"330.1"}</definedName>
    <definedName name="prs" hidden="1">{#N/A,#N/A,FALSE,"310.1";#N/A,#N/A,FALSE,"321.1";#N/A,#N/A,FALSE,"320.3";#N/A,#N/A,FALSE,"330.1"}</definedName>
    <definedName name="PRUEBA" localSheetId="1">#REF!</definedName>
    <definedName name="PRUEBA" localSheetId="2">#REF!</definedName>
    <definedName name="PRUEBA">#REF!</definedName>
    <definedName name="prueba1" localSheetId="1">#REF!</definedName>
    <definedName name="prueba1" localSheetId="2">#REF!</definedName>
    <definedName name="prueba1">#REF!</definedName>
    <definedName name="PRUEBA2" localSheetId="1">#REF!</definedName>
    <definedName name="PRUEBA2" localSheetId="2">#REF!</definedName>
    <definedName name="PRUEBA2">#REF!</definedName>
    <definedName name="ps" localSheetId="1">#REF!</definedName>
    <definedName name="ps" localSheetId="2">#REF!</definedName>
    <definedName name="ps">#REF!</definedName>
    <definedName name="PSOC">[32]MANOBRA!$D$4</definedName>
    <definedName name="PSTRESS_RELIEVI" localSheetId="1">#REF!</definedName>
    <definedName name="PSTRESS_RELIEVI" localSheetId="2">#REF!</definedName>
    <definedName name="PSTRESS_RELIEVI">#REF!</definedName>
    <definedName name="PT">#REF!</definedName>
    <definedName name="PTAR" localSheetId="1" hidden="1">{#N/A,#N/A,FALSE,"Estatico";#N/A,#N/A,FALSE,"Tuberia";#N/A,#N/A,FALSE,"Instrumentación";#N/A,#N/A,FALSE,"Mecanica";#N/A,#N/A,FALSE,"Electrico";#N/A,#N/A,FALSE,"Ofic.Civiles"}</definedName>
    <definedName name="PTAR" localSheetId="2" hidden="1">{#N/A,#N/A,FALSE,"Estatico";#N/A,#N/A,FALSE,"Tuberia";#N/A,#N/A,FALSE,"Instrumentación";#N/A,#N/A,FALSE,"Mecanica";#N/A,#N/A,FALSE,"Electrico";#N/A,#N/A,FALSE,"Ofic.Civiles"}</definedName>
    <definedName name="PTAR" hidden="1">{#N/A,#N/A,FALSE,"Estatico";#N/A,#N/A,FALSE,"Tuberia";#N/A,#N/A,FALSE,"Instrumentación";#N/A,#N/A,FALSE,"Mecanica";#N/A,#N/A,FALSE,"Electrico";#N/A,#N/A,FALSE,"Ofic.Civiles"}</definedName>
    <definedName name="ptope" localSheetId="1" hidden="1">{"TAB1",#N/A,TRUE,"GENERAL";"TAB2",#N/A,TRUE,"GENERAL";"TAB3",#N/A,TRUE,"GENERAL";"TAB4",#N/A,TRUE,"GENERAL";"TAB5",#N/A,TRUE,"GENERAL"}</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_1" localSheetId="1" hidden="1">{"TAB1",#N/A,TRUE,"GENERAL";"TAB2",#N/A,TRUE,"GENERAL";"TAB3",#N/A,TRUE,"GENERAL";"TAB4",#N/A,TRUE,"GENERAL";"TAB5",#N/A,TRUE,"GENERAL"}</definedName>
    <definedName name="ptope_1" localSheetId="2" hidden="1">{"TAB1",#N/A,TRUE,"GENERAL";"TAB2",#N/A,TRUE,"GENERAL";"TAB3",#N/A,TRUE,"GENERAL";"TAB4",#N/A,TRUE,"GENERAL";"TAB5",#N/A,TRUE,"GENERAL"}</definedName>
    <definedName name="ptope_1" hidden="1">{"TAB1",#N/A,TRUE,"GENERAL";"TAB2",#N/A,TRUE,"GENERAL";"TAB3",#N/A,TRUE,"GENERAL";"TAB4",#N/A,TRUE,"GENERAL";"TAB5",#N/A,TRUE,"GENERAL"}</definedName>
    <definedName name="ptopes" localSheetId="1" hidden="1">{"via1",#N/A,TRUE,"general";"via2",#N/A,TRUE,"general";"via3",#N/A,TRUE,"general"}</definedName>
    <definedName name="ptopes" localSheetId="2" hidden="1">{"via1",#N/A,TRUE,"general";"via2",#N/A,TRUE,"general";"via3",#N/A,TRUE,"general"}</definedName>
    <definedName name="ptopes" hidden="1">{"via1",#N/A,TRUE,"general";"via2",#N/A,TRUE,"general";"via3",#N/A,TRUE,"general"}</definedName>
    <definedName name="ptopes_1" localSheetId="1" hidden="1">{"via1",#N/A,TRUE,"general";"via2",#N/A,TRUE,"general";"via3",#N/A,TRUE,"general"}</definedName>
    <definedName name="ptopes_1" localSheetId="2" hidden="1">{"via1",#N/A,TRUE,"general";"via2",#N/A,TRUE,"general";"via3",#N/A,TRUE,"general"}</definedName>
    <definedName name="ptopes_1" hidden="1">{"via1",#N/A,TRUE,"general";"via2",#N/A,TRUE,"general";"via3",#N/A,TRUE,"general"}</definedName>
    <definedName name="puas" localSheetId="1">#REF!</definedName>
    <definedName name="puas" localSheetId="2">#REF!</definedName>
    <definedName name="puas">#REF!</definedName>
    <definedName name="PUENTE">#REF!</definedName>
    <definedName name="PUERLA" localSheetId="1">#REF!</definedName>
    <definedName name="PUERLA" localSheetId="2">#REF!</definedName>
    <definedName name="PUERLA">#REF!</definedName>
    <definedName name="puerta">#REF!</definedName>
    <definedName name="PUERTA_ACCESO_EN_ALUMINIO_2.6X1.8" localSheetId="1">#REF!</definedName>
    <definedName name="PUERTA_ACCESO_EN_ALUMINIO_2.6X1.8" localSheetId="2">#REF!</definedName>
    <definedName name="PUERTA_ACCESO_EN_ALUMINIO_2.6X1.8">#REF!</definedName>
    <definedName name="PUERTA_BAÑO_EN_ALUMINIO_0._7X2.1" localSheetId="1">#REF!</definedName>
    <definedName name="PUERTA_BAÑO_EN_ALUMINIO_0._7X2.1" localSheetId="2">#REF!</definedName>
    <definedName name="PUERTA_BAÑO_EN_ALUMINIO_0._7X2.1">#REF!</definedName>
    <definedName name="PUERTA_DOBLE_HOJA_ALUMINIO_1.2X2.1" localSheetId="1">#REF!</definedName>
    <definedName name="PUERTA_DOBLE_HOJA_ALUMINIO_1.2X2.1" localSheetId="2">#REF!</definedName>
    <definedName name="PUERTA_DOBLE_HOJA_ALUMINIO_1.2X2.1">#REF!</definedName>
    <definedName name="PUERTA_EN_ALUMINIO_1.1X2.1" localSheetId="1">#REF!</definedName>
    <definedName name="PUERTA_EN_ALUMINIO_1.1X2.1" localSheetId="2">#REF!</definedName>
    <definedName name="PUERTA_EN_ALUMINIO_1.1X2.1">#REF!</definedName>
    <definedName name="PUERTA_EN_LAMINA_CAL_18__DOBLE_BATIENTE_160X2_20" localSheetId="1">#REF!</definedName>
    <definedName name="PUERTA_EN_LAMINA_CAL_18__DOBLE_BATIENTE_160X2_20" localSheetId="2">#REF!</definedName>
    <definedName name="PUERTA_EN_LAMINA_CAL_18__DOBLE_BATIENTE_160X2_20">#REF!</definedName>
    <definedName name="PUERTA_EN_LAMINA_CAL_18_0_6X2_10" localSheetId="1">#REF!</definedName>
    <definedName name="PUERTA_EN_LAMINA_CAL_18_0_6X2_10" localSheetId="2">#REF!</definedName>
    <definedName name="PUERTA_EN_LAMINA_CAL_18_0_6X2_10">#REF!</definedName>
    <definedName name="PUERTA_EN_LAMINA_CAL_18_0_7X1_90" localSheetId="1">#REF!</definedName>
    <definedName name="PUERTA_EN_LAMINA_CAL_18_0_7X1_90" localSheetId="2">#REF!</definedName>
    <definedName name="PUERTA_EN_LAMINA_CAL_18_0_7X1_90">#REF!</definedName>
    <definedName name="PUERTA_EN_LAMINA_CAL_18_1_55X2.10" localSheetId="1">#REF!</definedName>
    <definedName name="PUERTA_EN_LAMINA_CAL_18_1_55X2.10" localSheetId="2">#REF!</definedName>
    <definedName name="PUERTA_EN_LAMINA_CAL_18_1_55X2.10">#REF!</definedName>
    <definedName name="PUERTA_EN_LAMINA_CAL_18_1_6X2.2" localSheetId="1">#REF!</definedName>
    <definedName name="PUERTA_EN_LAMINA_CAL_18_1_6X2.2" localSheetId="2">#REF!</definedName>
    <definedName name="PUERTA_EN_LAMINA_CAL_18_1_6X2.2">#REF!</definedName>
    <definedName name="PUERTA_EN_LAMINA_METALICA_0_65X1_80" localSheetId="1">#REF!</definedName>
    <definedName name="PUERTA_EN_LAMINA_METALICA_0_65X1_80" localSheetId="2">#REF!</definedName>
    <definedName name="PUERTA_EN_LAMINA_METALICA_0_65X1_80">#REF!</definedName>
    <definedName name="PUERTA_EN_LAMINA_METALICA_0_90X2_10_m" localSheetId="1">#REF!</definedName>
    <definedName name="PUERTA_EN_LAMINA_METALICA_0_90X2_10_m" localSheetId="2">#REF!</definedName>
    <definedName name="PUERTA_EN_LAMINA_METALICA_0_90X2_10_m">#REF!</definedName>
    <definedName name="PUERTA_EN_LAMINA_METALICA_CAL_18_1_0_X_2_10" localSheetId="1">#REF!</definedName>
    <definedName name="PUERTA_EN_LAMINA_METALICA_CAL_18_1_0_X_2_10" localSheetId="2">#REF!</definedName>
    <definedName name="PUERTA_EN_LAMINA_METALICA_CAL_18_1_0_X_2_10">#REF!</definedName>
    <definedName name="PUERTA_EN_LAMINA_METALICA_CORREDISA_2_X_2_10" localSheetId="1">#REF!</definedName>
    <definedName name="PUERTA_EN_LAMINA_METALICA_CORREDISA_2_X_2_10" localSheetId="2">#REF!</definedName>
    <definedName name="PUERTA_EN_LAMINA_METALICA_CORREDISA_2_X_2_10">#REF!</definedName>
    <definedName name="PUERTA_EN_MADERA" localSheetId="1">#REF!</definedName>
    <definedName name="PUERTA_EN_MADERA" localSheetId="2">#REF!</definedName>
    <definedName name="PUERTA_EN_MADERA">#REF!</definedName>
    <definedName name="PUERTA_EN_TUBO_METÁLICO_3_4x2_1m" localSheetId="1">#REF!</definedName>
    <definedName name="PUERTA_EN_TUBO_METÁLICO_3_4x2_1m" localSheetId="2">#REF!</definedName>
    <definedName name="PUERTA_EN_TUBO_METÁLICO_3_4x2_1m">#REF!</definedName>
    <definedName name="PUERTA_EN_TUBO_Y_ANGULO_1_3x2_1m" localSheetId="1">#REF!</definedName>
    <definedName name="PUERTA_EN_TUBO_Y_ANGULO_1_3x2_1m" localSheetId="2">#REF!</definedName>
    <definedName name="PUERTA_EN_TUBO_Y_ANGULO_1_3x2_1m">#REF!</definedName>
    <definedName name="PUERTA_METALICA" localSheetId="1">#REF!</definedName>
    <definedName name="PUERTA_METALICA" localSheetId="2">#REF!</definedName>
    <definedName name="PUERTA_METALICA">#REF!</definedName>
    <definedName name="PUERTA_METALICA_DE_VAIVEN_1_0X2_0_m" localSheetId="1">#REF!</definedName>
    <definedName name="PUERTA_METALICA_DE_VAIVEN_1_0X2_0_m" localSheetId="2">#REF!</definedName>
    <definedName name="PUERTA_METALICA_DE_VAIVEN_1_0X2_0_m">#REF!</definedName>
    <definedName name="PUERTA_TUBO_CUADRADO_1__0_90_X_2_50_MARCO_LAMINA_C_18" localSheetId="1">#REF!</definedName>
    <definedName name="PUERTA_TUBO_CUADRADO_1__0_90_X_2_50_MARCO_LAMINA_C_18" localSheetId="2">#REF!</definedName>
    <definedName name="PUERTA_TUBO_CUADRADO_1__0_90_X_2_50_MARCO_LAMINA_C_18">#REF!</definedName>
    <definedName name="PUERTAMET1X210" localSheetId="1">#REF!</definedName>
    <definedName name="PUERTAMET1X210" localSheetId="2">#REF!</definedName>
    <definedName name="PUERTAMET1X210">#REF!</definedName>
    <definedName name="PUERTAMET65X180" localSheetId="1">#REF!</definedName>
    <definedName name="PUERTAMET65X180" localSheetId="2">#REF!</definedName>
    <definedName name="PUERTAMET65X180">#REF!</definedName>
    <definedName name="Puertas_metalica_de_0_7x2_1_m" localSheetId="1">#REF!</definedName>
    <definedName name="Puertas_metalica_de_0_7x2_1_m" localSheetId="2">#REF!</definedName>
    <definedName name="Puertas_metalica_de_0_7x2_1_m">#REF!</definedName>
    <definedName name="Puertas_metalica_de_1_6_2_4_m" localSheetId="1">#REF!</definedName>
    <definedName name="Puertas_metalica_de_1_6_2_4_m" localSheetId="2">#REF!</definedName>
    <definedName name="Puertas_metalica_de_1_6_2_4_m">#REF!</definedName>
    <definedName name="Puertas_metalica_de_1x2_1_m" localSheetId="1">#REF!</definedName>
    <definedName name="Puertas_metalica_de_1x2_1_m" localSheetId="2">#REF!</definedName>
    <definedName name="Puertas_metalica_de_1x2_1_m">#REF!</definedName>
    <definedName name="Puertas_metalica_de0_65_1_8" localSheetId="1">#REF!</definedName>
    <definedName name="Puertas_metalica_de0_65_1_8" localSheetId="2">#REF!</definedName>
    <definedName name="Puertas_metalica_de0_65_1_8">#REF!</definedName>
    <definedName name="puertas_metalicas">#REF!</definedName>
    <definedName name="puertat70">#REF!</definedName>
    <definedName name="puertat701">#REF!</definedName>
    <definedName name="PUNT" localSheetId="1">#REF!</definedName>
    <definedName name="PUNT" localSheetId="2">#REF!</definedName>
    <definedName name="PUNT">#REF!</definedName>
    <definedName name="PUNTALES_DE_GUADUA" localSheetId="1">#REF!</definedName>
    <definedName name="PUNTALES_DE_GUADUA" localSheetId="2">#REF!</definedName>
    <definedName name="PUNTALES_DE_GUADUA">#REF!</definedName>
    <definedName name="Puntas_tipo_Sharp" localSheetId="1">#REF!</definedName>
    <definedName name="Puntas_tipo_Sharp" localSheetId="2">#REF!</definedName>
    <definedName name="Puntas_tipo_Sharp">#REF!</definedName>
    <definedName name="PUNTILLA" localSheetId="1">#REF!</definedName>
    <definedName name="PUNTILLA" localSheetId="2">#REF!</definedName>
    <definedName name="PUNTILLA">#REF!</definedName>
    <definedName name="PUNTILLA_2" localSheetId="1">#REF!</definedName>
    <definedName name="PUNTILLA_2" localSheetId="2">#REF!</definedName>
    <definedName name="PUNTILLA_2">#REF!</definedName>
    <definedName name="PUNTILLA_3" localSheetId="1">#REF!</definedName>
    <definedName name="PUNTILLA_3" localSheetId="2">#REF!</definedName>
    <definedName name="PUNTILLA_3">#REF!</definedName>
    <definedName name="PUNTILLA_DE_2" localSheetId="1">#REF!</definedName>
    <definedName name="PUNTILLA_DE_2" localSheetId="2">#REF!</definedName>
    <definedName name="PUNTILLA_DE_2">#REF!</definedName>
    <definedName name="PUNTILLA_DE_2´" localSheetId="1">#REF!</definedName>
    <definedName name="PUNTILLA_DE_2´" localSheetId="2">#REF!</definedName>
    <definedName name="PUNTILLA_DE_2´">#REF!</definedName>
    <definedName name="PUNTILLA2" localSheetId="1">#REF!</definedName>
    <definedName name="PUNTILLA2" localSheetId="2">#REF!</definedName>
    <definedName name="PUNTILLA2">#REF!</definedName>
    <definedName name="Puntillas_2" localSheetId="1">#REF!</definedName>
    <definedName name="Puntillas_2" localSheetId="2">#REF!</definedName>
    <definedName name="Puntillas_2">#REF!</definedName>
    <definedName name="punto">#REF!</definedName>
    <definedName name="punto1">#REF!</definedName>
    <definedName name="PURGA2" localSheetId="1">#REF!</definedName>
    <definedName name="PURGA2" localSheetId="2">#REF!</definedName>
    <definedName name="PURGA2">#REF!</definedName>
    <definedName name="PUT">#REF!</definedName>
    <definedName name="pvcsan3">#REF!</definedName>
    <definedName name="pvcsan31">#REF!</definedName>
    <definedName name="pvcsan4">#REF!</definedName>
    <definedName name="pvcsan41">#REF!</definedName>
    <definedName name="PW" localSheetId="1">#REF!</definedName>
    <definedName name="PW" localSheetId="2">#REF!</definedName>
    <definedName name="PW">#REF!</definedName>
    <definedName name="Pwf" localSheetId="1">#REF!</definedName>
    <definedName name="Pwf" localSheetId="2">#REF!</definedName>
    <definedName name="Pwf">#REF!</definedName>
    <definedName name="Pwf_actual" localSheetId="1">#REF!</definedName>
    <definedName name="Pwf_actual" localSheetId="2">#REF!</definedName>
    <definedName name="Pwf_actual">#REF!</definedName>
    <definedName name="Pwf_i" localSheetId="1">#REF!</definedName>
    <definedName name="Pwf_i" localSheetId="2">#REF!</definedName>
    <definedName name="Pwf_i">#REF!</definedName>
    <definedName name="Pwf_min" localSheetId="1">#REF!</definedName>
    <definedName name="Pwf_min" localSheetId="2">#REF!</definedName>
    <definedName name="Pwf_min">#REF!</definedName>
    <definedName name="Pwfd" localSheetId="1">#REF!</definedName>
    <definedName name="Pwfd" localSheetId="2">#REF!</definedName>
    <definedName name="Pwfd">#REF!</definedName>
    <definedName name="pwoefù" localSheetId="1" hidden="1">{#N/A,#N/A,TRUE,"Proposal";#N/A,#N/A,TRUE,"Assumptions";#N/A,#N/A,TRUE,"Net Income";#N/A,#N/A,TRUE,"Balsheet";#N/A,#N/A,TRUE,"Capex";#N/A,#N/A,TRUE,"Volumes";#N/A,#N/A,TRUE,"Revenues";#N/A,#N/A,TRUE,"Var.Costs";#N/A,#N/A,TRUE,"Personnel";#N/A,#N/A,TRUE,"Other costs";#N/A,#N/A,TRUE,"MKTG and G&amp;A"}</definedName>
    <definedName name="pwoefù" localSheetId="2" hidden="1">{#N/A,#N/A,TRUE,"Proposal";#N/A,#N/A,TRUE,"Assumptions";#N/A,#N/A,TRUE,"Net Income";#N/A,#N/A,TRUE,"Balsheet";#N/A,#N/A,TRUE,"Capex";#N/A,#N/A,TRUE,"Volumes";#N/A,#N/A,TRUE,"Revenues";#N/A,#N/A,TRUE,"Var.Costs";#N/A,#N/A,TRUE,"Personnel";#N/A,#N/A,TRUE,"Other costs";#N/A,#N/A,TRUE,"MKTG and G&amp;A"}</definedName>
    <definedName name="pwoefù" hidden="1">{#N/A,#N/A,TRUE,"Proposal";#N/A,#N/A,TRUE,"Assumptions";#N/A,#N/A,TRUE,"Net Income";#N/A,#N/A,TRUE,"Balsheet";#N/A,#N/A,TRUE,"Capex";#N/A,#N/A,TRUE,"Volumes";#N/A,#N/A,TRUE,"Revenues";#N/A,#N/A,TRUE,"Var.Costs";#N/A,#N/A,TRUE,"Personnel";#N/A,#N/A,TRUE,"Other costs";#N/A,#N/A,TRUE,"MKTG and G&amp;A"}</definedName>
    <definedName name="Q" localSheetId="1">#REF!</definedName>
    <definedName name="Q" localSheetId="2">#REF!</definedName>
    <definedName name="Q">#REF!</definedName>
    <definedName name="Q_actual" localSheetId="1">#REF!</definedName>
    <definedName name="Q_actual" localSheetId="2">#REF!</definedName>
    <definedName name="Q_actual">#REF!</definedName>
    <definedName name="Q_BRUTO" localSheetId="1">#REF!</definedName>
    <definedName name="Q_BRUTO" localSheetId="2">#REF!</definedName>
    <definedName name="Q_BRUTO">#REF!</definedName>
    <definedName name="q1q1q" localSheetId="1" hidden="1">{"via1",#N/A,TRUE,"general";"via2",#N/A,TRUE,"general";"via3",#N/A,TRUE,"general"}</definedName>
    <definedName name="q1q1q" localSheetId="2" hidden="1">{"via1",#N/A,TRUE,"general";"via2",#N/A,TRUE,"general";"via3",#N/A,TRUE,"general"}</definedName>
    <definedName name="q1q1q" hidden="1">{"via1",#N/A,TRUE,"general";"via2",#N/A,TRUE,"general";"via3",#N/A,TRUE,"general"}</definedName>
    <definedName name="q1q1q_1" localSheetId="1" hidden="1">{"via1",#N/A,TRUE,"general";"via2",#N/A,TRUE,"general";"via3",#N/A,TRUE,"general"}</definedName>
    <definedName name="q1q1q_1" localSheetId="2" hidden="1">{"via1",#N/A,TRUE,"general";"via2",#N/A,TRUE,"general";"via3",#N/A,TRUE,"general"}</definedName>
    <definedName name="q1q1q_1" hidden="1">{"via1",#N/A,TRUE,"general";"via2",#N/A,TRUE,"general";"via3",#N/A,TRUE,"general"}</definedName>
    <definedName name="qaedtguj" localSheetId="1"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edtguj_1" localSheetId="1" hidden="1">{"via1",#N/A,TRUE,"general";"via2",#N/A,TRUE,"general";"via3",#N/A,TRUE,"general"}</definedName>
    <definedName name="qaedtguj_1" localSheetId="2" hidden="1">{"via1",#N/A,TRUE,"general";"via2",#N/A,TRUE,"general";"via3",#N/A,TRUE,"general"}</definedName>
    <definedName name="qaedtguj_1" hidden="1">{"via1",#N/A,TRUE,"general";"via2",#N/A,TRUE,"general";"via3",#N/A,TRUE,"general"}</definedName>
    <definedName name="QAQSWS" localSheetId="1"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SWS_1" localSheetId="1" hidden="1">{"via1",#N/A,TRUE,"general";"via2",#N/A,TRUE,"general";"via3",#N/A,TRUE,"general"}</definedName>
    <definedName name="QAQSWS_1" localSheetId="2" hidden="1">{"via1",#N/A,TRUE,"general";"via2",#N/A,TRUE,"general";"via3",#N/A,TRUE,"general"}</definedName>
    <definedName name="QAQSWS_1" hidden="1">{"via1",#N/A,TRUE,"general";"via2",#N/A,TRUE,"general";"via3",#N/A,TRUE,"general"}</definedName>
    <definedName name="qaqwwxcr" localSheetId="1"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qwwxcr_1" localSheetId="1" hidden="1">{"via1",#N/A,TRUE,"general";"via2",#N/A,TRUE,"general";"via3",#N/A,TRUE,"general"}</definedName>
    <definedName name="qaqwwxcr_1" localSheetId="2" hidden="1">{"via1",#N/A,TRUE,"general";"via2",#N/A,TRUE,"general";"via3",#N/A,TRUE,"general"}</definedName>
    <definedName name="qaqwwxcr_1" hidden="1">{"via1",#N/A,TRUE,"general";"via2",#N/A,TRUE,"general";"via3",#N/A,TRUE,"general"}</definedName>
    <definedName name="qaz" localSheetId="1">#REF!</definedName>
    <definedName name="qaz" localSheetId="2">#REF!</definedName>
    <definedName name="qaz">#REF!</definedName>
    <definedName name="qdes" localSheetId="1">#REF!</definedName>
    <definedName name="qdes" localSheetId="2">#REF!</definedName>
    <definedName name="qdes">#REF!</definedName>
    <definedName name="qedcd" localSheetId="1" hidden="1">{"via1",#N/A,TRUE,"general";"via2",#N/A,TRUE,"general";"via3",#N/A,TRUE,"general"}</definedName>
    <definedName name="qedcd" localSheetId="2" hidden="1">{"via1",#N/A,TRUE,"general";"via2",#N/A,TRUE,"general";"via3",#N/A,TRUE,"general"}</definedName>
    <definedName name="qedcd" hidden="1">{"via1",#N/A,TRUE,"general";"via2",#N/A,TRUE,"general";"via3",#N/A,TRUE,"general"}</definedName>
    <definedName name="qedcd_1" localSheetId="1" hidden="1">{"via1",#N/A,TRUE,"general";"via2",#N/A,TRUE,"general";"via3",#N/A,TRUE,"general"}</definedName>
    <definedName name="qedcd_1" localSheetId="2" hidden="1">{"via1",#N/A,TRUE,"general";"via2",#N/A,TRUE,"general";"via3",#N/A,TRUE,"general"}</definedName>
    <definedName name="qedcd_1" hidden="1">{"via1",#N/A,TRUE,"general";"via2",#N/A,TRUE,"general";"via3",#N/A,TRUE,"general"}</definedName>
    <definedName name="qeqewe" localSheetId="1" hidden="1">{"TAB1",#N/A,TRUE,"GENERAL";"TAB2",#N/A,TRUE,"GENERAL";"TAB3",#N/A,TRUE,"GENERAL";"TAB4",#N/A,TRUE,"GENERAL";"TAB5",#N/A,TRUE,"GENERAL"}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qewe_1" localSheetId="1" hidden="1">{"TAB1",#N/A,TRUE,"GENERAL";"TAB2",#N/A,TRUE,"GENERAL";"TAB3",#N/A,TRUE,"GENERAL";"TAB4",#N/A,TRUE,"GENERAL";"TAB5",#N/A,TRUE,"GENERAL"}</definedName>
    <definedName name="qeqewe_1" localSheetId="2" hidden="1">{"TAB1",#N/A,TRUE,"GENERAL";"TAB2",#N/A,TRUE,"GENERAL";"TAB3",#N/A,TRUE,"GENERAL";"TAB4",#N/A,TRUE,"GENERAL";"TAB5",#N/A,TRUE,"GENERAL"}</definedName>
    <definedName name="qeqewe_1" hidden="1">{"TAB1",#N/A,TRUE,"GENERAL";"TAB2",#N/A,TRUE,"GENERAL";"TAB3",#N/A,TRUE,"GENERAL";"TAB4",#N/A,TRUE,"GENERAL";"TAB5",#N/A,TRUE,"GENERAL"}</definedName>
    <definedName name="QEQEWEQWEQ">#REF!</definedName>
    <definedName name="qewj" localSheetId="1" hidden="1">{"via1",#N/A,TRUE,"general";"via2",#N/A,TRUE,"general";"via3",#N/A,TRUE,"general"}</definedName>
    <definedName name="qewj" localSheetId="2" hidden="1">{"via1",#N/A,TRUE,"general";"via2",#N/A,TRUE,"general";"via3",#N/A,TRUE,"general"}</definedName>
    <definedName name="qewj" hidden="1">{"via1",#N/A,TRUE,"general";"via2",#N/A,TRUE,"general";"via3",#N/A,TRUE,"general"}</definedName>
    <definedName name="qewj_1" localSheetId="1" hidden="1">{"via1",#N/A,TRUE,"general";"via2",#N/A,TRUE,"general";"via3",#N/A,TRUE,"general"}</definedName>
    <definedName name="qewj_1" localSheetId="2" hidden="1">{"via1",#N/A,TRUE,"general";"via2",#N/A,TRUE,"general";"via3",#N/A,TRUE,"general"}</definedName>
    <definedName name="qewj_1" hidden="1">{"via1",#N/A,TRUE,"general";"via2",#N/A,TRUE,"general";"via3",#N/A,TRUE,"general"}</definedName>
    <definedName name="Qmax" localSheetId="1">#REF!</definedName>
    <definedName name="Qmax" localSheetId="2">#REF!</definedName>
    <definedName name="Qmax">#REF!</definedName>
    <definedName name="QQ" localSheetId="1">#REF!</definedName>
    <definedName name="QQ" localSheetId="2">#REF!</definedName>
    <definedName name="QQ">#REF!</definedName>
    <definedName name="qqq" localSheetId="1">#REF!</definedName>
    <definedName name="qqq" localSheetId="2">#REF!</definedName>
    <definedName name="qqq">#REF!</definedName>
    <definedName name="qqqqqw" localSheetId="1" hidden="1">{"via1",#N/A,TRUE,"general";"via2",#N/A,TRUE,"general";"via3",#N/A,TRUE,"general"}</definedName>
    <definedName name="qqqqqw" localSheetId="2" hidden="1">{"via1",#N/A,TRUE,"general";"via2",#N/A,TRUE,"general";"via3",#N/A,TRUE,"general"}</definedName>
    <definedName name="qqqqqw" hidden="1">{"via1",#N/A,TRUE,"general";"via2",#N/A,TRUE,"general";"via3",#N/A,TRUE,"general"}</definedName>
    <definedName name="qqqqqw_1" localSheetId="1" hidden="1">{"via1",#N/A,TRUE,"general";"via2",#N/A,TRUE,"general";"via3",#N/A,TRUE,"general"}</definedName>
    <definedName name="qqqqqw_1" localSheetId="2" hidden="1">{"via1",#N/A,TRUE,"general";"via2",#N/A,TRUE,"general";"via3",#N/A,TRUE,"general"}</definedName>
    <definedName name="qqqqqw_1" hidden="1">{"via1",#N/A,TRUE,"general";"via2",#N/A,TRUE,"general";"via3",#N/A,TRUE,"general"}</definedName>
    <definedName name="QS" localSheetId="1">#REF!</definedName>
    <definedName name="QS" localSheetId="2">#REF!</definedName>
    <definedName name="QS">#REF!</definedName>
    <definedName name="Qt" localSheetId="1">#REF!</definedName>
    <definedName name="Qt" localSheetId="2">#REF!</definedName>
    <definedName name="Qt">#REF!</definedName>
    <definedName name="QTIES" localSheetId="1">#REF!</definedName>
    <definedName name="QTIES" localSheetId="2">#REF!</definedName>
    <definedName name="QTIES">#REF!</definedName>
    <definedName name="QTY" localSheetId="1">#REF!</definedName>
    <definedName name="QTY" localSheetId="2">#REF!</definedName>
    <definedName name="QTY">#REF!</definedName>
    <definedName name="qw" localSheetId="1" hidden="1">{"via1",#N/A,TRUE,"general";"via2",#N/A,TRUE,"general";"via3",#N/A,TRUE,"general"}</definedName>
    <definedName name="qw" localSheetId="2" hidden="1">{"via1",#N/A,TRUE,"general";"via2",#N/A,TRUE,"general";"via3",#N/A,TRUE,"general"}</definedName>
    <definedName name="qw" hidden="1">{"via1",#N/A,TRUE,"general";"via2",#N/A,TRUE,"general";"via3",#N/A,TRUE,"general"}</definedName>
    <definedName name="qw_1" localSheetId="1" hidden="1">{"via1",#N/A,TRUE,"general";"via2",#N/A,TRUE,"general";"via3",#N/A,TRUE,"general"}</definedName>
    <definedName name="qw_1" localSheetId="2" hidden="1">{"via1",#N/A,TRUE,"general";"via2",#N/A,TRUE,"general";"via3",#N/A,TRUE,"general"}</definedName>
    <definedName name="qw_1" hidden="1">{"via1",#N/A,TRUE,"general";"via2",#N/A,TRUE,"general";"via3",#N/A,TRUE,"general"}</definedName>
    <definedName name="qwdas2" localSheetId="1"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das2_1" localSheetId="1" hidden="1">{"via1",#N/A,TRUE,"general";"via2",#N/A,TRUE,"general";"via3",#N/A,TRUE,"general"}</definedName>
    <definedName name="qwdas2_1" localSheetId="2" hidden="1">{"via1",#N/A,TRUE,"general";"via2",#N/A,TRUE,"general";"via3",#N/A,TRUE,"general"}</definedName>
    <definedName name="qwdas2_1" hidden="1">{"via1",#N/A,TRUE,"general";"via2",#N/A,TRUE,"general";"via3",#N/A,TRUE,"general"}</definedName>
    <definedName name="QWE" localSheetId="1">#REF!</definedName>
    <definedName name="QWE" localSheetId="2">#REF!</definedName>
    <definedName name="QWE">#REF!</definedName>
    <definedName name="qweqe" localSheetId="1" hidden="1">{"TAB1",#N/A,TRUE,"GENERAL";"TAB2",#N/A,TRUE,"GENERAL";"TAB3",#N/A,TRUE,"GENERAL";"TAB4",#N/A,TRUE,"GENERAL";"TAB5",#N/A,TRUE,"GENERAL"}</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qe_1" localSheetId="1" hidden="1">{"TAB1",#N/A,TRUE,"GENERAL";"TAB2",#N/A,TRUE,"GENERAL";"TAB3",#N/A,TRUE,"GENERAL";"TAB4",#N/A,TRUE,"GENERAL";"TAB5",#N/A,TRUE,"GENERAL"}</definedName>
    <definedName name="qweqe_1" localSheetId="2" hidden="1">{"TAB1",#N/A,TRUE,"GENERAL";"TAB2",#N/A,TRUE,"GENERAL";"TAB3",#N/A,TRUE,"GENERAL";"TAB4",#N/A,TRUE,"GENERAL";"TAB5",#N/A,TRUE,"GENERAL"}</definedName>
    <definedName name="qweqe_1" hidden="1">{"TAB1",#N/A,TRUE,"GENERAL";"TAB2",#N/A,TRUE,"GENERAL";"TAB3",#N/A,TRUE,"GENERAL";"TAB4",#N/A,TRUE,"GENERAL";"TAB5",#N/A,TRUE,"GENERAL"}</definedName>
    <definedName name="QWEQWE">#REF!</definedName>
    <definedName name="QWER" localSheetId="1">#REF!</definedName>
    <definedName name="QWER" localSheetId="2">#REF!</definedName>
    <definedName name="QWER">#REF!</definedName>
    <definedName name="QWERTY">#N/A</definedName>
    <definedName name="qwewertet" localSheetId="1" hidden="1">{#N/A,#N/A,TRUE,"1842CWN0"}</definedName>
    <definedName name="qwewertet" localSheetId="2" hidden="1">{#N/A,#N/A,TRUE,"1842CWN0"}</definedName>
    <definedName name="qwewertet" hidden="1">{#N/A,#N/A,TRUE,"1842CWN0"}</definedName>
    <definedName name="qwqwqwj" localSheetId="1" hidden="1">{"TAB1",#N/A,TRUE,"GENERAL";"TAB2",#N/A,TRUE,"GENERAL";"TAB3",#N/A,TRUE,"GENERAL";"TAB4",#N/A,TRUE,"GENERAL";"TAB5",#N/A,TRUE,"GENERAL"}</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qwqwqwj_1" localSheetId="1" hidden="1">{"TAB1",#N/A,TRUE,"GENERAL";"TAB2",#N/A,TRUE,"GENERAL";"TAB3",#N/A,TRUE,"GENERAL";"TAB4",#N/A,TRUE,"GENERAL";"TAB5",#N/A,TRUE,"GENERAL"}</definedName>
    <definedName name="qwqwqwj_1" localSheetId="2" hidden="1">{"TAB1",#N/A,TRUE,"GENERAL";"TAB2",#N/A,TRUE,"GENERAL";"TAB3",#N/A,TRUE,"GENERAL";"TAB4",#N/A,TRUE,"GENERAL";"TAB5",#N/A,TRUE,"GENERAL"}</definedName>
    <definedName name="qwqwqwj_1" hidden="1">{"TAB1",#N/A,TRUE,"GENERAL";"TAB2",#N/A,TRUE,"GENERAL";"TAB3",#N/A,TRUE,"GENERAL";"TAB4",#N/A,TRUE,"GENERAL";"TAB5",#N/A,TRUE,"GENERAL"}</definedName>
    <definedName name="R._SECO" localSheetId="1">#REF!</definedName>
    <definedName name="R._SECO" localSheetId="2">#REF!</definedName>
    <definedName name="R._SECO">#REF!</definedName>
    <definedName name="R.1" localSheetId="1">#REF!</definedName>
    <definedName name="R.1" localSheetId="2">#REF!</definedName>
    <definedName name="R.1">#REF!</definedName>
    <definedName name="R.10" localSheetId="1">#REF!</definedName>
    <definedName name="R.10" localSheetId="2">#REF!</definedName>
    <definedName name="R.10">#REF!</definedName>
    <definedName name="R.11" localSheetId="1">#REF!</definedName>
    <definedName name="R.11" localSheetId="2">#REF!</definedName>
    <definedName name="R.11">#REF!</definedName>
    <definedName name="R.12" localSheetId="1">#REF!</definedName>
    <definedName name="R.12" localSheetId="2">#REF!</definedName>
    <definedName name="R.12">#REF!</definedName>
    <definedName name="R.13" localSheetId="1">#REF!</definedName>
    <definedName name="R.13" localSheetId="2">#REF!</definedName>
    <definedName name="R.13">#REF!</definedName>
    <definedName name="R.14" localSheetId="1">#REF!</definedName>
    <definedName name="R.14" localSheetId="2">#REF!</definedName>
    <definedName name="R.14">#REF!</definedName>
    <definedName name="R.15" localSheetId="1">#REF!</definedName>
    <definedName name="R.15" localSheetId="2">#REF!</definedName>
    <definedName name="R.15">#REF!</definedName>
    <definedName name="R.16" localSheetId="1">#REF!</definedName>
    <definedName name="R.16" localSheetId="2">#REF!</definedName>
    <definedName name="R.16">#REF!</definedName>
    <definedName name="R.17" localSheetId="1">#REF!</definedName>
    <definedName name="R.17" localSheetId="2">#REF!</definedName>
    <definedName name="R.17">#REF!</definedName>
    <definedName name="R.18" localSheetId="1">#REF!</definedName>
    <definedName name="R.18" localSheetId="2">#REF!</definedName>
    <definedName name="R.18">#REF!</definedName>
    <definedName name="R.19" localSheetId="1">#REF!</definedName>
    <definedName name="R.19" localSheetId="2">#REF!</definedName>
    <definedName name="R.19">#REF!</definedName>
    <definedName name="R.2" localSheetId="1">#REF!</definedName>
    <definedName name="R.2" localSheetId="2">#REF!</definedName>
    <definedName name="R.2">#REF!</definedName>
    <definedName name="R.3" localSheetId="1">#REF!</definedName>
    <definedName name="R.3" localSheetId="2">#REF!</definedName>
    <definedName name="R.3">#REF!</definedName>
    <definedName name="R.4" localSheetId="1">#REF!</definedName>
    <definedName name="R.4" localSheetId="2">#REF!</definedName>
    <definedName name="R.4">#REF!</definedName>
    <definedName name="R.5" localSheetId="1">#REF!</definedName>
    <definedName name="R.5" localSheetId="2">#REF!</definedName>
    <definedName name="R.5">#REF!</definedName>
    <definedName name="R.6" localSheetId="1">#REF!</definedName>
    <definedName name="R.6" localSheetId="2">#REF!</definedName>
    <definedName name="R.6">#REF!</definedName>
    <definedName name="R.7" localSheetId="1">#REF!</definedName>
    <definedName name="R.7" localSheetId="2">#REF!</definedName>
    <definedName name="R.7">#REF!</definedName>
    <definedName name="R.8" localSheetId="1">#REF!</definedName>
    <definedName name="R.8" localSheetId="2">#REF!</definedName>
    <definedName name="R.8">#REF!</definedName>
    <definedName name="R.9" localSheetId="1">#REF!</definedName>
    <definedName name="R.9" localSheetId="2">#REF!</definedName>
    <definedName name="R.9">#REF!</definedName>
    <definedName name="r.CashFlow" hidden="1">#REF!</definedName>
    <definedName name="r.Leverage" hidden="1">#REF!</definedName>
    <definedName name="r.Liquidity" hidden="1">#REF!</definedName>
    <definedName name="r.Market" hidden="1">#REF!</definedName>
    <definedName name="r.Profitability" hidden="1">#REF!</definedName>
    <definedName name="r.Summary" hidden="1">#REF!</definedName>
    <definedName name="R_2" localSheetId="1">#REF!</definedName>
    <definedName name="R_2" localSheetId="2">#REF!</definedName>
    <definedName name="R_2">#REF!</definedName>
    <definedName name="R_c" localSheetId="1">#REF!</definedName>
    <definedName name="R_c" localSheetId="2">#REF!</definedName>
    <definedName name="R_c">#REF!</definedName>
    <definedName name="Ra" localSheetId="1">#REF!</definedName>
    <definedName name="Ra" localSheetId="2">#REF!</definedName>
    <definedName name="Ra">#REF!</definedName>
    <definedName name="RACK">#REF!</definedName>
    <definedName name="RAJON" localSheetId="1">#REF!</definedName>
    <definedName name="RAJON" localSheetId="2">#REF!</definedName>
    <definedName name="RAJON">#REF!</definedName>
    <definedName name="Rajón" localSheetId="1">#REF!</definedName>
    <definedName name="Rajón" localSheetId="2">#REF!</definedName>
    <definedName name="Rajón">#REF!</definedName>
    <definedName name="RAMAL1" localSheetId="1">#REF!</definedName>
    <definedName name="RAMAL1" localSheetId="2">#REF!</definedName>
    <definedName name="RAMAL1">#REF!</definedName>
    <definedName name="RANAAGAS" localSheetId="1">#REF!</definedName>
    <definedName name="RANAAGAS" localSheetId="2">#REF!</definedName>
    <definedName name="RANAAGAS">#REF!</definedName>
    <definedName name="Range">#REF!</definedName>
    <definedName name="RANGO_FECHA" localSheetId="1">#REF!</definedName>
    <definedName name="RANGO_FECHA" localSheetId="2">#REF!</definedName>
    <definedName name="RANGO_FECHA">#REF!</definedName>
    <definedName name="Rango_presupuesto">#REF!</definedName>
    <definedName name="Rates" localSheetId="1">#REF!</definedName>
    <definedName name="Rates" localSheetId="2">#REF!</definedName>
    <definedName name="Rates">#REF!</definedName>
    <definedName name="Rb" localSheetId="1">#REF!</definedName>
    <definedName name="Rb" localSheetId="2">#REF!</definedName>
    <definedName name="Rb">#REF!</definedName>
    <definedName name="Rd" localSheetId="1">#REF!</definedName>
    <definedName name="Rd" localSheetId="2">#REF!</definedName>
    <definedName name="Rd">#REF!</definedName>
    <definedName name="RDN">[45]PRECIOS!$G$7</definedName>
    <definedName name="rdq" localSheetId="1">#REF!</definedName>
    <definedName name="rdq" localSheetId="2">#REF!</definedName>
    <definedName name="rdq">#REF!</definedName>
    <definedName name="rds">#REF!</definedName>
    <definedName name="re" localSheetId="1" hidden="1">{"test2",#N/A,TRUE,"Prices"}</definedName>
    <definedName name="re" localSheetId="2" hidden="1">{"test2",#N/A,TRUE,"Prices"}</definedName>
    <definedName name="Re">#REF!</definedName>
    <definedName name="Reactores" localSheetId="1">#REF!</definedName>
    <definedName name="Reactores" localSheetId="2">#REF!</definedName>
    <definedName name="Reactores">#REF!</definedName>
    <definedName name="Reajuste1">#REF!</definedName>
    <definedName name="Reajuste2">#REF!</definedName>
    <definedName name="Reajuste3">#REF!</definedName>
    <definedName name="Reajuste4">#REF!</definedName>
    <definedName name="REC" localSheetId="1">#REF!</definedName>
    <definedName name="REC" localSheetId="2">#REF!</definedName>
    <definedName name="REC">#REF!</definedName>
    <definedName name="Recall_2" localSheetId="1">#REF!</definedName>
    <definedName name="Recall_2" localSheetId="2">#REF!</definedName>
    <definedName name="Recall_2">#REF!</definedName>
    <definedName name="Recall_3" localSheetId="1">#REF!</definedName>
    <definedName name="Recall_3" localSheetId="2">#REF!</definedName>
    <definedName name="Recall_3">#REF!</definedName>
    <definedName name="RECEBO" localSheetId="1">#REF!</definedName>
    <definedName name="RECEBO" localSheetId="2">#REF!</definedName>
    <definedName name="RECEBO">#REF!</definedName>
    <definedName name="RECEBO_COMUN" localSheetId="1">#REF!</definedName>
    <definedName name="RECEBO_COMUN" localSheetId="2">#REF!</definedName>
    <definedName name="RECEBO_COMUN">#REF!</definedName>
    <definedName name="RECEBO_EN_CANTERA" localSheetId="1">#REF!</definedName>
    <definedName name="RECEBO_EN_CANTERA" localSheetId="2">#REF!</definedName>
    <definedName name="RECEBO_EN_CANTERA">#REF!</definedName>
    <definedName name="Recebo_Granular" localSheetId="1">#REF!</definedName>
    <definedName name="Recebo_Granular" localSheetId="2">#REF!</definedName>
    <definedName name="Recebo_Granular">#REF!</definedName>
    <definedName name="recebo1">#REF!</definedName>
    <definedName name="RECICL.">#REF!</definedName>
    <definedName name="RECICLADOR">#REF!</definedName>
    <definedName name="recmorosos">#REF!</definedName>
    <definedName name="Recorder" localSheetId="1">#REF!</definedName>
    <definedName name="Recorder" localSheetId="2">#REF!</definedName>
    <definedName name="Recorder">#REF!</definedName>
    <definedName name="recursos" localSheetId="1">#REF!</definedName>
    <definedName name="recursos" localSheetId="2">#REF!</definedName>
    <definedName name="recursos">#REF!</definedName>
    <definedName name="RED">[118]C!$C$9</definedName>
    <definedName name="REDUCCION_3__x_2" localSheetId="1">#REF!</definedName>
    <definedName name="REDUCCION_3__x_2" localSheetId="2">#REF!</definedName>
    <definedName name="REDUCCION_3__x_2">#REF!</definedName>
    <definedName name="REDUCCION_4__x_3" localSheetId="1">#REF!</definedName>
    <definedName name="REDUCCION_4__x_3" localSheetId="2">#REF!</definedName>
    <definedName name="REDUCCION_4__x_3">#REF!</definedName>
    <definedName name="REF" localSheetId="1">#REF!</definedName>
    <definedName name="REF" localSheetId="2">#REF!</definedName>
    <definedName name="REF">#REF!</definedName>
    <definedName name="RefAdquisición">[79]Parámetros!$H$3</definedName>
    <definedName name="REFAGUASACEITO">'[72]MEMORIAS DE CALCULO'!#REF!</definedName>
    <definedName name="REFAGUASGRIS">'[72]MEMORIAS DE CALCULO'!#REF!</definedName>
    <definedName name="RefCompañía">[79]Parámetros!$H$2</definedName>
    <definedName name="REFCONTRAPOZ">'[72]MEMORIAS DE CALCULO'!#REF!</definedName>
    <definedName name="REFDESARENA">'[72]MEMORIAS DE CALCULO'!#REF!</definedName>
    <definedName name="refEntidades">[79]Parámetros!$F$10:$H$12</definedName>
    <definedName name="REFPDR60" localSheetId="1">#REF!</definedName>
    <definedName name="REFPDR60" localSheetId="2">#REF!</definedName>
    <definedName name="REFPDR60">#REF!</definedName>
    <definedName name="REFPLACACONTRAPZ">'[72]MEMORIAS DE CALCULO'!#REF!</definedName>
    <definedName name="refTipoOrdenes">[79]Parámetros!$B$10:$D$12</definedName>
    <definedName name="REFTKCOMBUS">'[72]MEMORIAS DE CALCULO'!#REF!</definedName>
    <definedName name="REFUERZO" localSheetId="1">#REF!</definedName>
    <definedName name="REFUERZO" localSheetId="2">#REF!</definedName>
    <definedName name="REFUERZO">#REF!</definedName>
    <definedName name="REFUERZO_PROMEDIO" localSheetId="1">#REF!</definedName>
    <definedName name="REFUERZO_PROMEDIO" localSheetId="2">#REF!</definedName>
    <definedName name="REFUERZO_PROMEDIO">#REF!</definedName>
    <definedName name="REG">'[112]Estado Resumen'!XFC1&gt;2.5</definedName>
    <definedName name="REGCORTE">[80]MATERIALES!$D$70</definedName>
    <definedName name="rege" localSheetId="1" hidden="1">{"TAB1",#N/A,TRUE,"GENERAL";"TAB2",#N/A,TRUE,"GENERAL";"TAB3",#N/A,TRUE,"GENERAL";"TAB4",#N/A,TRUE,"GENERAL";"TAB5",#N/A,TRUE,"GENERAL"}</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e_1" localSheetId="1" hidden="1">{"TAB1",#N/A,TRUE,"GENERAL";"TAB2",#N/A,TRUE,"GENERAL";"TAB3",#N/A,TRUE,"GENERAL";"TAB4",#N/A,TRUE,"GENERAL";"TAB5",#N/A,TRUE,"GENERAL"}</definedName>
    <definedName name="rege_1" localSheetId="2" hidden="1">{"TAB1",#N/A,TRUE,"GENERAL";"TAB2",#N/A,TRUE,"GENERAL";"TAB3",#N/A,TRUE,"GENERAL";"TAB4",#N/A,TRUE,"GENERAL";"TAB5",#N/A,TRUE,"GENERAL"}</definedName>
    <definedName name="rege_1" hidden="1">{"TAB1",#N/A,TRUE,"GENERAL";"TAB2",#N/A,TRUE,"GENERAL";"TAB3",#N/A,TRUE,"GENERAL";"TAB4",#N/A,TRUE,"GENERAL";"TAB5",#N/A,TRUE,"GENERAL"}</definedName>
    <definedName name="REGIMEN_CONTRAT" localSheetId="1">#REF!</definedName>
    <definedName name="REGIMEN_CONTRAT" localSheetId="2">#REF!</definedName>
    <definedName name="REGIMEN_CONTRAT">#REF!</definedName>
    <definedName name="REGINCO">[80]MATERIALES!$D$71</definedName>
    <definedName name="REGION">#REF!</definedName>
    <definedName name="REGIONAL" localSheetId="1">#REF!</definedName>
    <definedName name="REGIONAL" localSheetId="2">#REF!</definedName>
    <definedName name="REGIONAL">#REF!</definedName>
    <definedName name="REGISTRO" localSheetId="1">#REF!</definedName>
    <definedName name="REGISTRO" localSheetId="2">#REF!</definedName>
    <definedName name="REGISTRO">#REF!</definedName>
    <definedName name="REGISTRO_DE_CORTE_1_2" localSheetId="1">#REF!</definedName>
    <definedName name="REGISTRO_DE_CORTE_1_2" localSheetId="2">#REF!</definedName>
    <definedName name="REGISTRO_DE_CORTE_1_2">#REF!</definedName>
    <definedName name="REGISTRO_DE_INCORPORACION_1_2" localSheetId="1">#REF!</definedName>
    <definedName name="REGISTRO_DE_INCORPORACION_1_2" localSheetId="2">#REF!</definedName>
    <definedName name="REGISTRO_DE_INCORPORACION_1_2">#REF!</definedName>
    <definedName name="Registro_de_incorporación_1_2" localSheetId="1">#REF!</definedName>
    <definedName name="Registro_de_incorporación_1_2" localSheetId="2">#REF!</definedName>
    <definedName name="Registro_de_incorporación_1_2">#REF!</definedName>
    <definedName name="Registro_de_incorporación_3_4" localSheetId="1">#REF!</definedName>
    <definedName name="Registro_de_incorporación_3_4" localSheetId="2">#REF!</definedName>
    <definedName name="Registro_de_incorporación_3_4">#REF!</definedName>
    <definedName name="RegistroCoordinador" localSheetId="1">#REF!</definedName>
    <definedName name="RegistroCoordinador" localSheetId="2">#REF!</definedName>
    <definedName name="RegistroCoordinador">#REF!</definedName>
    <definedName name="REGLA_VIBRATORIA" localSheetId="1">#REF!</definedName>
    <definedName name="REGLA_VIBRATORIA" localSheetId="2">#REF!</definedName>
    <definedName name="REGLA_VIBRATORIA">#REF!</definedName>
    <definedName name="Regla_Vibratoria_Long_3_a_5_mts" localSheetId="1">#REF!</definedName>
    <definedName name="Regla_Vibratoria_Long_3_a_5_mts" localSheetId="2">#REF!</definedName>
    <definedName name="Regla_Vibratoria_Long_3_a_5_mts">#REF!</definedName>
    <definedName name="regresd" localSheetId="1" hidden="1">{"TAB1",#N/A,TRUE,"GENERAL";"TAB2",#N/A,TRUE,"GENERAL";"TAB3",#N/A,TRUE,"GENERAL";"TAB4",#N/A,TRUE,"GENERAL";"TAB5",#N/A,TRUE,"GENERAL"}</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resd_1" localSheetId="1" hidden="1">{"TAB1",#N/A,TRUE,"GENERAL";"TAB2",#N/A,TRUE,"GENERAL";"TAB3",#N/A,TRUE,"GENERAL";"TAB4",#N/A,TRUE,"GENERAL";"TAB5",#N/A,TRUE,"GENERAL"}</definedName>
    <definedName name="regresd_1" localSheetId="2" hidden="1">{"TAB1",#N/A,TRUE,"GENERAL";"TAB2",#N/A,TRUE,"GENERAL";"TAB3",#N/A,TRUE,"GENERAL";"TAB4",#N/A,TRUE,"GENERAL";"TAB5",#N/A,TRUE,"GENERAL"}</definedName>
    <definedName name="regresd_1" hidden="1">{"TAB1",#N/A,TRUE,"GENERAL";"TAB2",#N/A,TRUE,"GENERAL";"TAB3",#N/A,TRUE,"GENERAL";"TAB4",#N/A,TRUE,"GENERAL";"TAB5",#N/A,TRUE,"GENERAL"}</definedName>
    <definedName name="regthio" localSheetId="1"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gthio_1" localSheetId="1" hidden="1">{"TAB1",#N/A,TRUE,"GENERAL";"TAB2",#N/A,TRUE,"GENERAL";"TAB3",#N/A,TRUE,"GENERAL";"TAB4",#N/A,TRUE,"GENERAL";"TAB5",#N/A,TRUE,"GENERAL"}</definedName>
    <definedName name="regthio_1" localSheetId="2" hidden="1">{"TAB1",#N/A,TRUE,"GENERAL";"TAB2",#N/A,TRUE,"GENERAL";"TAB3",#N/A,TRUE,"GENERAL";"TAB4",#N/A,TRUE,"GENERAL";"TAB5",#N/A,TRUE,"GENERAL"}</definedName>
    <definedName name="regthio_1" hidden="1">{"TAB1",#N/A,TRUE,"GENERAL";"TAB2",#N/A,TRUE,"GENERAL";"TAB3",#N/A,TRUE,"GENERAL";"TAB4",#N/A,TRUE,"GENERAL";"TAB5",#N/A,TRUE,"GENERAL"}</definedName>
    <definedName name="REGULAR">'[113]ESTADO VÍA-CRIT.TECNICO'!XFC1&gt;2.5</definedName>
    <definedName name="REICIO">#N/A</definedName>
    <definedName name="Reimbursement">"Reembolso"</definedName>
    <definedName name="reinicio">#N/A</definedName>
    <definedName name="Reja_en_angulo_para_separadores" localSheetId="1">#REF!</definedName>
    <definedName name="Reja_en_angulo_para_separadores" localSheetId="2">#REF!</definedName>
    <definedName name="Reja_en_angulo_para_separadores">#REF!</definedName>
    <definedName name="rejabanco">#REF!</definedName>
    <definedName name="rejabanco1">#REF!</definedName>
    <definedName name="REJHE" localSheetId="1" hidden="1">{"via1",#N/A,TRUE,"general";"via2",#N/A,TRUE,"general";"via3",#N/A,TRUE,"general"}</definedName>
    <definedName name="REJHE" localSheetId="2" hidden="1">{"via1",#N/A,TRUE,"general";"via2",#N/A,TRUE,"general";"via3",#N/A,TRUE,"general"}</definedName>
    <definedName name="REJHE" hidden="1">{"via1",#N/A,TRUE,"general";"via2",#N/A,TRUE,"general";"via3",#N/A,TRUE,"general"}</definedName>
    <definedName name="REJHE_1" localSheetId="1" hidden="1">{"via1",#N/A,TRUE,"general";"via2",#N/A,TRUE,"general";"via3",#N/A,TRUE,"general"}</definedName>
    <definedName name="REJHE_1" localSheetId="2" hidden="1">{"via1",#N/A,TRUE,"general";"via2",#N/A,TRUE,"general";"via3",#N/A,TRUE,"general"}</definedName>
    <definedName name="REJHE_1" hidden="1">{"via1",#N/A,TRUE,"general";"via2",#N/A,TRUE,"general";"via3",#N/A,TRUE,"general"}</definedName>
    <definedName name="REJILLA" localSheetId="1">#REF!</definedName>
    <definedName name="REJILLA" localSheetId="2">#REF!</definedName>
    <definedName name="REJILLA">#REF!</definedName>
    <definedName name="REJILLA_DE_PISO_3" localSheetId="1">#REF!</definedName>
    <definedName name="REJILLA_DE_PISO_3" localSheetId="2">#REF!</definedName>
    <definedName name="REJILLA_DE_PISO_3">#REF!</definedName>
    <definedName name="Rejilla_de_Piso2" localSheetId="1">#REF!</definedName>
    <definedName name="Rejilla_de_Piso2" localSheetId="2">#REF!</definedName>
    <definedName name="Rejilla_de_Piso2">#REF!</definedName>
    <definedName name="REJILLA_DE_PROTECCIÓN_ARBOL" localSheetId="1">#REF!</definedName>
    <definedName name="REJILLA_DE_PROTECCIÓN_ARBOL" localSheetId="2">#REF!</definedName>
    <definedName name="REJILLA_DE_PROTECCIÓN_ARBOL">#REF!</definedName>
    <definedName name="REJILLA_METALICA_30_CM" localSheetId="1">#REF!</definedName>
    <definedName name="REJILLA_METALICA_30_CM" localSheetId="2">#REF!</definedName>
    <definedName name="REJILLA_METALICA_30_CM">#REF!</definedName>
    <definedName name="Rejilla_para_sumidero" localSheetId="1">#REF!</definedName>
    <definedName name="Rejilla_para_sumidero" localSheetId="2">#REF!</definedName>
    <definedName name="Rejilla_para_sumidero">#REF!</definedName>
    <definedName name="REJILLA_SIFON_DE_2" localSheetId="1">#REF!</definedName>
    <definedName name="REJILLA_SIFON_DE_2" localSheetId="2">#REF!</definedName>
    <definedName name="REJILLA_SIFON_DE_2">#REF!</definedName>
    <definedName name="REJILLA_SIFON_DE_3">'[81]LISTA DE MATERIALES'!$D$256</definedName>
    <definedName name="Rejilla_sumidero_1_x_0_45_con_doble_capa_de_pintuta_anticorrosiva" localSheetId="1">#REF!</definedName>
    <definedName name="Rejilla_sumidero_1_x_0_45_con_doble_capa_de_pintuta_anticorrosiva" localSheetId="2">#REF!</definedName>
    <definedName name="Rejilla_sumidero_1_x_0_45_con_doble_capa_de_pintuta_anticorrosiva">#REF!</definedName>
    <definedName name="REJILLA_SUMIDERO_CONVENCIONAL" localSheetId="1">#REF!</definedName>
    <definedName name="REJILLA_SUMIDERO_CONVENCIONAL" localSheetId="2">#REF!</definedName>
    <definedName name="REJILLA_SUMIDERO_CONVENCIONAL">#REF!</definedName>
    <definedName name="RELACION_C">#REF!</definedName>
    <definedName name="RELACION_Q">#REF!</definedName>
    <definedName name="rell" localSheetId="1">#REF!</definedName>
    <definedName name="rell" localSheetId="2">#REF!</definedName>
    <definedName name="rell">#REF!</definedName>
    <definedName name="RELL1">#REF!</definedName>
    <definedName name="RELL2">#REF!</definedName>
    <definedName name="relle" localSheetId="1">#REF!</definedName>
    <definedName name="relle" localSheetId="2">#REF!</definedName>
    <definedName name="relle">#REF!</definedName>
    <definedName name="relleno" localSheetId="1">#REF!</definedName>
    <definedName name="relleno" localSheetId="2">#REF!</definedName>
    <definedName name="relleno">#REF!</definedName>
    <definedName name="rellenomatsel">#REF!</definedName>
    <definedName name="rellenosuelocemento">#REF!</definedName>
    <definedName name="RELLG">#REF!</definedName>
    <definedName name="REMACHES_POOK_1_4" localSheetId="1">#REF!</definedName>
    <definedName name="REMACHES_POOK_1_4" localSheetId="2">#REF!</definedName>
    <definedName name="REMACHES_POOK_1_4">#REF!</definedName>
    <definedName name="remanentes" localSheetId="1">#REF!,#REF!,#REF!,#REF!</definedName>
    <definedName name="remanentes" localSheetId="2">#REF!,#REF!,#REF!,#REF!</definedName>
    <definedName name="remanentes">#REF!,#REF!,#REF!,#REF!</definedName>
    <definedName name="rendimiento" localSheetId="1">#REF!</definedName>
    <definedName name="rendimiento" localSheetId="2">#REF!</definedName>
    <definedName name="rendimiento">#REF!</definedName>
    <definedName name="RENDIMIENTO____CARGA" localSheetId="1">#REF!</definedName>
    <definedName name="RENDIMIENTO____CARGA" localSheetId="2">#REF!</definedName>
    <definedName name="RENDIMIENTO____CARGA">#REF!</definedName>
    <definedName name="REP" localSheetId="1">#REF!</definedName>
    <definedName name="REP" localSheetId="2">#REF!</definedName>
    <definedName name="REP">#REF!</definedName>
    <definedName name="REP.PAV">'[36]factores A.N.'!$F$15:$F$69</definedName>
    <definedName name="Rep1_" localSheetId="1">#REF!</definedName>
    <definedName name="Rep1_" localSheetId="2">#REF!</definedName>
    <definedName name="Rep1_">#REF!</definedName>
    <definedName name="Rep2_" localSheetId="1">#REF!</definedName>
    <definedName name="Rep2_" localSheetId="2">#REF!</definedName>
    <definedName name="Rep2_">#REF!</definedName>
    <definedName name="reparacion4" localSheetId="1">#REF!</definedName>
    <definedName name="reparacion4" localSheetId="2">#REF!</definedName>
    <definedName name="reparacion4">#REF!</definedName>
    <definedName name="repello" localSheetId="1">#REF!</definedName>
    <definedName name="repello" localSheetId="2">#REF!</definedName>
    <definedName name="repello">#REF!</definedName>
    <definedName name="REPLAN">#REF!</definedName>
    <definedName name="replanteo" localSheetId="1">#REF!</definedName>
    <definedName name="replanteo" localSheetId="2">#REF!</definedName>
    <definedName name="replanteo">#REF!</definedName>
    <definedName name="REPOSICION">'[66]PRESUPUESTO '!#REF!</definedName>
    <definedName name="Reprelegal">'[78]FIRMAS y DATOS'!$B:$B</definedName>
    <definedName name="REPRESENTANTE">#REF!</definedName>
    <definedName name="REPXXX" localSheetId="1">#REF!</definedName>
    <definedName name="REPXXX" localSheetId="2">#REF!</definedName>
    <definedName name="REPXXX">#REF!</definedName>
    <definedName name="Requerimiento" localSheetId="1">#REF!</definedName>
    <definedName name="Requerimiento" localSheetId="2">#REF!</definedName>
    <definedName name="Requerimiento">#REF!</definedName>
    <definedName name="Requerimientos" localSheetId="1">#REF!</definedName>
    <definedName name="Requerimientos" localSheetId="2">#REF!</definedName>
    <definedName name="Requerimientos">#REF!</definedName>
    <definedName name="rer" localSheetId="1" hidden="1">{"via1",#N/A,TRUE,"general";"via2",#N/A,TRUE,"general";"via3",#N/A,TRUE,"general"}</definedName>
    <definedName name="rer" localSheetId="2" hidden="1">{"via1",#N/A,TRUE,"general";"via2",#N/A,TRUE,"general";"via3",#N/A,TRUE,"general"}</definedName>
    <definedName name="rer" hidden="1">{"via1",#N/A,TRUE,"general";"via2",#N/A,TRUE,"general";"via3",#N/A,TRUE,"general"}</definedName>
    <definedName name="rer_1" localSheetId="1" hidden="1">{"via1",#N/A,TRUE,"general";"via2",#N/A,TRUE,"general";"via3",#N/A,TRUE,"general"}</definedName>
    <definedName name="rer_1" localSheetId="2" hidden="1">{"via1",#N/A,TRUE,"general";"via2",#N/A,TRUE,"general";"via3",#N/A,TRUE,"general"}</definedName>
    <definedName name="rer_1" hidden="1">{"via1",#N/A,TRUE,"general";"via2",#N/A,TRUE,"general";"via3",#N/A,TRUE,"general"}</definedName>
    <definedName name="rererw" localSheetId="1" hidden="1">{"TAB1",#N/A,TRUE,"GENERAL";"TAB2",#N/A,TRUE,"GENERAL";"TAB3",#N/A,TRUE,"GENERAL";"TAB4",#N/A,TRUE,"GENERAL";"TAB5",#N/A,TRUE,"GENERAL"}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erw_1" localSheetId="1" hidden="1">{"TAB1",#N/A,TRUE,"GENERAL";"TAB2",#N/A,TRUE,"GENERAL";"TAB3",#N/A,TRUE,"GENERAL";"TAB4",#N/A,TRUE,"GENERAL";"TAB5",#N/A,TRUE,"GENERAL"}</definedName>
    <definedName name="rererw_1" localSheetId="2" hidden="1">{"TAB1",#N/A,TRUE,"GENERAL";"TAB2",#N/A,TRUE,"GENERAL";"TAB3",#N/A,TRUE,"GENERAL";"TAB4",#N/A,TRUE,"GENERAL";"TAB5",#N/A,TRUE,"GENERAL"}</definedName>
    <definedName name="rererw_1" hidden="1">{"TAB1",#N/A,TRUE,"GENERAL";"TAB2",#N/A,TRUE,"GENERAL";"TAB3",#N/A,TRUE,"GENERAL";"TAB4",#N/A,TRUE,"GENERAL";"TAB5",#N/A,TRUE,"GENERAL"}</definedName>
    <definedName name="rerg" localSheetId="1"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g_1" localSheetId="1" hidden="1">{"TAB1",#N/A,TRUE,"GENERAL";"TAB2",#N/A,TRUE,"GENERAL";"TAB3",#N/A,TRUE,"GENERAL";"TAB4",#N/A,TRUE,"GENERAL";"TAB5",#N/A,TRUE,"GENERAL"}</definedName>
    <definedName name="rerg_1" localSheetId="2" hidden="1">{"TAB1",#N/A,TRUE,"GENERAL";"TAB2",#N/A,TRUE,"GENERAL";"TAB3",#N/A,TRUE,"GENERAL";"TAB4",#N/A,TRUE,"GENERAL";"TAB5",#N/A,TRUE,"GENERAL"}</definedName>
    <definedName name="rerg_1" hidden="1">{"TAB1",#N/A,TRUE,"GENERAL";"TAB2",#N/A,TRUE,"GENERAL";"TAB3",#N/A,TRUE,"GENERAL";"TAB4",#N/A,TRUE,"GENERAL";"TAB5",#N/A,TRUE,"GENERAL"}</definedName>
    <definedName name="rerrrrw" localSheetId="1"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rrrrw_1" localSheetId="1" hidden="1">{"TAB1",#N/A,TRUE,"GENERAL";"TAB2",#N/A,TRUE,"GENERAL";"TAB3",#N/A,TRUE,"GENERAL";"TAB4",#N/A,TRUE,"GENERAL";"TAB5",#N/A,TRUE,"GENERAL"}</definedName>
    <definedName name="rerrrrw_1" localSheetId="2" hidden="1">{"TAB1",#N/A,TRUE,"GENERAL";"TAB2",#N/A,TRUE,"GENERAL";"TAB3",#N/A,TRUE,"GENERAL";"TAB4",#N/A,TRUE,"GENERAL";"TAB5",#N/A,TRUE,"GENERAL"}</definedName>
    <definedName name="rerrrrw_1" hidden="1">{"TAB1",#N/A,TRUE,"GENERAL";"TAB2",#N/A,TRUE,"GENERAL";"TAB3",#N/A,TRUE,"GENERAL";"TAB4",#N/A,TRUE,"GENERAL";"TAB5",#N/A,TRUE,"GENERAL"}</definedName>
    <definedName name="RES" localSheetId="1">#REF!</definedName>
    <definedName name="RES" localSheetId="2">#REF!</definedName>
    <definedName name="RES">#REF!</definedName>
    <definedName name="residente">'[56]GENERALIDADES '!$E$9</definedName>
    <definedName name="residual">[94]Hoja2!$C$3</definedName>
    <definedName name="Resistividad" localSheetId="1">#REF!</definedName>
    <definedName name="Resistividad" localSheetId="2">#REF!</definedName>
    <definedName name="Resistividad">#REF!</definedName>
    <definedName name="RESMA1" localSheetId="1">#REF!</definedName>
    <definedName name="RESMA1" localSheetId="2">#REF!</definedName>
    <definedName name="RESMA1">#REF!</definedName>
    <definedName name="RESPONSABLE">#REF!</definedName>
    <definedName name="resprevio">#REF!</definedName>
    <definedName name="RESU" localSheetId="1">#REF!</definedName>
    <definedName name="RESU" localSheetId="2">#REF!</definedName>
    <definedName name="RESU">#REF!</definedName>
    <definedName name="resu8" localSheetId="1">#REF!</definedName>
    <definedName name="resu8" localSheetId="2">#REF!</definedName>
    <definedName name="resu8">#REF!</definedName>
    <definedName name="resufi" localSheetId="1">#REF!</definedName>
    <definedName name="resufi" localSheetId="2">#REF!</definedName>
    <definedName name="resufi">#REF!</definedName>
    <definedName name="resufi1" localSheetId="1">#REF!</definedName>
    <definedName name="resufi1" localSheetId="2">#REF!</definedName>
    <definedName name="resufi1">#REF!</definedName>
    <definedName name="resul">#REF!</definedName>
    <definedName name="RESULTADO">[131]Listas!$C$2:$C$4</definedName>
    <definedName name="RESUM" localSheetId="1">#REF!</definedName>
    <definedName name="RESUM" localSheetId="2">#REF!</definedName>
    <definedName name="RESUM">#REF!</definedName>
    <definedName name="resum2" localSheetId="1">#REF!</definedName>
    <definedName name="resum2" localSheetId="2">#REF!</definedName>
    <definedName name="resum2">#REF!</definedName>
    <definedName name="resumen" localSheetId="1">#REF!</definedName>
    <definedName name="resumen" localSheetId="2">#REF!</definedName>
    <definedName name="resumen">#REF!</definedName>
    <definedName name="resumen_final" localSheetId="1">#REF!</definedName>
    <definedName name="resumen_final" localSheetId="2">#REF!</definedName>
    <definedName name="resumen_final">#REF!</definedName>
    <definedName name="resumen_final1" localSheetId="1">#REF!</definedName>
    <definedName name="resumen_final1" localSheetId="2">#REF!</definedName>
    <definedName name="resumen_final1">#REF!</definedName>
    <definedName name="RET">#REF!</definedName>
    <definedName name="Retenc" localSheetId="1">#REF!</definedName>
    <definedName name="Retenc" localSheetId="2">#REF!</definedName>
    <definedName name="Retenc">#REF!</definedName>
    <definedName name="retiroarbol" localSheetId="1">#REF!</definedName>
    <definedName name="retiroarbol" localSheetId="2">#REF!</definedName>
    <definedName name="retiroarbol">#REF!</definedName>
    <definedName name="retirocorte" localSheetId="1">#REF!</definedName>
    <definedName name="retirocorte" localSheetId="2">#REF!</definedName>
    <definedName name="retirocorte">#REF!</definedName>
    <definedName name="retr">#REF!</definedName>
    <definedName name="Retro_cargador" localSheetId="1">#REF!</definedName>
    <definedName name="Retro_cargador" localSheetId="2">#REF!</definedName>
    <definedName name="Retro_cargador">#REF!</definedName>
    <definedName name="RETROCARGADOR" localSheetId="1">#REF!</definedName>
    <definedName name="RETROCARGADOR" localSheetId="2">#REF!</definedName>
    <definedName name="RETROCARGADOR">#REF!</definedName>
    <definedName name="RETROEXCAVADORA" localSheetId="1">#REF!</definedName>
    <definedName name="RETROEXCAVADORA" localSheetId="2">#REF!</definedName>
    <definedName name="RETROEXCAVADORA">#REF!</definedName>
    <definedName name="Retroexcavadora_2_Ton" localSheetId="1">#REF!</definedName>
    <definedName name="Retroexcavadora_2_Ton" localSheetId="2">#REF!</definedName>
    <definedName name="Retroexcavadora_2_Ton">#REF!</definedName>
    <definedName name="Retroexcavadora_2_Ton_con_martillo" localSheetId="1">#REF!</definedName>
    <definedName name="Retroexcavadora_2_Ton_con_martillo" localSheetId="2">#REF!</definedName>
    <definedName name="Retroexcavadora_2_Ton_con_martillo">#REF!</definedName>
    <definedName name="RETTRE" localSheetId="1" hidden="1">{"via1",#N/A,TRUE,"general";"via2",#N/A,TRUE,"general";"via3",#N/A,TRUE,"general"}</definedName>
    <definedName name="RETTRE" localSheetId="2" hidden="1">{"via1",#N/A,TRUE,"general";"via2",#N/A,TRUE,"general";"via3",#N/A,TRUE,"general"}</definedName>
    <definedName name="RETTRE" hidden="1">{"via1",#N/A,TRUE,"general";"via2",#N/A,TRUE,"general";"via3",#N/A,TRUE,"general"}</definedName>
    <definedName name="RETTRE_1" localSheetId="1" hidden="1">{"via1",#N/A,TRUE,"general";"via2",#N/A,TRUE,"general";"via3",#N/A,TRUE,"general"}</definedName>
    <definedName name="RETTRE_1" localSheetId="2" hidden="1">{"via1",#N/A,TRUE,"general";"via2",#N/A,TRUE,"general";"via3",#N/A,TRUE,"general"}</definedName>
    <definedName name="RETTRE_1" hidden="1">{"via1",#N/A,TRUE,"general";"via2",#N/A,TRUE,"general";"via3",#N/A,TRUE,"general"}</definedName>
    <definedName name="rety" localSheetId="1" hidden="1">{"TAB1",#N/A,TRUE,"GENERAL";"TAB2",#N/A,TRUE,"GENERAL";"TAB3",#N/A,TRUE,"GENERAL";"TAB4",#N/A,TRUE,"GENERAL";"TAB5",#N/A,TRUE,"GENERAL"}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ty_1" localSheetId="1" hidden="1">{"TAB1",#N/A,TRUE,"GENERAL";"TAB2",#N/A,TRUE,"GENERAL";"TAB3",#N/A,TRUE,"GENERAL";"TAB4",#N/A,TRUE,"GENERAL";"TAB5",#N/A,TRUE,"GENERAL"}</definedName>
    <definedName name="rety_1" localSheetId="2" hidden="1">{"TAB1",#N/A,TRUE,"GENERAL";"TAB2",#N/A,TRUE,"GENERAL";"TAB3",#N/A,TRUE,"GENERAL";"TAB4",#N/A,TRUE,"GENERAL";"TAB5",#N/A,TRUE,"GENERAL"}</definedName>
    <definedName name="rety_1" hidden="1">{"TAB1",#N/A,TRUE,"GENERAL";"TAB2",#N/A,TRUE,"GENERAL";"TAB3",#N/A,TRUE,"GENERAL";"TAB4",#N/A,TRUE,"GENERAL";"TAB5",#N/A,TRUE,"GENERAL"}</definedName>
    <definedName name="rewfreg" localSheetId="1" hidden="1">{"via1",#N/A,TRUE,"general";"via2",#N/A,TRUE,"general";"via3",#N/A,TRUE,"general"}</definedName>
    <definedName name="rewfreg" localSheetId="2" hidden="1">{"via1",#N/A,TRUE,"general";"via2",#N/A,TRUE,"general";"via3",#N/A,TRUE,"general"}</definedName>
    <definedName name="rewfreg" hidden="1">{"via1",#N/A,TRUE,"general";"via2",#N/A,TRUE,"general";"via3",#N/A,TRUE,"general"}</definedName>
    <definedName name="rewfreg_1" localSheetId="1" hidden="1">{"via1",#N/A,TRUE,"general";"via2",#N/A,TRUE,"general";"via3",#N/A,TRUE,"general"}</definedName>
    <definedName name="rewfreg_1" localSheetId="2" hidden="1">{"via1",#N/A,TRUE,"general";"via2",#N/A,TRUE,"general";"via3",#N/A,TRUE,"general"}</definedName>
    <definedName name="rewfreg_1" hidden="1">{"via1",#N/A,TRUE,"general";"via2",#N/A,TRUE,"general";"via3",#N/A,TRUE,"general"}</definedName>
    <definedName name="rewr" localSheetId="1"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r_1" localSheetId="1" hidden="1">{"via1",#N/A,TRUE,"general";"via2",#N/A,TRUE,"general";"via3",#N/A,TRUE,"general"}</definedName>
    <definedName name="rewr_1" localSheetId="2" hidden="1">{"via1",#N/A,TRUE,"general";"via2",#N/A,TRUE,"general";"via3",#N/A,TRUE,"general"}</definedName>
    <definedName name="rewr_1" hidden="1">{"via1",#N/A,TRUE,"general";"via2",#N/A,TRUE,"general";"via3",#N/A,TRUE,"general"}</definedName>
    <definedName name="REWWER" localSheetId="1" hidden="1">{"TAB1",#N/A,TRUE,"GENERAL";"TAB2",#N/A,TRUE,"GENERAL";"TAB3",#N/A,TRUE,"GENERAL";"TAB4",#N/A,TRUE,"GENERAL";"TAB5",#N/A,TRUE,"GENERAL"}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WWER_1" localSheetId="1" hidden="1">{"TAB1",#N/A,TRUE,"GENERAL";"TAB2",#N/A,TRUE,"GENERAL";"TAB3",#N/A,TRUE,"GENERAL";"TAB4",#N/A,TRUE,"GENERAL";"TAB5",#N/A,TRUE,"GENERAL"}</definedName>
    <definedName name="REWWER_1" localSheetId="2" hidden="1">{"TAB1",#N/A,TRUE,"GENERAL";"TAB2",#N/A,TRUE,"GENERAL";"TAB3",#N/A,TRUE,"GENERAL";"TAB4",#N/A,TRUE,"GENERAL";"TAB5",#N/A,TRUE,"GENERAL"}</definedName>
    <definedName name="REWWER_1" hidden="1">{"TAB1",#N/A,TRUE,"GENERAL";"TAB2",#N/A,TRUE,"GENERAL";"TAB3",#N/A,TRUE,"GENERAL";"TAB4",#N/A,TRUE,"GENERAL";"TAB5",#N/A,TRUE,"GENERAL"}</definedName>
    <definedName name="reyepoi" localSheetId="1"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poi_1" localSheetId="1" hidden="1">{"TAB1",#N/A,TRUE,"GENERAL";"TAB2",#N/A,TRUE,"GENERAL";"TAB3",#N/A,TRUE,"GENERAL";"TAB4",#N/A,TRUE,"GENERAL";"TAB5",#N/A,TRUE,"GENERAL"}</definedName>
    <definedName name="reyepoi_1" localSheetId="2" hidden="1">{"TAB1",#N/A,TRUE,"GENERAL";"TAB2",#N/A,TRUE,"GENERAL";"TAB3",#N/A,TRUE,"GENERAL";"TAB4",#N/A,TRUE,"GENERAL";"TAB5",#N/A,TRUE,"GENERAL"}</definedName>
    <definedName name="reyepoi_1" hidden="1">{"TAB1",#N/A,TRUE,"GENERAL";"TAB2",#N/A,TRUE,"GENERAL";"TAB3",#N/A,TRUE,"GENERAL";"TAB4",#N/A,TRUE,"GENERAL";"TAB5",#N/A,TRUE,"GENERAL"}</definedName>
    <definedName name="reyety" localSheetId="1" hidden="1">{"via1",#N/A,TRUE,"general";"via2",#N/A,TRUE,"general";"via3",#N/A,TRUE,"general"}</definedName>
    <definedName name="reyety" localSheetId="2" hidden="1">{"via1",#N/A,TRUE,"general";"via2",#N/A,TRUE,"general";"via3",#N/A,TRUE,"general"}</definedName>
    <definedName name="reyety" hidden="1">{"via1",#N/A,TRUE,"general";"via2",#N/A,TRUE,"general";"via3",#N/A,TRUE,"general"}</definedName>
    <definedName name="reyety_1" localSheetId="1" hidden="1">{"via1",#N/A,TRUE,"general";"via2",#N/A,TRUE,"general";"via3",#N/A,TRUE,"general"}</definedName>
    <definedName name="reyety_1" localSheetId="2" hidden="1">{"via1",#N/A,TRUE,"general";"via2",#N/A,TRUE,"general";"via3",#N/A,TRUE,"general"}</definedName>
    <definedName name="reyety_1" hidden="1">{"via1",#N/A,TRUE,"general";"via2",#N/A,TRUE,"general";"via3",#N/A,TRUE,"general"}</definedName>
    <definedName name="reyty" localSheetId="1"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ty_1" localSheetId="1" hidden="1">{"via1",#N/A,TRUE,"general";"via2",#N/A,TRUE,"general";"via3",#N/A,TRUE,"general"}</definedName>
    <definedName name="reyty_1" localSheetId="2" hidden="1">{"via1",#N/A,TRUE,"general";"via2",#N/A,TRUE,"general";"via3",#N/A,TRUE,"general"}</definedName>
    <definedName name="reyty_1" hidden="1">{"via1",#N/A,TRUE,"general";"via2",#N/A,TRUE,"general";"via3",#N/A,TRUE,"general"}</definedName>
    <definedName name="reyyt" localSheetId="1"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eyyt_1" localSheetId="1" hidden="1">{"via1",#N/A,TRUE,"general";"via2",#N/A,TRUE,"general";"via3",#N/A,TRUE,"general"}</definedName>
    <definedName name="reyyt_1" localSheetId="2" hidden="1">{"via1",#N/A,TRUE,"general";"via2",#N/A,TRUE,"general";"via3",#N/A,TRUE,"general"}</definedName>
    <definedName name="reyyt_1" hidden="1">{"via1",#N/A,TRUE,"general";"via2",#N/A,TRUE,"general";"via3",#N/A,TRUE,"general"}</definedName>
    <definedName name="Rf" localSheetId="1">#REF!</definedName>
    <definedName name="Rf" localSheetId="2">#REF!</definedName>
    <definedName name="Rf">#REF!</definedName>
    <definedName name="rfhnhjyu" localSheetId="1" hidden="1">{"TAB1",#N/A,TRUE,"GENERAL";"TAB2",#N/A,TRUE,"GENERAL";"TAB3",#N/A,TRUE,"GENERAL";"TAB4",#N/A,TRUE,"GENERAL";"TAB5",#N/A,TRUE,"GENERAL"}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hnhjyu_1" localSheetId="1" hidden="1">{"TAB1",#N/A,TRUE,"GENERAL";"TAB2",#N/A,TRUE,"GENERAL";"TAB3",#N/A,TRUE,"GENERAL";"TAB4",#N/A,TRUE,"GENERAL";"TAB5",#N/A,TRUE,"GENERAL"}</definedName>
    <definedName name="rfhnhjyu_1" localSheetId="2" hidden="1">{"TAB1",#N/A,TRUE,"GENERAL";"TAB2",#N/A,TRUE,"GENERAL";"TAB3",#N/A,TRUE,"GENERAL";"TAB4",#N/A,TRUE,"GENERAL";"TAB5",#N/A,TRUE,"GENERAL"}</definedName>
    <definedName name="rfhnhjyu_1" hidden="1">{"TAB1",#N/A,TRUE,"GENERAL";"TAB2",#N/A,TRUE,"GENERAL";"TAB3",#N/A,TRUE,"GENERAL";"TAB4",#N/A,TRUE,"GENERAL";"TAB5",#N/A,TRUE,"GENERAL"}</definedName>
    <definedName name="rfref">#REF!</definedName>
    <definedName name="rfrf" localSheetId="1" hidden="1">{"via1",#N/A,TRUE,"general";"via2",#N/A,TRUE,"general";"via3",#N/A,TRUE,"general"}</definedName>
    <definedName name="rfrf" localSheetId="2" hidden="1">{"via1",#N/A,TRUE,"general";"via2",#N/A,TRUE,"general";"via3",#N/A,TRUE,"general"}</definedName>
    <definedName name="rfrf" hidden="1">{"via1",#N/A,TRUE,"general";"via2",#N/A,TRUE,"general";"via3",#N/A,TRUE,"general"}</definedName>
    <definedName name="rfrf_1" localSheetId="1" hidden="1">{"via1",#N/A,TRUE,"general";"via2",#N/A,TRUE,"general";"via3",#N/A,TRUE,"general"}</definedName>
    <definedName name="rfrf_1" localSheetId="2" hidden="1">{"via1",#N/A,TRUE,"general";"via2",#N/A,TRUE,"general";"via3",#N/A,TRUE,"general"}</definedName>
    <definedName name="rfrf_1" hidden="1">{"via1",#N/A,TRUE,"general";"via2",#N/A,TRUE,"general";"via3",#N/A,TRUE,"general"}</definedName>
    <definedName name="RFV" localSheetId="1">#REF!</definedName>
    <definedName name="RFV" localSheetId="2">#REF!</definedName>
    <definedName name="RFV">#REF!</definedName>
    <definedName name="Rg" localSheetId="1">#REF!</definedName>
    <definedName name="Rg" localSheetId="2">#REF!</definedName>
    <definedName name="Rg">#REF!</definedName>
    <definedName name="rge" localSheetId="1" hidden="1">{"via1",#N/A,TRUE,"general";"via2",#N/A,TRUE,"general";"via3",#N/A,TRUE,"general"}</definedName>
    <definedName name="rge" localSheetId="2" hidden="1">{"via1",#N/A,TRUE,"general";"via2",#N/A,TRUE,"general";"via3",#N/A,TRUE,"general"}</definedName>
    <definedName name="rge" hidden="1">{"via1",#N/A,TRUE,"general";"via2",#N/A,TRUE,"general";"via3",#N/A,TRUE,"general"}</definedName>
    <definedName name="rge_1" localSheetId="1" hidden="1">{"via1",#N/A,TRUE,"general";"via2",#N/A,TRUE,"general";"via3",#N/A,TRUE,"general"}</definedName>
    <definedName name="rge_1" localSheetId="2" hidden="1">{"via1",#N/A,TRUE,"general";"via2",#N/A,TRUE,"general";"via3",#N/A,TRUE,"general"}</definedName>
    <definedName name="rge_1" hidden="1">{"via1",#N/A,TRUE,"general";"via2",#N/A,TRUE,"general";"via3",#N/A,TRUE,"general"}</definedName>
    <definedName name="rgegg" localSheetId="1"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gegg_1" localSheetId="1" hidden="1">{"via1",#N/A,TRUE,"general";"via2",#N/A,TRUE,"general";"via3",#N/A,TRUE,"general"}</definedName>
    <definedName name="rgegg_1" localSheetId="2" hidden="1">{"via1",#N/A,TRUE,"general";"via2",#N/A,TRUE,"general";"via3",#N/A,TRUE,"general"}</definedName>
    <definedName name="rgegg_1" hidden="1">{"via1",#N/A,TRUE,"general";"via2",#N/A,TRUE,"general";"via3",#N/A,TRUE,"general"}</definedName>
    <definedName name="Rh" localSheetId="1">#REF!</definedName>
    <definedName name="Rh" localSheetId="2">#REF!</definedName>
    <definedName name="Rh">#REF!</definedName>
    <definedName name="rhh" localSheetId="1" hidden="1">{"TAB1",#N/A,TRUE,"GENERAL";"TAB2",#N/A,TRUE,"GENERAL";"TAB3",#N/A,TRUE,"GENERAL";"TAB4",#N/A,TRUE,"GENERAL";"TAB5",#N/A,TRUE,"GENERAL"}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h_1" localSheetId="1" hidden="1">{"TAB1",#N/A,TRUE,"GENERAL";"TAB2",#N/A,TRUE,"GENERAL";"TAB3",#N/A,TRUE,"GENERAL";"TAB4",#N/A,TRUE,"GENERAL";"TAB5",#N/A,TRUE,"GENERAL"}</definedName>
    <definedName name="rhh_1" localSheetId="2" hidden="1">{"TAB1",#N/A,TRUE,"GENERAL";"TAB2",#N/A,TRUE,"GENERAL";"TAB3",#N/A,TRUE,"GENERAL";"TAB4",#N/A,TRUE,"GENERAL";"TAB5",#N/A,TRUE,"GENERAL"}</definedName>
    <definedName name="rhh_1" hidden="1">{"TAB1",#N/A,TRUE,"GENERAL";"TAB2",#N/A,TRUE,"GENERAL";"TAB3",#N/A,TRUE,"GENERAL";"TAB4",#N/A,TRUE,"GENERAL";"TAB5",#N/A,TRUE,"GENERAL"}</definedName>
    <definedName name="rhrtd" localSheetId="1"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rtd_1" localSheetId="1" hidden="1">{"TAB1",#N/A,TRUE,"GENERAL";"TAB2",#N/A,TRUE,"GENERAL";"TAB3",#N/A,TRUE,"GENERAL";"TAB4",#N/A,TRUE,"GENERAL";"TAB5",#N/A,TRUE,"GENERAL"}</definedName>
    <definedName name="rhrtd_1" localSheetId="2" hidden="1">{"TAB1",#N/A,TRUE,"GENERAL";"TAB2",#N/A,TRUE,"GENERAL";"TAB3",#N/A,TRUE,"GENERAL";"TAB4",#N/A,TRUE,"GENERAL";"TAB5",#N/A,TRUE,"GENERAL"}</definedName>
    <definedName name="rhrtd_1" hidden="1">{"TAB1",#N/A,TRUE,"GENERAL";"TAB2",#N/A,TRUE,"GENERAL";"TAB3",#N/A,TRUE,"GENERAL";"TAB4",#N/A,TRUE,"GENERAL";"TAB5",#N/A,TRUE,"GENERAL"}</definedName>
    <definedName name="rhtry" localSheetId="1"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htry_1" localSheetId="1" hidden="1">{"TAB1",#N/A,TRUE,"GENERAL";"TAB2",#N/A,TRUE,"GENERAL";"TAB3",#N/A,TRUE,"GENERAL";"TAB4",#N/A,TRUE,"GENERAL";"TAB5",#N/A,TRUE,"GENERAL"}</definedName>
    <definedName name="rhtry_1" localSheetId="2" hidden="1">{"TAB1",#N/A,TRUE,"GENERAL";"TAB2",#N/A,TRUE,"GENERAL";"TAB3",#N/A,TRUE,"GENERAL";"TAB4",#N/A,TRUE,"GENERAL";"TAB5",#N/A,TRUE,"GENERAL"}</definedName>
    <definedName name="rhtry_1" hidden="1">{"TAB1",#N/A,TRUE,"GENERAL";"TAB2",#N/A,TRUE,"GENERAL";"TAB3",#N/A,TRUE,"GENERAL";"TAB4",#N/A,TRUE,"GENERAL";"TAB5",#N/A,TRUE,"GENERAL"}</definedName>
    <definedName name="Ri" localSheetId="1">#REF!</definedName>
    <definedName name="Ri" localSheetId="2">#REF!</definedName>
    <definedName name="Ri">#REF!</definedName>
    <definedName name="RICARDO">[132]Hoja1!$Q$344,[132]Hoja1!$Q$343,[132]Hoja1!$Q$333,[132]Hoja1!$Q$345,[132]Hoja1!$Q$7,[132]Hoja1!$H$6,[132]Hoja1!$A$204,[132]Hoja1!$A$10,[132]Hoja1!$Q$1:$Q$65536</definedName>
    <definedName name="RID" localSheetId="1">#REF!</definedName>
    <definedName name="RID" localSheetId="2">#REF!</definedName>
    <definedName name="RID">#REF!</definedName>
    <definedName name="RIEL_OMEGA_1_1_2" localSheetId="1">#REF!</definedName>
    <definedName name="RIEL_OMEGA_1_1_2" localSheetId="2">#REF!</definedName>
    <definedName name="RIEL_OMEGA_1_1_2">#REF!</definedName>
    <definedName name="RIGIDIZADORES" localSheetId="1">#REF!</definedName>
    <definedName name="RIGIDIZADORES" localSheetId="2">#REF!</definedName>
    <definedName name="RIGIDIZADORES">#REF!</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ISP" localSheetId="1">#REF!</definedName>
    <definedName name="RISP" localSheetId="2">#REF!</definedName>
    <definedName name="RISP">#REF!</definedName>
    <definedName name="rj" localSheetId="1" hidden="1">{"TAB1",#N/A,TRUE,"GENERAL";"TAB2",#N/A,TRUE,"GENERAL";"TAB3",#N/A,TRUE,"GENERAL";"TAB4",#N/A,TRUE,"GENERAL";"TAB5",#N/A,TRUE,"GENERAL"}</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_1" localSheetId="1" hidden="1">{"TAB1",#N/A,TRUE,"GENERAL";"TAB2",#N/A,TRUE,"GENERAL";"TAB3",#N/A,TRUE,"GENERAL";"TAB4",#N/A,TRUE,"GENERAL";"TAB5",#N/A,TRUE,"GENERAL"}</definedName>
    <definedName name="rj_1" localSheetId="2" hidden="1">{"TAB1",#N/A,TRUE,"GENERAL";"TAB2",#N/A,TRUE,"GENERAL";"TAB3",#N/A,TRUE,"GENERAL";"TAB4",#N/A,TRUE,"GENERAL";"TAB5",#N/A,TRUE,"GENERAL"}</definedName>
    <definedName name="rj_1" hidden="1">{"TAB1",#N/A,TRUE,"GENERAL";"TAB2",#N/A,TRUE,"GENERAL";"TAB3",#N/A,TRUE,"GENERAL";"TAB4",#N/A,TRUE,"GENERAL";"TAB5",#N/A,TRUE,"GENERAL"}</definedName>
    <definedName name="rjjth" localSheetId="1"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jth_1" localSheetId="1" hidden="1">{"TAB1",#N/A,TRUE,"GENERAL";"TAB2",#N/A,TRUE,"GENERAL";"TAB3",#N/A,TRUE,"GENERAL";"TAB4",#N/A,TRUE,"GENERAL";"TAB5",#N/A,TRUE,"GENERAL"}</definedName>
    <definedName name="rjjth_1" localSheetId="2" hidden="1">{"TAB1",#N/A,TRUE,"GENERAL";"TAB2",#N/A,TRUE,"GENERAL";"TAB3",#N/A,TRUE,"GENERAL";"TAB4",#N/A,TRUE,"GENERAL";"TAB5",#N/A,TRUE,"GENERAL"}</definedName>
    <definedName name="rjjth_1" hidden="1">{"TAB1",#N/A,TRUE,"GENERAL";"TAB2",#N/A,TRUE,"GENERAL";"TAB3",#N/A,TRUE,"GENERAL";"TAB4",#N/A,TRUE,"GENERAL";"TAB5",#N/A,TRUE,"GENERAL"}</definedName>
    <definedName name="rjy" localSheetId="1" hidden="1">{"via1",#N/A,TRUE,"general";"via2",#N/A,TRUE,"general";"via3",#N/A,TRUE,"general"}</definedName>
    <definedName name="rjy" localSheetId="2" hidden="1">{"via1",#N/A,TRUE,"general";"via2",#N/A,TRUE,"general";"via3",#N/A,TRUE,"general"}</definedName>
    <definedName name="rjy" hidden="1">{"via1",#N/A,TRUE,"general";"via2",#N/A,TRUE,"general";"via3",#N/A,TRUE,"general"}</definedName>
    <definedName name="rjy_1" localSheetId="1" hidden="1">{"via1",#N/A,TRUE,"general";"via2",#N/A,TRUE,"general";"via3",#N/A,TRUE,"general"}</definedName>
    <definedName name="rjy_1" localSheetId="2" hidden="1">{"via1",#N/A,TRUE,"general";"via2",#N/A,TRUE,"general";"via3",#N/A,TRUE,"general"}</definedName>
    <definedName name="rjy_1" hidden="1">{"via1",#N/A,TRUE,"general";"via2",#N/A,TRUE,"general";"via3",#N/A,TRUE,"general"}</definedName>
    <definedName name="Rk" localSheetId="1">#REF!</definedName>
    <definedName name="Rk" localSheetId="2">#REF!</definedName>
    <definedName name="Rk">#REF!</definedName>
    <definedName name="RKCLU_AC">#REF!</definedName>
    <definedName name="RKCLU_AD">#REF!</definedName>
    <definedName name="RKCLU_D">#REF!</definedName>
    <definedName name="RKCLU_Z">#REF!</definedName>
    <definedName name="RKDESCRIPCIÓN">#REF!</definedName>
    <definedName name="RKITEM">#REF!</definedName>
    <definedName name="rkjyk" localSheetId="1" hidden="1">{"TAB1",#N/A,TRUE,"GENERAL";"TAB2",#N/A,TRUE,"GENERAL";"TAB3",#N/A,TRUE,"GENERAL";"TAB4",#N/A,TRUE,"GENERAL";"TAB5",#N/A,TRUE,"GENERAL"}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jyk_1" localSheetId="1" hidden="1">{"TAB1",#N/A,TRUE,"GENERAL";"TAB2",#N/A,TRUE,"GENERAL";"TAB3",#N/A,TRUE,"GENERAL";"TAB4",#N/A,TRUE,"GENERAL";"TAB5",#N/A,TRUE,"GENERAL"}</definedName>
    <definedName name="rkjyk_1" localSheetId="2" hidden="1">{"TAB1",#N/A,TRUE,"GENERAL";"TAB2",#N/A,TRUE,"GENERAL";"TAB3",#N/A,TRUE,"GENERAL";"TAB4",#N/A,TRUE,"GENERAL";"TAB5",#N/A,TRUE,"GENERAL"}</definedName>
    <definedName name="rkjyk_1" hidden="1">{"TAB1",#N/A,TRUE,"GENERAL";"TAB2",#N/A,TRUE,"GENERAL";"TAB3",#N/A,TRUE,"GENERAL";"TAB4",#N/A,TRUE,"GENERAL";"TAB5",#N/A,TRUE,"GENERAL"}</definedName>
    <definedName name="RKMONTAJE">#REF!</definedName>
    <definedName name="rkru" localSheetId="1" hidden="1">{"via1",#N/A,TRUE,"general";"via2",#N/A,TRUE,"general";"via3",#N/A,TRUE,"general"}</definedName>
    <definedName name="rkru" localSheetId="2" hidden="1">{"via1",#N/A,TRUE,"general";"via2",#N/A,TRUE,"general";"via3",#N/A,TRUE,"general"}</definedName>
    <definedName name="rkru" hidden="1">{"via1",#N/A,TRUE,"general";"via2",#N/A,TRUE,"general";"via3",#N/A,TRUE,"general"}</definedName>
    <definedName name="rkru_1" localSheetId="1" hidden="1">{"via1",#N/A,TRUE,"general";"via2",#N/A,TRUE,"general";"via3",#N/A,TRUE,"general"}</definedName>
    <definedName name="rkru_1" localSheetId="2" hidden="1">{"via1",#N/A,TRUE,"general";"via2",#N/A,TRUE,"general";"via3",#N/A,TRUE,"general"}</definedName>
    <definedName name="rkru_1" hidden="1">{"via1",#N/A,TRUE,"general";"via2",#N/A,TRUE,"general";"via3",#N/A,TRUE,"general"}</definedName>
    <definedName name="RKSUMINISTRO">#REF!</definedName>
    <definedName name="RKUNIDAD">#REF!</definedName>
    <definedName name="rky" localSheetId="1" hidden="1">{"TAB1",#N/A,TRUE,"GENERAL";"TAB2",#N/A,TRUE,"GENERAL";"TAB3",#N/A,TRUE,"GENERAL";"TAB4",#N/A,TRUE,"GENERAL";"TAB5",#N/A,TRUE,"GENERAL"}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ky_1" localSheetId="1" hidden="1">{"TAB1",#N/A,TRUE,"GENERAL";"TAB2",#N/A,TRUE,"GENERAL";"TAB3",#N/A,TRUE,"GENERAL";"TAB4",#N/A,TRUE,"GENERAL";"TAB5",#N/A,TRUE,"GENERAL"}</definedName>
    <definedName name="rky_1" localSheetId="2" hidden="1">{"TAB1",#N/A,TRUE,"GENERAL";"TAB2",#N/A,TRUE,"GENERAL";"TAB3",#N/A,TRUE,"GENERAL";"TAB4",#N/A,TRUE,"GENERAL";"TAB5",#N/A,TRUE,"GENERAL"}</definedName>
    <definedName name="rky_1" hidden="1">{"TAB1",#N/A,TRUE,"GENERAL";"TAB2",#N/A,TRUE,"GENERAL";"TAB3",#N/A,TRUE,"GENERAL";"TAB4",#N/A,TRUE,"GENERAL";"TAB5",#N/A,TRUE,"GENERAL"}</definedName>
    <definedName name="rl">#REF!</definedName>
    <definedName name="rlo">#REF!</definedName>
    <definedName name="Rm" localSheetId="1">#REF!</definedName>
    <definedName name="Rm" localSheetId="2">#REF!</definedName>
    <definedName name="Rm">#REF!</definedName>
    <definedName name="Rmm" localSheetId="1">#REF!</definedName>
    <definedName name="Rmm" localSheetId="2">#REF!</definedName>
    <definedName name="Rmm">#REF!</definedName>
    <definedName name="Rn" localSheetId="1">#REF!</definedName>
    <definedName name="Rn" localSheetId="2">#REF!</definedName>
    <definedName name="Rn">#REF!</definedName>
    <definedName name="rnf" localSheetId="1">#REF!</definedName>
    <definedName name="rnf" localSheetId="2">#REF!</definedName>
    <definedName name="rnf">#REF!</definedName>
    <definedName name="Rñ" localSheetId="1">#REF!</definedName>
    <definedName name="Rñ" localSheetId="2">#REF!</definedName>
    <definedName name="Rñ">#REF!</definedName>
    <definedName name="Ro" localSheetId="1">#REF!</definedName>
    <definedName name="Ro" localSheetId="2">#REF!</definedName>
    <definedName name="Ro">#REF!</definedName>
    <definedName name="rodaje" localSheetId="1">#REF!</definedName>
    <definedName name="rodaje" localSheetId="2">#REF!</definedName>
    <definedName name="rodaje">#REF!</definedName>
    <definedName name="ROS" localSheetId="1">#REF!</definedName>
    <definedName name="ROS" localSheetId="2">#REF!</definedName>
    <definedName name="ROS">#REF!</definedName>
    <definedName name="ROSAL" localSheetId="1">#REF!</definedName>
    <definedName name="ROSAL" localSheetId="2">#REF!</definedName>
    <definedName name="ROSAL">#REF!</definedName>
    <definedName name="ROSAL1" localSheetId="1">#REF!</definedName>
    <definedName name="ROSAL1" localSheetId="2">#REF!</definedName>
    <definedName name="ROSAL1">#REF!</definedName>
    <definedName name="ROSAL2" localSheetId="1">#REF!</definedName>
    <definedName name="ROSAL2" localSheetId="2">#REF!</definedName>
    <definedName name="ROSAL2">#REF!</definedName>
    <definedName name="ROSAL21" localSheetId="1">#REF!</definedName>
    <definedName name="ROSAL21" localSheetId="2">#REF!</definedName>
    <definedName name="ROSAL21">#REF!</definedName>
    <definedName name="Rows2Unhide" hidden="1">#REF!</definedName>
    <definedName name="Rp" localSheetId="1">#REF!</definedName>
    <definedName name="Rp" localSheetId="2">#REF!</definedName>
    <definedName name="Rp">#REF!</definedName>
    <definedName name="Rq" localSheetId="1">#REF!</definedName>
    <definedName name="Rq" localSheetId="2">#REF!</definedName>
    <definedName name="Rq">#REF!</definedName>
    <definedName name="rr">#N/A</definedName>
    <definedName name="rrr" localSheetId="1" hidden="1">{"via1",#N/A,TRUE,"general";"via2",#N/A,TRUE,"general";"via3",#N/A,TRUE,"general"}</definedName>
    <definedName name="rrr" localSheetId="2" hidden="1">{"via1",#N/A,TRUE,"general";"via2",#N/A,TRUE,"general";"via3",#N/A,TRUE,"general"}</definedName>
    <definedName name="rrr" hidden="1">{"via1",#N/A,TRUE,"general";"via2",#N/A,TRUE,"general";"via3",#N/A,TRUE,"general"}</definedName>
    <definedName name="rrr_1" localSheetId="1" hidden="1">{"via1",#N/A,TRUE,"general";"via2",#N/A,TRUE,"general";"via3",#N/A,TRUE,"general"}</definedName>
    <definedName name="rrr_1" localSheetId="2" hidden="1">{"via1",#N/A,TRUE,"general";"via2",#N/A,TRUE,"general";"via3",#N/A,TRUE,"general"}</definedName>
    <definedName name="rrr_1" hidden="1">{"via1",#N/A,TRUE,"general";"via2",#N/A,TRUE,"general";"via3",#N/A,TRUE,"general"}</definedName>
    <definedName name="rrrr" localSheetId="1">#REF!</definedName>
    <definedName name="rrrr" localSheetId="2">#REF!</definedName>
    <definedName name="rrrr">#REF!</definedName>
    <definedName name="rrrrrb" localSheetId="1" hidden="1">{"via1",#N/A,TRUE,"general";"via2",#N/A,TRUE,"general";"via3",#N/A,TRUE,"general"}</definedName>
    <definedName name="rrrrrb" localSheetId="2" hidden="1">{"via1",#N/A,TRUE,"general";"via2",#N/A,TRUE,"general";"via3",#N/A,TRUE,"general"}</definedName>
    <definedName name="rrrrrb" hidden="1">{"via1",#N/A,TRUE,"general";"via2",#N/A,TRUE,"general";"via3",#N/A,TRUE,"general"}</definedName>
    <definedName name="rrrrrb_1" localSheetId="1" hidden="1">{"via1",#N/A,TRUE,"general";"via2",#N/A,TRUE,"general";"via3",#N/A,TRUE,"general"}</definedName>
    <definedName name="rrrrrb_1" localSheetId="2" hidden="1">{"via1",#N/A,TRUE,"general";"via2",#N/A,TRUE,"general";"via3",#N/A,TRUE,"general"}</definedName>
    <definedName name="rrrrrb_1" hidden="1">{"via1",#N/A,TRUE,"general";"via2",#N/A,TRUE,"general";"via3",#N/A,TRUE,"general"}</definedName>
    <definedName name="RRRRRR" localSheetId="1">#REF!</definedName>
    <definedName name="RRRRRR" localSheetId="2">#REF!</definedName>
    <definedName name="RRRRRR">#REF!</definedName>
    <definedName name="rrrrrrre" localSheetId="1" hidden="1">{"TAB1",#N/A,TRUE,"GENERAL";"TAB2",#N/A,TRUE,"GENERAL";"TAB3",#N/A,TRUE,"GENERAL";"TAB4",#N/A,TRUE,"GENERAL";"TAB5",#N/A,TRUE,"GENERAL"}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rrre_1" localSheetId="1" hidden="1">{"TAB1",#N/A,TRUE,"GENERAL";"TAB2",#N/A,TRUE,"GENERAL";"TAB3",#N/A,TRUE,"GENERAL";"TAB4",#N/A,TRUE,"GENERAL";"TAB5",#N/A,TRUE,"GENERAL"}</definedName>
    <definedName name="rrrrrrre_1" localSheetId="2" hidden="1">{"TAB1",#N/A,TRUE,"GENERAL";"TAB2",#N/A,TRUE,"GENERAL";"TAB3",#N/A,TRUE,"GENERAL";"TAB4",#N/A,TRUE,"GENERAL";"TAB5",#N/A,TRUE,"GENERAL"}</definedName>
    <definedName name="rrrrrrre_1" hidden="1">{"TAB1",#N/A,TRUE,"GENERAL";"TAB2",#N/A,TRUE,"GENERAL";"TAB3",#N/A,TRUE,"GENERAL";"TAB4",#N/A,TRUE,"GENERAL";"TAB5",#N/A,TRUE,"GENERAL"}</definedName>
    <definedName name="rrrrt" localSheetId="1" hidden="1">{"via1",#N/A,TRUE,"general";"via2",#N/A,TRUE,"general";"via3",#N/A,TRUE,"general"}</definedName>
    <definedName name="rrrrt" localSheetId="2" hidden="1">{"via1",#N/A,TRUE,"general";"via2",#N/A,TRUE,"general";"via3",#N/A,TRUE,"general"}</definedName>
    <definedName name="rrrrt" hidden="1">{"via1",#N/A,TRUE,"general";"via2",#N/A,TRUE,"general";"via3",#N/A,TRUE,"general"}</definedName>
    <definedName name="rrrrt_1" localSheetId="1" hidden="1">{"via1",#N/A,TRUE,"general";"via2",#N/A,TRUE,"general";"via3",#N/A,TRUE,"general"}</definedName>
    <definedName name="rrrrt_1" localSheetId="2" hidden="1">{"via1",#N/A,TRUE,"general";"via2",#N/A,TRUE,"general";"via3",#N/A,TRUE,"general"}</definedName>
    <definedName name="rrrrt_1" hidden="1">{"via1",#N/A,TRUE,"general";"via2",#N/A,TRUE,"general";"via3",#N/A,TRUE,"general"}</definedName>
    <definedName name="rrtewtr">#REF!</definedName>
    <definedName name="Rs" localSheetId="1">#REF!</definedName>
    <definedName name="Rs" localSheetId="2">#REF!</definedName>
    <definedName name="Rs">#REF!</definedName>
    <definedName name="rsdgsd5" localSheetId="1" hidden="1">{"TAB1",#N/A,TRUE,"GENERAL";"TAB2",#N/A,TRUE,"GENERAL";"TAB3",#N/A,TRUE,"GENERAL";"TAB4",#N/A,TRUE,"GENERAL";"TAB5",#N/A,TRUE,"GENERAL"}</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dgsd5_1" localSheetId="1" hidden="1">{"TAB1",#N/A,TRUE,"GENERAL";"TAB2",#N/A,TRUE,"GENERAL";"TAB3",#N/A,TRUE,"GENERAL";"TAB4",#N/A,TRUE,"GENERAL";"TAB5",#N/A,TRUE,"GENERAL"}</definedName>
    <definedName name="rsdgsd5_1" localSheetId="2" hidden="1">{"TAB1",#N/A,TRUE,"GENERAL";"TAB2",#N/A,TRUE,"GENERAL";"TAB3",#N/A,TRUE,"GENERAL";"TAB4",#N/A,TRUE,"GENERAL";"TAB5",#N/A,TRUE,"GENERAL"}</definedName>
    <definedName name="rsdgsd5_1" hidden="1">{"TAB1",#N/A,TRUE,"GENERAL";"TAB2",#N/A,TRUE,"GENERAL";"TAB3",#N/A,TRUE,"GENERAL";"TAB4",#N/A,TRUE,"GENERAL";"TAB5",#N/A,TRUE,"GENERAL"}</definedName>
    <definedName name="RSS" localSheetId="1">#REF!</definedName>
    <definedName name="RSS" localSheetId="2">#REF!</definedName>
    <definedName name="RSS">#REF!</definedName>
    <definedName name="rt" localSheetId="1" hidden="1">{"TAB1",#N/A,TRUE,"GENERAL";"TAB2",#N/A,TRUE,"GENERAL";"TAB3",#N/A,TRUE,"GENERAL";"TAB4",#N/A,TRUE,"GENERAL";"TAB5",#N/A,TRUE,"GENERAL"}</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_1" localSheetId="1" hidden="1">{"TAB1",#N/A,TRUE,"GENERAL";"TAB2",#N/A,TRUE,"GENERAL";"TAB3",#N/A,TRUE,"GENERAL";"TAB4",#N/A,TRUE,"GENERAL";"TAB5",#N/A,TRUE,"GENERAL"}</definedName>
    <definedName name="rt_1" localSheetId="2" hidden="1">{"TAB1",#N/A,TRUE,"GENERAL";"TAB2",#N/A,TRUE,"GENERAL";"TAB3",#N/A,TRUE,"GENERAL";"TAB4",#N/A,TRUE,"GENERAL";"TAB5",#N/A,TRUE,"GENERAL"}</definedName>
    <definedName name="rt_1" hidden="1">{"TAB1",#N/A,TRUE,"GENERAL";"TAB2",#N/A,TRUE,"GENERAL";"TAB3",#N/A,TRUE,"GENERAL";"TAB4",#N/A,TRUE,"GENERAL";"TAB5",#N/A,TRUE,"GENERAL"}</definedName>
    <definedName name="rte" localSheetId="1"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_1" localSheetId="1" hidden="1">{"TAB1",#N/A,TRUE,"GENERAL";"TAB2",#N/A,TRUE,"GENERAL";"TAB3",#N/A,TRUE,"GENERAL";"TAB4",#N/A,TRUE,"GENERAL";"TAB5",#N/A,TRUE,"GENERAL"}</definedName>
    <definedName name="rte_1" localSheetId="2" hidden="1">{"TAB1",#N/A,TRUE,"GENERAL";"TAB2",#N/A,TRUE,"GENERAL";"TAB3",#N/A,TRUE,"GENERAL";"TAB4",#N/A,TRUE,"GENERAL";"TAB5",#N/A,TRUE,"GENERAL"}</definedName>
    <definedName name="rte_1" hidden="1">{"TAB1",#N/A,TRUE,"GENERAL";"TAB2",#N/A,TRUE,"GENERAL";"TAB3",#N/A,TRUE,"GENERAL";"TAB4",#N/A,TRUE,"GENERAL";"TAB5",#N/A,TRUE,"GENERAL"}</definedName>
    <definedName name="rteg" localSheetId="1" hidden="1">{"via1",#N/A,TRUE,"general";"via2",#N/A,TRUE,"general";"via3",#N/A,TRUE,"general"}</definedName>
    <definedName name="rteg" localSheetId="2" hidden="1">{"via1",#N/A,TRUE,"general";"via2",#N/A,TRUE,"general";"via3",#N/A,TRUE,"general"}</definedName>
    <definedName name="rteg" hidden="1">{"via1",#N/A,TRUE,"general";"via2",#N/A,TRUE,"general";"via3",#N/A,TRUE,"general"}</definedName>
    <definedName name="rteg_1" localSheetId="1" hidden="1">{"via1",#N/A,TRUE,"general";"via2",#N/A,TRUE,"general";"via3",#N/A,TRUE,"general"}</definedName>
    <definedName name="rteg_1" localSheetId="2" hidden="1">{"via1",#N/A,TRUE,"general";"via2",#N/A,TRUE,"general";"via3",#N/A,TRUE,"general"}</definedName>
    <definedName name="rteg_1" hidden="1">{"via1",#N/A,TRUE,"general";"via2",#N/A,TRUE,"general";"via3",#N/A,TRUE,"general"}</definedName>
    <definedName name="rtert" localSheetId="1" hidden="1">{"TAB1",#N/A,TRUE,"GENERAL";"TAB2",#N/A,TRUE,"GENERAL";"TAB3",#N/A,TRUE,"GENERAL";"TAB4",#N/A,TRUE,"GENERAL";"TAB5",#N/A,TRUE,"GENERAL"}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rt_1" localSheetId="1" hidden="1">{"TAB1",#N/A,TRUE,"GENERAL";"TAB2",#N/A,TRUE,"GENERAL";"TAB3",#N/A,TRUE,"GENERAL";"TAB4",#N/A,TRUE,"GENERAL";"TAB5",#N/A,TRUE,"GENERAL"}</definedName>
    <definedName name="rtert_1" localSheetId="2" hidden="1">{"TAB1",#N/A,TRUE,"GENERAL";"TAB2",#N/A,TRUE,"GENERAL";"TAB3",#N/A,TRUE,"GENERAL";"TAB4",#N/A,TRUE,"GENERAL";"TAB5",#N/A,TRUE,"GENERAL"}</definedName>
    <definedName name="rtert_1" hidden="1">{"TAB1",#N/A,TRUE,"GENERAL";"TAB2",#N/A,TRUE,"GENERAL";"TAB3",#N/A,TRUE,"GENERAL";"TAB4",#N/A,TRUE,"GENERAL";"TAB5",#N/A,TRUE,"GENERAL"}</definedName>
    <definedName name="rtes" localSheetId="1" hidden="1">{"via1",#N/A,TRUE,"general";"via2",#N/A,TRUE,"general";"via3",#N/A,TRUE,"general"}</definedName>
    <definedName name="rtes" localSheetId="2" hidden="1">{"via1",#N/A,TRUE,"general";"via2",#N/A,TRUE,"general";"via3",#N/A,TRUE,"general"}</definedName>
    <definedName name="rtes" hidden="1">{"via1",#N/A,TRUE,"general";"via2",#N/A,TRUE,"general";"via3",#N/A,TRUE,"general"}</definedName>
    <definedName name="rtes_1" localSheetId="1" hidden="1">{"via1",#N/A,TRUE,"general";"via2",#N/A,TRUE,"general";"via3",#N/A,TRUE,"general"}</definedName>
    <definedName name="rtes_1" localSheetId="2" hidden="1">{"via1",#N/A,TRUE,"general";"via2",#N/A,TRUE,"general";"via3",#N/A,TRUE,"general"}</definedName>
    <definedName name="rtes_1" hidden="1">{"via1",#N/A,TRUE,"general";"via2",#N/A,TRUE,"general";"via3",#N/A,TRUE,"general"}</definedName>
    <definedName name="rtewth" localSheetId="1" hidden="1">{"TAB1",#N/A,TRUE,"GENERAL";"TAB2",#N/A,TRUE,"GENERAL";"TAB3",#N/A,TRUE,"GENERAL";"TAB4",#N/A,TRUE,"GENERAL";"TAB5",#N/A,TRUE,"GENERAL"}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ewth_1" localSheetId="1" hidden="1">{"TAB1",#N/A,TRUE,"GENERAL";"TAB2",#N/A,TRUE,"GENERAL";"TAB3",#N/A,TRUE,"GENERAL";"TAB4",#N/A,TRUE,"GENERAL";"TAB5",#N/A,TRUE,"GENERAL"}</definedName>
    <definedName name="rtewth_1" localSheetId="2" hidden="1">{"TAB1",#N/A,TRUE,"GENERAL";"TAB2",#N/A,TRUE,"GENERAL";"TAB3",#N/A,TRUE,"GENERAL";"TAB4",#N/A,TRUE,"GENERAL";"TAB5",#N/A,TRUE,"GENERAL"}</definedName>
    <definedName name="rtewth_1" hidden="1">{"TAB1",#N/A,TRUE,"GENERAL";"TAB2",#N/A,TRUE,"GENERAL";"TAB3",#N/A,TRUE,"GENERAL";"TAB4",#N/A,TRUE,"GENERAL";"TAB5",#N/A,TRUE,"GENERAL"}</definedName>
    <definedName name="rthjtj" localSheetId="1"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jtj_1" localSheetId="1" hidden="1">{"TAB1",#N/A,TRUE,"GENERAL";"TAB2",#N/A,TRUE,"GENERAL";"TAB3",#N/A,TRUE,"GENERAL";"TAB4",#N/A,TRUE,"GENERAL";"TAB5",#N/A,TRUE,"GENERAL"}</definedName>
    <definedName name="rthjtj_1" localSheetId="2" hidden="1">{"TAB1",#N/A,TRUE,"GENERAL";"TAB2",#N/A,TRUE,"GENERAL";"TAB3",#N/A,TRUE,"GENERAL";"TAB4",#N/A,TRUE,"GENERAL";"TAB5",#N/A,TRUE,"GENERAL"}</definedName>
    <definedName name="rthjtj_1" hidden="1">{"TAB1",#N/A,TRUE,"GENERAL";"TAB2",#N/A,TRUE,"GENERAL";"TAB3",#N/A,TRUE,"GENERAL";"TAB4",#N/A,TRUE,"GENERAL";"TAB5",#N/A,TRUE,"GENERAL"}</definedName>
    <definedName name="rthrthg" localSheetId="1" hidden="1">{"via1",#N/A,TRUE,"general";"via2",#N/A,TRUE,"general";"via3",#N/A,TRUE,"general"}</definedName>
    <definedName name="rthrthg" localSheetId="2" hidden="1">{"via1",#N/A,TRUE,"general";"via2",#N/A,TRUE,"general";"via3",#N/A,TRUE,"general"}</definedName>
    <definedName name="rthrthg" hidden="1">{"via1",#N/A,TRUE,"general";"via2",#N/A,TRUE,"general";"via3",#N/A,TRUE,"general"}</definedName>
    <definedName name="rthrthg_1" localSheetId="1" hidden="1">{"via1",#N/A,TRUE,"general";"via2",#N/A,TRUE,"general";"via3",#N/A,TRUE,"general"}</definedName>
    <definedName name="rthrthg_1" localSheetId="2" hidden="1">{"via1",#N/A,TRUE,"general";"via2",#N/A,TRUE,"general";"via3",#N/A,TRUE,"general"}</definedName>
    <definedName name="rthrthg_1" hidden="1">{"via1",#N/A,TRUE,"general";"via2",#N/A,TRUE,"general";"via3",#N/A,TRUE,"general"}</definedName>
    <definedName name="rthtrh" localSheetId="1"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htrh_1" localSheetId="1" hidden="1">{"via1",#N/A,TRUE,"general";"via2",#N/A,TRUE,"general";"via3",#N/A,TRUE,"general"}</definedName>
    <definedName name="rthtrh_1" localSheetId="2" hidden="1">{"via1",#N/A,TRUE,"general";"via2",#N/A,TRUE,"general";"via3",#N/A,TRUE,"general"}</definedName>
    <definedName name="rthtrh_1" hidden="1">{"via1",#N/A,TRUE,"general";"via2",#N/A,TRUE,"general";"via3",#N/A,TRUE,"general"}</definedName>
    <definedName name="rtkk" localSheetId="1"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kk_1" localSheetId="1" hidden="1">{"via1",#N/A,TRUE,"general";"via2",#N/A,TRUE,"general";"via3",#N/A,TRUE,"general"}</definedName>
    <definedName name="rtkk_1" localSheetId="2" hidden="1">{"via1",#N/A,TRUE,"general";"via2",#N/A,TRUE,"general";"via3",#N/A,TRUE,"general"}</definedName>
    <definedName name="rtkk_1" hidden="1">{"via1",#N/A,TRUE,"general";"via2",#N/A,TRUE,"general";"via3",#N/A,TRUE,"general"}</definedName>
    <definedName name="rttthy" localSheetId="1"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tthy_1" localSheetId="1" hidden="1">{"via1",#N/A,TRUE,"general";"via2",#N/A,TRUE,"general";"via3",#N/A,TRUE,"general"}</definedName>
    <definedName name="rttthy_1" localSheetId="2" hidden="1">{"via1",#N/A,TRUE,"general";"via2",#N/A,TRUE,"general";"via3",#N/A,TRUE,"general"}</definedName>
    <definedName name="rttthy_1" hidden="1">{"via1",#N/A,TRUE,"general";"via2",#N/A,TRUE,"general";"via3",#N/A,TRUE,"general"}</definedName>
    <definedName name="rtu" localSheetId="1"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_1" localSheetId="1" hidden="1">{"via1",#N/A,TRUE,"general";"via2",#N/A,TRUE,"general";"via3",#N/A,TRUE,"general"}</definedName>
    <definedName name="rtu_1" localSheetId="2" hidden="1">{"via1",#N/A,TRUE,"general";"via2",#N/A,TRUE,"general";"via3",#N/A,TRUE,"general"}</definedName>
    <definedName name="rtu_1" hidden="1">{"via1",#N/A,TRUE,"general";"via2",#N/A,TRUE,"general";"via3",#N/A,TRUE,"general"}</definedName>
    <definedName name="rtug" localSheetId="1" hidden="1">{"TAB1",#N/A,TRUE,"GENERAL";"TAB2",#N/A,TRUE,"GENERAL";"TAB3",#N/A,TRUE,"GENERAL";"TAB4",#N/A,TRUE,"GENERAL";"TAB5",#N/A,TRUE,"GENERAL"}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_1" localSheetId="1" hidden="1">{"TAB1",#N/A,TRUE,"GENERAL";"TAB2",#N/A,TRUE,"GENERAL";"TAB3",#N/A,TRUE,"GENERAL";"TAB4",#N/A,TRUE,"GENERAL";"TAB5",#N/A,TRUE,"GENERAL"}</definedName>
    <definedName name="rtug_1" localSheetId="2" hidden="1">{"TAB1",#N/A,TRUE,"GENERAL";"TAB2",#N/A,TRUE,"GENERAL";"TAB3",#N/A,TRUE,"GENERAL";"TAB4",#N/A,TRUE,"GENERAL";"TAB5",#N/A,TRUE,"GENERAL"}</definedName>
    <definedName name="rtug_1" hidden="1">{"TAB1",#N/A,TRUE,"GENERAL";"TAB2",#N/A,TRUE,"GENERAL";"TAB3",#N/A,TRUE,"GENERAL";"TAB4",#N/A,TRUE,"GENERAL";"TAB5",#N/A,TRUE,"GENERAL"}</definedName>
    <definedName name="rtugsd" localSheetId="1"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gsd_1" localSheetId="1" hidden="1">{"TAB1",#N/A,TRUE,"GENERAL";"TAB2",#N/A,TRUE,"GENERAL";"TAB3",#N/A,TRUE,"GENERAL";"TAB4",#N/A,TRUE,"GENERAL";"TAB5",#N/A,TRUE,"GENERAL"}</definedName>
    <definedName name="rtugsd_1" localSheetId="2" hidden="1">{"TAB1",#N/A,TRUE,"GENERAL";"TAB2",#N/A,TRUE,"GENERAL";"TAB3",#N/A,TRUE,"GENERAL";"TAB4",#N/A,TRUE,"GENERAL";"TAB5",#N/A,TRUE,"GENERAL"}</definedName>
    <definedName name="rtugsd_1" hidden="1">{"TAB1",#N/A,TRUE,"GENERAL";"TAB2",#N/A,TRUE,"GENERAL";"TAB3",#N/A,TRUE,"GENERAL";"TAB4",#N/A,TRUE,"GENERAL";"TAB5",#N/A,TRUE,"GENERAL"}</definedName>
    <definedName name="rturtu" localSheetId="1" hidden="1">{"via1",#N/A,TRUE,"general";"via2",#N/A,TRUE,"general";"via3",#N/A,TRUE,"general"}</definedName>
    <definedName name="rturtu" localSheetId="2" hidden="1">{"via1",#N/A,TRUE,"general";"via2",#N/A,TRUE,"general";"via3",#N/A,TRUE,"general"}</definedName>
    <definedName name="rturtu" hidden="1">{"via1",#N/A,TRUE,"general";"via2",#N/A,TRUE,"general";"via3",#N/A,TRUE,"general"}</definedName>
    <definedName name="rturtu_1" localSheetId="1" hidden="1">{"via1",#N/A,TRUE,"general";"via2",#N/A,TRUE,"general";"via3",#N/A,TRUE,"general"}</definedName>
    <definedName name="rturtu_1" localSheetId="2" hidden="1">{"via1",#N/A,TRUE,"general";"via2",#N/A,TRUE,"general";"via3",#N/A,TRUE,"general"}</definedName>
    <definedName name="rturtu_1" hidden="1">{"via1",#N/A,TRUE,"general";"via2",#N/A,TRUE,"general";"via3",#N/A,TRUE,"general"}</definedName>
    <definedName name="rturu" localSheetId="1"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ru_1" localSheetId="1" hidden="1">{"via1",#N/A,TRUE,"general";"via2",#N/A,TRUE,"general";"via3",#N/A,TRUE,"general"}</definedName>
    <definedName name="rturu_1" localSheetId="2" hidden="1">{"via1",#N/A,TRUE,"general";"via2",#N/A,TRUE,"general";"via3",#N/A,TRUE,"general"}</definedName>
    <definedName name="rturu_1" hidden="1">{"via1",#N/A,TRUE,"general";"via2",#N/A,TRUE,"general";"via3",#N/A,TRUE,"general"}</definedName>
    <definedName name="rtut" localSheetId="1"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_1" localSheetId="1" hidden="1">{"via1",#N/A,TRUE,"general";"via2",#N/A,TRUE,"general";"via3",#N/A,TRUE,"general"}</definedName>
    <definedName name="rtut_1" localSheetId="2" hidden="1">{"via1",#N/A,TRUE,"general";"via2",#N/A,TRUE,"general";"via3",#N/A,TRUE,"general"}</definedName>
    <definedName name="rtut_1" hidden="1">{"via1",#N/A,TRUE,"general";"via2",#N/A,TRUE,"general";"via3",#N/A,TRUE,"general"}</definedName>
    <definedName name="rtutru" localSheetId="1"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tru_1" localSheetId="1" hidden="1">{"via1",#N/A,TRUE,"general";"via2",#N/A,TRUE,"general";"via3",#N/A,TRUE,"general"}</definedName>
    <definedName name="rtutru_1" localSheetId="2" hidden="1">{"via1",#N/A,TRUE,"general";"via2",#N/A,TRUE,"general";"via3",#N/A,TRUE,"general"}</definedName>
    <definedName name="rtutru_1" hidden="1">{"via1",#N/A,TRUE,"general";"via2",#N/A,TRUE,"general";"via3",#N/A,TRUE,"general"}</definedName>
    <definedName name="rtuy" localSheetId="1"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uy_1" localSheetId="1" hidden="1">{"via1",#N/A,TRUE,"general";"via2",#N/A,TRUE,"general";"via3",#N/A,TRUE,"general"}</definedName>
    <definedName name="rtuy_1" localSheetId="2" hidden="1">{"via1",#N/A,TRUE,"general";"via2",#N/A,TRUE,"general";"via3",#N/A,TRUE,"general"}</definedName>
    <definedName name="rtuy_1" hidden="1">{"via1",#N/A,TRUE,"general";"via2",#N/A,TRUE,"general";"via3",#N/A,TRUE,"general"}</definedName>
    <definedName name="rty">#REF!</definedName>
    <definedName name="rtyhr" localSheetId="1" hidden="1">{"TAB1",#N/A,TRUE,"GENERAL";"TAB2",#N/A,TRUE,"GENERAL";"TAB3",#N/A,TRUE,"GENERAL";"TAB4",#N/A,TRUE,"GENERAL";"TAB5",#N/A,TRUE,"GENERAL"}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hr_1" localSheetId="1" hidden="1">{"TAB1",#N/A,TRUE,"GENERAL";"TAB2",#N/A,TRUE,"GENERAL";"TAB3",#N/A,TRUE,"GENERAL";"TAB4",#N/A,TRUE,"GENERAL";"TAB5",#N/A,TRUE,"GENERAL"}</definedName>
    <definedName name="rtyhr_1" localSheetId="2" hidden="1">{"TAB1",#N/A,TRUE,"GENERAL";"TAB2",#N/A,TRUE,"GENERAL";"TAB3",#N/A,TRUE,"GENERAL";"TAB4",#N/A,TRUE,"GENERAL";"TAB5",#N/A,TRUE,"GENERAL"}</definedName>
    <definedName name="rtyhr_1" hidden="1">{"TAB1",#N/A,TRUE,"GENERAL";"TAB2",#N/A,TRUE,"GENERAL";"TAB3",#N/A,TRUE,"GENERAL";"TAB4",#N/A,TRUE,"GENERAL";"TAB5",#N/A,TRUE,"GENERAL"}</definedName>
    <definedName name="rtym" localSheetId="1" hidden="1">{"via1",#N/A,TRUE,"general";"via2",#N/A,TRUE,"general";"via3",#N/A,TRUE,"general"}</definedName>
    <definedName name="rtym" localSheetId="2" hidden="1">{"via1",#N/A,TRUE,"general";"via2",#N/A,TRUE,"general";"via3",#N/A,TRUE,"general"}</definedName>
    <definedName name="rtym" hidden="1">{"via1",#N/A,TRUE,"general";"via2",#N/A,TRUE,"general";"via3",#N/A,TRUE,"general"}</definedName>
    <definedName name="rtym_1" localSheetId="1" hidden="1">{"via1",#N/A,TRUE,"general";"via2",#N/A,TRUE,"general";"via3",#N/A,TRUE,"general"}</definedName>
    <definedName name="rtym_1" localSheetId="2" hidden="1">{"via1",#N/A,TRUE,"general";"via2",#N/A,TRUE,"general";"via3",#N/A,TRUE,"general"}</definedName>
    <definedName name="rtym_1" hidden="1">{"via1",#N/A,TRUE,"general";"via2",#N/A,TRUE,"general";"via3",#N/A,TRUE,"general"}</definedName>
    <definedName name="rtyrey" localSheetId="1" hidden="1">{"TAB1",#N/A,TRUE,"GENERAL";"TAB2",#N/A,TRUE,"GENERAL";"TAB3",#N/A,TRUE,"GENERAL";"TAB4",#N/A,TRUE,"GENERAL";"TAB5",#N/A,TRUE,"GENERAL"}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ey_1" localSheetId="1" hidden="1">{"TAB1",#N/A,TRUE,"GENERAL";"TAB2",#N/A,TRUE,"GENERAL";"TAB3",#N/A,TRUE,"GENERAL";"TAB4",#N/A,TRUE,"GENERAL";"TAB5",#N/A,TRUE,"GENERAL"}</definedName>
    <definedName name="rtyrey_1" localSheetId="2" hidden="1">{"TAB1",#N/A,TRUE,"GENERAL";"TAB2",#N/A,TRUE,"GENERAL";"TAB3",#N/A,TRUE,"GENERAL";"TAB4",#N/A,TRUE,"GENERAL";"TAB5",#N/A,TRUE,"GENERAL"}</definedName>
    <definedName name="rtyrey_1" hidden="1">{"TAB1",#N/A,TRUE,"GENERAL";"TAB2",#N/A,TRUE,"GENERAL";"TAB3",#N/A,TRUE,"GENERAL";"TAB4",#N/A,TRUE,"GENERAL";"TAB5",#N/A,TRUE,"GENERAL"}</definedName>
    <definedName name="rtyrh" localSheetId="1" hidden="1">{"via1",#N/A,TRUE,"general";"via2",#N/A,TRUE,"general";"via3",#N/A,TRUE,"general"}</definedName>
    <definedName name="rtyrh" localSheetId="2" hidden="1">{"via1",#N/A,TRUE,"general";"via2",#N/A,TRUE,"general";"via3",#N/A,TRUE,"general"}</definedName>
    <definedName name="rtyrh" hidden="1">{"via1",#N/A,TRUE,"general";"via2",#N/A,TRUE,"general";"via3",#N/A,TRUE,"general"}</definedName>
    <definedName name="rtyrh_1" localSheetId="1" hidden="1">{"via1",#N/A,TRUE,"general";"via2",#N/A,TRUE,"general";"via3",#N/A,TRUE,"general"}</definedName>
    <definedName name="rtyrh_1" localSheetId="2" hidden="1">{"via1",#N/A,TRUE,"general";"via2",#N/A,TRUE,"general";"via3",#N/A,TRUE,"general"}</definedName>
    <definedName name="rtyrh_1" hidden="1">{"via1",#N/A,TRUE,"general";"via2",#N/A,TRUE,"general";"via3",#N/A,TRUE,"general"}</definedName>
    <definedName name="RTYRTY" localSheetId="1"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RTY_1" localSheetId="1" hidden="1">{"via1",#N/A,TRUE,"general";"via2",#N/A,TRUE,"general";"via3",#N/A,TRUE,"general"}</definedName>
    <definedName name="RTYRTY_1" localSheetId="2" hidden="1">{"via1",#N/A,TRUE,"general";"via2",#N/A,TRUE,"general";"via3",#N/A,TRUE,"general"}</definedName>
    <definedName name="RTYRTY_1" hidden="1">{"via1",#N/A,TRUE,"general";"via2",#N/A,TRUE,"general";"via3",#N/A,TRUE,"general"}</definedName>
    <definedName name="rtyt" localSheetId="1" hidden="1">{"TAB1",#N/A,TRUE,"GENERAL";"TAB2",#N/A,TRUE,"GENERAL";"TAB3",#N/A,TRUE,"GENERAL";"TAB4",#N/A,TRUE,"GENERAL";"TAB5",#N/A,TRUE,"GENERAL"}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_1" localSheetId="1" hidden="1">{"TAB1",#N/A,TRUE,"GENERAL";"TAB2",#N/A,TRUE,"GENERAL";"TAB3",#N/A,TRUE,"GENERAL";"TAB4",#N/A,TRUE,"GENERAL";"TAB5",#N/A,TRUE,"GENERAL"}</definedName>
    <definedName name="rtyt_1" localSheetId="2" hidden="1">{"TAB1",#N/A,TRUE,"GENERAL";"TAB2",#N/A,TRUE,"GENERAL";"TAB3",#N/A,TRUE,"GENERAL";"TAB4",#N/A,TRUE,"GENERAL";"TAB5",#N/A,TRUE,"GENERAL"}</definedName>
    <definedName name="rtyt_1" hidden="1">{"TAB1",#N/A,TRUE,"GENERAL";"TAB2",#N/A,TRUE,"GENERAL";"TAB3",#N/A,TRUE,"GENERAL";"TAB4",#N/A,TRUE,"GENERAL";"TAB5",#N/A,TRUE,"GENERAL"}</definedName>
    <definedName name="rtytry" localSheetId="1" hidden="1">{"via1",#N/A,TRUE,"general";"via2",#N/A,TRUE,"general";"via3",#N/A,TRUE,"general"}</definedName>
    <definedName name="rtytry" localSheetId="2" hidden="1">{"via1",#N/A,TRUE,"general";"via2",#N/A,TRUE,"general";"via3",#N/A,TRUE,"general"}</definedName>
    <definedName name="rtytry" hidden="1">{"via1",#N/A,TRUE,"general";"via2",#N/A,TRUE,"general";"via3",#N/A,TRUE,"general"}</definedName>
    <definedName name="rtytry_1" localSheetId="1" hidden="1">{"via1",#N/A,TRUE,"general";"via2",#N/A,TRUE,"general";"via3",#N/A,TRUE,"general"}</definedName>
    <definedName name="rtytry_1" localSheetId="2" hidden="1">{"via1",#N/A,TRUE,"general";"via2",#N/A,TRUE,"general";"via3",#N/A,TRUE,"general"}</definedName>
    <definedName name="rtytry_1" hidden="1">{"via1",#N/A,TRUE,"general";"via2",#N/A,TRUE,"general";"via3",#N/A,TRUE,"general"}</definedName>
    <definedName name="rueda" localSheetId="1">#REF!</definedName>
    <definedName name="rueda" localSheetId="2">#REF!</definedName>
    <definedName name="rueda">#REF!</definedName>
    <definedName name="ruru" localSheetId="1" hidden="1">{"TAB1",#N/A,TRUE,"GENERAL";"TAB2",#N/A,TRUE,"GENERAL";"TAB3",#N/A,TRUE,"GENERAL";"TAB4",#N/A,TRUE,"GENERAL";"TAB5",#N/A,TRUE,"GENERAL"}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ru_1" localSheetId="1" hidden="1">{"TAB1",#N/A,TRUE,"GENERAL";"TAB2",#N/A,TRUE,"GENERAL";"TAB3",#N/A,TRUE,"GENERAL";"TAB4",#N/A,TRUE,"GENERAL";"TAB5",#N/A,TRUE,"GENERAL"}</definedName>
    <definedName name="ruru_1" localSheetId="2" hidden="1">{"TAB1",#N/A,TRUE,"GENERAL";"TAB2",#N/A,TRUE,"GENERAL";"TAB3",#N/A,TRUE,"GENERAL";"TAB4",#N/A,TRUE,"GENERAL";"TAB5",#N/A,TRUE,"GENERAL"}</definedName>
    <definedName name="ruru_1" hidden="1">{"TAB1",#N/A,TRUE,"GENERAL";"TAB2",#N/A,TRUE,"GENERAL";"TAB3",#N/A,TRUE,"GENERAL";"TAB4",#N/A,TRUE,"GENERAL";"TAB5",#N/A,TRUE,"GENERAL"}</definedName>
    <definedName name="RUT" localSheetId="1">#REF!</definedName>
    <definedName name="RUT" localSheetId="2">#REF!</definedName>
    <definedName name="RUT">#REF!</definedName>
    <definedName name="rutu" localSheetId="1" hidden="1">{"via1",#N/A,TRUE,"general";"via2",#N/A,TRUE,"general";"via3",#N/A,TRUE,"general"}</definedName>
    <definedName name="rutu" localSheetId="2" hidden="1">{"via1",#N/A,TRUE,"general";"via2",#N/A,TRUE,"general";"via3",#N/A,TRUE,"general"}</definedName>
    <definedName name="rutu" hidden="1">{"via1",#N/A,TRUE,"general";"via2",#N/A,TRUE,"general";"via3",#N/A,TRUE,"general"}</definedName>
    <definedName name="rutu_1" localSheetId="1" hidden="1">{"via1",#N/A,TRUE,"general";"via2",#N/A,TRUE,"general";"via3",#N/A,TRUE,"general"}</definedName>
    <definedName name="rutu_1" localSheetId="2" hidden="1">{"via1",#N/A,TRUE,"general";"via2",#N/A,TRUE,"general";"via3",#N/A,TRUE,"general"}</definedName>
    <definedName name="rutu_1" hidden="1">{"via1",#N/A,TRUE,"general";"via2",#N/A,TRUE,"general";"via3",#N/A,TRUE,"general"}</definedName>
    <definedName name="Rv" localSheetId="1">#REF!</definedName>
    <definedName name="Rv" localSheetId="2">#REF!</definedName>
    <definedName name="Rv">#REF!</definedName>
    <definedName name="Rw" localSheetId="1">#REF!</definedName>
    <definedName name="Rw" localSheetId="2">#REF!</definedName>
    <definedName name="Rw">#REF!</definedName>
    <definedName name="rwt" localSheetId="1"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wt_1" localSheetId="1" hidden="1">{"via1",#N/A,TRUE,"general";"via2",#N/A,TRUE,"general";"via3",#N/A,TRUE,"general"}</definedName>
    <definedName name="rwt_1" localSheetId="2" hidden="1">{"via1",#N/A,TRUE,"general";"via2",#N/A,TRUE,"general";"via3",#N/A,TRUE,"general"}</definedName>
    <definedName name="rwt_1" hidden="1">{"via1",#N/A,TRUE,"general";"via2",#N/A,TRUE,"general";"via3",#N/A,TRUE,"general"}</definedName>
    <definedName name="Rx" localSheetId="1">#REF!</definedName>
    <definedName name="Rx" localSheetId="2">#REF!</definedName>
    <definedName name="Rx">#REF!</definedName>
    <definedName name="ry" localSheetId="1"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_1" localSheetId="1" hidden="1">{"via1",#N/A,TRUE,"general";"via2",#N/A,TRUE,"general";"via3",#N/A,TRUE,"general"}</definedName>
    <definedName name="ry_1" localSheetId="2" hidden="1">{"via1",#N/A,TRUE,"general";"via2",#N/A,TRUE,"general";"via3",#N/A,TRUE,"general"}</definedName>
    <definedName name="ry_1" hidden="1">{"via1",#N/A,TRUE,"general";"via2",#N/A,TRUE,"general";"via3",#N/A,TRUE,"general"}</definedName>
    <definedName name="ryeryb" localSheetId="1" hidden="1">{"TAB1",#N/A,TRUE,"GENERAL";"TAB2",#N/A,TRUE,"GENERAL";"TAB3",#N/A,TRUE,"GENERAL";"TAB4",#N/A,TRUE,"GENERAL";"TAB5",#N/A,TRUE,"GENERAL"}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eryb_1" localSheetId="1" hidden="1">{"TAB1",#N/A,TRUE,"GENERAL";"TAB2",#N/A,TRUE,"GENERAL";"TAB3",#N/A,TRUE,"GENERAL";"TAB4",#N/A,TRUE,"GENERAL";"TAB5",#N/A,TRUE,"GENERAL"}</definedName>
    <definedName name="ryeryb_1" localSheetId="2" hidden="1">{"TAB1",#N/A,TRUE,"GENERAL";"TAB2",#N/A,TRUE,"GENERAL";"TAB3",#N/A,TRUE,"GENERAL";"TAB4",#N/A,TRUE,"GENERAL";"TAB5",#N/A,TRUE,"GENERAL"}</definedName>
    <definedName name="ryeryb_1" hidden="1">{"TAB1",#N/A,TRUE,"GENERAL";"TAB2",#N/A,TRUE,"GENERAL";"TAB3",#N/A,TRUE,"GENERAL";"TAB4",#N/A,TRUE,"GENERAL";"TAB5",#N/A,TRUE,"GENERAL"}</definedName>
    <definedName name="rytrsdg" localSheetId="1" hidden="1">{"via1",#N/A,TRUE,"general";"via2",#N/A,TRUE,"general";"via3",#N/A,TRUE,"general"}</definedName>
    <definedName name="rytrsdg" localSheetId="2" hidden="1">{"via1",#N/A,TRUE,"general";"via2",#N/A,TRUE,"general";"via3",#N/A,TRUE,"general"}</definedName>
    <definedName name="rytrsdg" hidden="1">{"via1",#N/A,TRUE,"general";"via2",#N/A,TRUE,"general";"via3",#N/A,TRUE,"general"}</definedName>
    <definedName name="rytrsdg_1" localSheetId="1" hidden="1">{"via1",#N/A,TRUE,"general";"via2",#N/A,TRUE,"general";"via3",#N/A,TRUE,"general"}</definedName>
    <definedName name="rytrsdg_1" localSheetId="2" hidden="1">{"via1",#N/A,TRUE,"general";"via2",#N/A,TRUE,"general";"via3",#N/A,TRUE,"general"}</definedName>
    <definedName name="rytrsdg_1" hidden="1">{"via1",#N/A,TRUE,"general";"via2",#N/A,TRUE,"general";"via3",#N/A,TRUE,"general"}</definedName>
    <definedName name="Rz" localSheetId="1">#REF!</definedName>
    <definedName name="Rz" localSheetId="2">#REF!</definedName>
    <definedName name="Rz">#REF!</definedName>
    <definedName name="RZO">[31]UNITARIOS_PROYECTO!$D$154</definedName>
    <definedName name="S" localSheetId="1">#REF!</definedName>
    <definedName name="S" localSheetId="2">#REF!</definedName>
    <definedName name="S">#REF!</definedName>
    <definedName name="Sa" localSheetId="1">#REF!</definedName>
    <definedName name="Sa" localSheetId="2">#REF!</definedName>
    <definedName name="Sa">#REF!</definedName>
    <definedName name="saa" localSheetId="1" hidden="1">{"via1",#N/A,TRUE,"general";"via2",#N/A,TRUE,"general";"via3",#N/A,TRUE,"general"}</definedName>
    <definedName name="saa" localSheetId="2" hidden="1">{"via1",#N/A,TRUE,"general";"via2",#N/A,TRUE,"general";"via3",#N/A,TRUE,"general"}</definedName>
    <definedName name="saa" hidden="1">{"via1",#N/A,TRUE,"general";"via2",#N/A,TRUE,"general";"via3",#N/A,TRUE,"general"}</definedName>
    <definedName name="saa_1" localSheetId="1" hidden="1">{"via1",#N/A,TRUE,"general";"via2",#N/A,TRUE,"general";"via3",#N/A,TRUE,"general"}</definedName>
    <definedName name="saa_1" localSheetId="2" hidden="1">{"via1",#N/A,TRUE,"general";"via2",#N/A,TRUE,"general";"via3",#N/A,TRUE,"general"}</definedName>
    <definedName name="saa_1" hidden="1">{"via1",#N/A,TRUE,"general";"via2",#N/A,TRUE,"general";"via3",#N/A,TRUE,"general"}</definedName>
    <definedName name="SAD" localSheetId="1"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_1" localSheetId="1" hidden="1">{"via1",#N/A,TRUE,"general";"via2",#N/A,TRUE,"general";"via3",#N/A,TRUE,"general"}</definedName>
    <definedName name="SAD_1" localSheetId="2" hidden="1">{"via1",#N/A,TRUE,"general";"via2",#N/A,TRUE,"general";"via3",#N/A,TRUE,"general"}</definedName>
    <definedName name="SAD_1" hidden="1">{"via1",#N/A,TRUE,"general";"via2",#N/A,TRUE,"general";"via3",#N/A,TRUE,"general"}</definedName>
    <definedName name="SADF" localSheetId="1"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_1" localSheetId="1" hidden="1">{"via1",#N/A,TRUE,"general";"via2",#N/A,TRUE,"general";"via3",#N/A,TRUE,"general"}</definedName>
    <definedName name="SADF_1" localSheetId="2" hidden="1">{"via1",#N/A,TRUE,"general";"via2",#N/A,TRUE,"general";"via3",#N/A,TRUE,"general"}</definedName>
    <definedName name="SADF_1" hidden="1">{"via1",#N/A,TRUE,"general";"via2",#N/A,TRUE,"general";"via3",#N/A,TRUE,"general"}</definedName>
    <definedName name="sadff" localSheetId="1" hidden="1">{"TAB1",#N/A,TRUE,"GENERAL";"TAB2",#N/A,TRUE,"GENERAL";"TAB3",#N/A,TRUE,"GENERAL";"TAB4",#N/A,TRUE,"GENERAL";"TAB5",#N/A,TRUE,"GENERAL"}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f_1" localSheetId="1" hidden="1">{"TAB1",#N/A,TRUE,"GENERAL";"TAB2",#N/A,TRUE,"GENERAL";"TAB3",#N/A,TRUE,"GENERAL";"TAB4",#N/A,TRUE,"GENERAL";"TAB5",#N/A,TRUE,"GENERAL"}</definedName>
    <definedName name="sadff_1" localSheetId="2" hidden="1">{"TAB1",#N/A,TRUE,"GENERAL";"TAB2",#N/A,TRUE,"GENERAL";"TAB3",#N/A,TRUE,"GENERAL";"TAB4",#N/A,TRUE,"GENERAL";"TAB5",#N/A,TRUE,"GENERAL"}</definedName>
    <definedName name="sadff_1" hidden="1">{"TAB1",#N/A,TRUE,"GENERAL";"TAB2",#N/A,TRUE,"GENERAL";"TAB3",#N/A,TRUE,"GENERAL";"TAB4",#N/A,TRUE,"GENERAL";"TAB5",#N/A,TRUE,"GENERAL"}</definedName>
    <definedName name="sadfo" localSheetId="1" hidden="1">{"via1",#N/A,TRUE,"general";"via2",#N/A,TRUE,"general";"via3",#N/A,TRUE,"general"}</definedName>
    <definedName name="sadfo" localSheetId="2" hidden="1">{"via1",#N/A,TRUE,"general";"via2",#N/A,TRUE,"general";"via3",#N/A,TRUE,"general"}</definedName>
    <definedName name="sadfo" hidden="1">{"via1",#N/A,TRUE,"general";"via2",#N/A,TRUE,"general";"via3",#N/A,TRUE,"general"}</definedName>
    <definedName name="sadfo_1" localSheetId="1" hidden="1">{"via1",#N/A,TRUE,"general";"via2",#N/A,TRUE,"general";"via3",#N/A,TRUE,"general"}</definedName>
    <definedName name="sadfo_1" localSheetId="2" hidden="1">{"via1",#N/A,TRUE,"general";"via2",#N/A,TRUE,"general";"via3",#N/A,TRUE,"general"}</definedName>
    <definedName name="sadfo_1" hidden="1">{"via1",#N/A,TRUE,"general";"via2",#N/A,TRUE,"general";"via3",#N/A,TRUE,"general"}</definedName>
    <definedName name="safdp" localSheetId="1" hidden="1">{"TAB1",#N/A,TRUE,"GENERAL";"TAB2",#N/A,TRUE,"GENERAL";"TAB3",#N/A,TRUE,"GENERAL";"TAB4",#N/A,TRUE,"GENERAL";"TAB5",#N/A,TRUE,"GENERAL"}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fdp_1" localSheetId="1" hidden="1">{"TAB1",#N/A,TRUE,"GENERAL";"TAB2",#N/A,TRUE,"GENERAL";"TAB3",#N/A,TRUE,"GENERAL";"TAB4",#N/A,TRUE,"GENERAL";"TAB5",#N/A,TRUE,"GENERAL"}</definedName>
    <definedName name="safdp_1" localSheetId="2" hidden="1">{"TAB1",#N/A,TRUE,"GENERAL";"TAB2",#N/A,TRUE,"GENERAL";"TAB3",#N/A,TRUE,"GENERAL";"TAB4",#N/A,TRUE,"GENERAL";"TAB5",#N/A,TRUE,"GENERAL"}</definedName>
    <definedName name="safdp_1" hidden="1">{"TAB1",#N/A,TRUE,"GENERAL";"TAB2",#N/A,TRUE,"GENERAL";"TAB3",#N/A,TRUE,"GENERAL";"TAB4",#N/A,TRUE,"GENERAL";"TAB5",#N/A,TRUE,"GENERAL"}</definedName>
    <definedName name="SAL" hidden="1">'[115]OBRAS DE DRENAJE'!$A$16:$A$17,'[115]OBRAS DE DRENAJE'!$F$16:$F$17,'[115]OBRAS DE DRENAJE'!$A$19,'[115]OBRAS DE DRENAJE'!$F$19,'[115]OBRAS DE DRENAJE'!$A$21:$A$22,'[115]OBRAS DE DRENAJE'!$F$21:$F$22,'[115]OBRAS DE DRENAJE'!$A$24,'[115]OBRAS DE DRENAJE'!$F$24,'[115]OBRAS DE DRENAJE'!$A$26,'[115]OBRAS DE DRENAJE'!$A$28,'[115]OBRAS DE DRENAJE'!$F$28,'[115]OBRAS DE DRENAJE'!$A$30,'[115]OBRAS DE DRENAJE'!$F$30,'[115]OBRAS DE DRENAJE'!$A$32,'[115]OBRAS DE DRENAJE'!$F$32,'[115]OBRAS DE DRENAJE'!$A$34,'[115]OBRAS DE DRENAJE'!$F$34,'[115]OBRAS DE DRENAJE'!#REF!,'[115]OBRAS DE DRENAJE'!#REF!</definedName>
    <definedName name="salario_aeropuerto">[130]Salarios!#REF!</definedName>
    <definedName name="salario_defensas">[130]Salarios!#REF!</definedName>
    <definedName name="Salario_minimo">[83]Salarios!$B$7</definedName>
    <definedName name="salario_pmo">[130]Salarios!#REF!</definedName>
    <definedName name="salarios">#N/A</definedName>
    <definedName name="SalConv" localSheetId="1">#REF!</definedName>
    <definedName name="SalConv" localSheetId="2">#REF!</definedName>
    <definedName name="SalConv">#REF!</definedName>
    <definedName name="SALID1" localSheetId="1">#REF!</definedName>
    <definedName name="SALID1" localSheetId="2">#REF!</definedName>
    <definedName name="SALID1">#REF!</definedName>
    <definedName name="SALIDA" localSheetId="1">#REF!</definedName>
    <definedName name="SALIDA" localSheetId="2">#REF!</definedName>
    <definedName name="SALIDA">#REF!</definedName>
    <definedName name="salidafluorescente">#REF!</definedName>
    <definedName name="salidafluorescente1">#REF!</definedName>
    <definedName name="salidahg">#REF!</definedName>
    <definedName name="salidahg1">#REF!</definedName>
    <definedName name="salidaincan">#REF!</definedName>
    <definedName name="salidaincan1">#REF!</definedName>
    <definedName name="salidatoma">#REF!</definedName>
    <definedName name="salidatoma1">#REF!</definedName>
    <definedName name="SALMIN">#REF!</definedName>
    <definedName name="SalMinimo" localSheetId="1">#REF!</definedName>
    <definedName name="SalMinimo" localSheetId="2">#REF!</definedName>
    <definedName name="SalMinimo">#REF!</definedName>
    <definedName name="SALTARIN" localSheetId="1">#REF!</definedName>
    <definedName name="SALTARIN" localSheetId="2">#REF!</definedName>
    <definedName name="SALTARIN">#REF!</definedName>
    <definedName name="SAN">[20]PRECIOS!$G$6</definedName>
    <definedName name="SANDI1">[20]PRECIOS!$G$4</definedName>
    <definedName name="SANDI2">[20]PRECIOS!$G$5</definedName>
    <definedName name="sanitario" localSheetId="1">#REF!</definedName>
    <definedName name="sanitario" localSheetId="2">#REF!</definedName>
    <definedName name="sanitario">#REF!</definedName>
    <definedName name="SANITARIO_DISCAPACITADOS" localSheetId="1">#REF!</definedName>
    <definedName name="SANITARIO_DISCAPACITADOS" localSheetId="2">#REF!</definedName>
    <definedName name="SANITARIO_DISCAPACITADOS">#REF!</definedName>
    <definedName name="SANITARIO_LINEA_INSTITUCIONAL" localSheetId="1">#REF!</definedName>
    <definedName name="SANITARIO_LINEA_INSTITUCIONAL" localSheetId="2">#REF!</definedName>
    <definedName name="SANITARIO_LINEA_INSTITUCIONAL">#REF!</definedName>
    <definedName name="SANITARIO_PARA_MINUSVALIDOS" localSheetId="1">#REF!</definedName>
    <definedName name="SANITARIO_PARA_MINUSVALIDOS" localSheetId="2">#REF!</definedName>
    <definedName name="SANITARIO_PARA_MINUSVALIDOS">#REF!</definedName>
    <definedName name="sanitario1">#REF!</definedName>
    <definedName name="SANITARIOMINUSVALIDOS" localSheetId="1">#REF!</definedName>
    <definedName name="SANITARIOMINUSVALIDOS" localSheetId="2">#REF!</definedName>
    <definedName name="SANITARIOMINUSVALIDOS">#REF!</definedName>
    <definedName name="SANJUAN">#REF!</definedName>
    <definedName name="SANMARTIN">#REF!</definedName>
    <definedName name="sapuyes" localSheetId="1">#REF!</definedName>
    <definedName name="sapuyes" localSheetId="2">#REF!</definedName>
    <definedName name="sapuyes">#REF!</definedName>
    <definedName name="Sb" localSheetId="1">#REF!</definedName>
    <definedName name="Sb" localSheetId="2">#REF!</definedName>
    <definedName name="Sb">#REF!</definedName>
    <definedName name="sbe">#REF!</definedName>
    <definedName name="sbgfbgdr" localSheetId="1" hidden="1">{"via1",#N/A,TRUE,"general";"via2",#N/A,TRUE,"general";"via3",#N/A,TRUE,"general"}</definedName>
    <definedName name="sbgfbgdr" localSheetId="2" hidden="1">{"via1",#N/A,TRUE,"general";"via2",#N/A,TRUE,"general";"via3",#N/A,TRUE,"general"}</definedName>
    <definedName name="sbgfbgdr" hidden="1">{"via1",#N/A,TRUE,"general";"via2",#N/A,TRUE,"general";"via3",#N/A,TRUE,"general"}</definedName>
    <definedName name="sbgfbgdr_1" localSheetId="1" hidden="1">{"via1",#N/A,TRUE,"general";"via2",#N/A,TRUE,"general";"via3",#N/A,TRUE,"general"}</definedName>
    <definedName name="sbgfbgdr_1" localSheetId="2" hidden="1">{"via1",#N/A,TRUE,"general";"via2",#N/A,TRUE,"general";"via3",#N/A,TRUE,"general"}</definedName>
    <definedName name="sbgfbgdr_1" hidden="1">{"via1",#N/A,TRUE,"general";"via2",#N/A,TRUE,"general";"via3",#N/A,TRUE,"general"}</definedName>
    <definedName name="SBS" localSheetId="1">#REF!</definedName>
    <definedName name="SBS" localSheetId="2">#REF!</definedName>
    <definedName name="SBS">#REF!</definedName>
    <definedName name="Sc" localSheetId="1">#REF!</definedName>
    <definedName name="Sc" localSheetId="2">#REF!</definedName>
    <definedName name="Sc">#REF!</definedName>
    <definedName name="scen_change" hidden="1">[34]inpermeabOTRO!#REF!</definedName>
    <definedName name="scen_name1" hidden="1">"arial"</definedName>
    <definedName name="scen_num" hidden="1">1</definedName>
    <definedName name="scen_user1" hidden="1">"DIRECCION DE INFORMATICA"</definedName>
    <definedName name="scen_value1" localSheetId="1" hidden="1">{"SUMINISTRO E INSTALACIÓN CANALETAS L=7.50"}</definedName>
    <definedName name="scen_value1" localSheetId="2" hidden="1">{"SUMINISTRO E INSTALACIÓN CANALETAS L=7.50"}</definedName>
    <definedName name="scen_value1" hidden="1">{"SUMINISTRO E INSTALACIÓN CANALETAS L=7.50"}</definedName>
    <definedName name="Sched_Pay" localSheetId="1">#REF!</definedName>
    <definedName name="Sched_Pay" localSheetId="2">#REF!</definedName>
    <definedName name="Sched_Pay">#REF!</definedName>
    <definedName name="Scheduled_Extra_Payments" localSheetId="1">#REF!</definedName>
    <definedName name="Scheduled_Extra_Payments" localSheetId="2">#REF!</definedName>
    <definedName name="Scheduled_Extra_Payments">#REF!</definedName>
    <definedName name="Scheduled_Interest_Rate" localSheetId="1">#REF!</definedName>
    <definedName name="Scheduled_Interest_Rate" localSheetId="2">#REF!</definedName>
    <definedName name="Scheduled_Interest_Rate">#REF!</definedName>
    <definedName name="Scheduled_Monthly_Payment" localSheetId="1">#REF!</definedName>
    <definedName name="Scheduled_Monthly_Payment" localSheetId="2">#REF!</definedName>
    <definedName name="Scheduled_Monthly_Payment">#REF!</definedName>
    <definedName name="Scheduled_Payment">#REF!</definedName>
    <definedName name="SCI">#REF!</definedName>
    <definedName name="sd" localSheetId="1" hidden="1">{"TAB1",#N/A,TRUE,"GENERAL";"TAB2",#N/A,TRUE,"GENERAL";"TAB3",#N/A,TRUE,"GENERAL";"TAB4",#N/A,TRUE,"GENERAL";"TAB5",#N/A,TRUE,"GENERAL"}</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_1" localSheetId="1" hidden="1">{"TAB1",#N/A,TRUE,"GENERAL";"TAB2",#N/A,TRUE,"GENERAL";"TAB3",#N/A,TRUE,"GENERAL";"TAB4",#N/A,TRUE,"GENERAL";"TAB5",#N/A,TRUE,"GENERAL"}</definedName>
    <definedName name="sd_1" localSheetId="2" hidden="1">{"TAB1",#N/A,TRUE,"GENERAL";"TAB2",#N/A,TRUE,"GENERAL";"TAB3",#N/A,TRUE,"GENERAL";"TAB4",#N/A,TRUE,"GENERAL";"TAB5",#N/A,TRUE,"GENERAL"}</definedName>
    <definedName name="sd_1" hidden="1">{"TAB1",#N/A,TRUE,"GENERAL";"TAB2",#N/A,TRUE,"GENERAL";"TAB3",#N/A,TRUE,"GENERAL";"TAB4",#N/A,TRUE,"GENERAL";"TAB5",#N/A,TRUE,"GENERAL"}</definedName>
    <definedName name="sdaf" localSheetId="1" hidden="1">{"via1",#N/A,TRUE,"general";"via2",#N/A,TRUE,"general";"via3",#N/A,TRUE,"general"}</definedName>
    <definedName name="sdaf" localSheetId="2" hidden="1">{"via1",#N/A,TRUE,"general";"via2",#N/A,TRUE,"general";"via3",#N/A,TRUE,"general"}</definedName>
    <definedName name="sdaf" hidden="1">{"via1",#N/A,TRUE,"general";"via2",#N/A,TRUE,"general";"via3",#N/A,TRUE,"general"}</definedName>
    <definedName name="sdaf_1" localSheetId="1" hidden="1">{"via1",#N/A,TRUE,"general";"via2",#N/A,TRUE,"general";"via3",#N/A,TRUE,"general"}</definedName>
    <definedName name="sdaf_1" localSheetId="2" hidden="1">{"via1",#N/A,TRUE,"general";"via2",#N/A,TRUE,"general";"via3",#N/A,TRUE,"general"}</definedName>
    <definedName name="sdaf_1" hidden="1">{"via1",#N/A,TRUE,"general";"via2",#N/A,TRUE,"general";"via3",#N/A,TRUE,"general"}</definedName>
    <definedName name="sdas" localSheetId="1"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_1" localSheetId="1" hidden="1">{"via1",#N/A,TRUE,"general";"via2",#N/A,TRUE,"general";"via3",#N/A,TRUE,"general"}</definedName>
    <definedName name="sdas_1" localSheetId="2" hidden="1">{"via1",#N/A,TRUE,"general";"via2",#N/A,TRUE,"general";"via3",#N/A,TRUE,"general"}</definedName>
    <definedName name="sdas_1" hidden="1">{"via1",#N/A,TRUE,"general";"via2",#N/A,TRUE,"general";"via3",#N/A,TRUE,"general"}</definedName>
    <definedName name="sdasdf" localSheetId="1"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asdf_1" localSheetId="1" hidden="1">{"via1",#N/A,TRUE,"general";"via2",#N/A,TRUE,"general";"via3",#N/A,TRUE,"general"}</definedName>
    <definedName name="sdasdf_1" localSheetId="2" hidden="1">{"via1",#N/A,TRUE,"general";"via2",#N/A,TRUE,"general";"via3",#N/A,TRUE,"general"}</definedName>
    <definedName name="sdasdf_1" hidden="1">{"via1",#N/A,TRUE,"general";"via2",#N/A,TRUE,"general";"via3",#N/A,TRUE,"general"}</definedName>
    <definedName name="SDCBVTRNTUM" localSheetId="1">#REF!</definedName>
    <definedName name="SDCBVTRNTUM" localSheetId="2">#REF!</definedName>
    <definedName name="SDCBVTRNTUM">#REF!</definedName>
    <definedName name="SDCDSCT" localSheetId="1" hidden="1">{"TAB1",#N/A,TRUE,"GENERAL";"TAB2",#N/A,TRUE,"GENERAL";"TAB3",#N/A,TRUE,"GENERAL";"TAB4",#N/A,TRUE,"GENERAL";"TAB5",#N/A,TRUE,"GENERAL"}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CDSCT_1" localSheetId="1" hidden="1">{"TAB1",#N/A,TRUE,"GENERAL";"TAB2",#N/A,TRUE,"GENERAL";"TAB3",#N/A,TRUE,"GENERAL";"TAB4",#N/A,TRUE,"GENERAL";"TAB5",#N/A,TRUE,"GENERAL"}</definedName>
    <definedName name="SDCDSCT_1" localSheetId="2" hidden="1">{"TAB1",#N/A,TRUE,"GENERAL";"TAB2",#N/A,TRUE,"GENERAL";"TAB3",#N/A,TRUE,"GENERAL";"TAB4",#N/A,TRUE,"GENERAL";"TAB5",#N/A,TRUE,"GENERAL"}</definedName>
    <definedName name="SDCDSCT_1" hidden="1">{"TAB1",#N/A,TRUE,"GENERAL";"TAB2",#N/A,TRUE,"GENERAL";"TAB3",#N/A,TRUE,"GENERAL";"TAB4",#N/A,TRUE,"GENERAL";"TAB5",#N/A,TRUE,"GENERAL"}</definedName>
    <definedName name="SDDSAFF" localSheetId="1" hidden="1">{#N/A,#N/A,TRUE,"1842CWN0"}</definedName>
    <definedName name="SDDSAFF" localSheetId="2" hidden="1">{#N/A,#N/A,TRUE,"1842CWN0"}</definedName>
    <definedName name="SDDSAFF" hidden="1">{#N/A,#N/A,TRUE,"1842CWN0"}</definedName>
    <definedName name="SDE">#REF!</definedName>
    <definedName name="sdf">#REF!</definedName>
    <definedName name="SDFBRNTY" localSheetId="1">#REF!</definedName>
    <definedName name="SDFBRNTY" localSheetId="2">#REF!</definedName>
    <definedName name="SDFBRNTY">#REF!</definedName>
    <definedName name="SDFBRNY" localSheetId="1">#REF!</definedName>
    <definedName name="SDFBRNY" localSheetId="2">#REF!</definedName>
    <definedName name="SDFBRNY">#REF!</definedName>
    <definedName name="SDFCE" localSheetId="1" hidden="1">{"TAB1",#N/A,TRUE,"GENERAL";"TAB2",#N/A,TRUE,"GENERAL";"TAB3",#N/A,TRUE,"GENERAL";"TAB4",#N/A,TRUE,"GENERAL";"TAB5",#N/A,TRUE,"GENERAL"}</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CE_1" localSheetId="1" hidden="1">{"TAB1",#N/A,TRUE,"GENERAL";"TAB2",#N/A,TRUE,"GENERAL";"TAB3",#N/A,TRUE,"GENERAL";"TAB4",#N/A,TRUE,"GENERAL";"TAB5",#N/A,TRUE,"GENERAL"}</definedName>
    <definedName name="SDFCE_1" localSheetId="2" hidden="1">{"TAB1",#N/A,TRUE,"GENERAL";"TAB2",#N/A,TRUE,"GENERAL";"TAB3",#N/A,TRUE,"GENERAL";"TAB4",#N/A,TRUE,"GENERAL";"TAB5",#N/A,TRUE,"GENERAL"}</definedName>
    <definedName name="SDFCE_1" hidden="1">{"TAB1",#N/A,TRUE,"GENERAL";"TAB2",#N/A,TRUE,"GENERAL";"TAB3",#N/A,TRUE,"GENERAL";"TAB4",#N/A,TRUE,"GENERAL";"TAB5",#N/A,TRUE,"GENERAL"}</definedName>
    <definedName name="sdfd" localSheetId="1" hidden="1">{"via1",#N/A,TRUE,"general";"via2",#N/A,TRUE,"general";"via3",#N/A,TRUE,"general"}</definedName>
    <definedName name="sdfd" localSheetId="2" hidden="1">{"via1",#N/A,TRUE,"general";"via2",#N/A,TRUE,"general";"via3",#N/A,TRUE,"general"}</definedName>
    <definedName name="sdfd" hidden="1">{"via1",#N/A,TRUE,"general";"via2",#N/A,TRUE,"general";"via3",#N/A,TRUE,"general"}</definedName>
    <definedName name="sdfd_1" localSheetId="1" hidden="1">{"via1",#N/A,TRUE,"general";"via2",#N/A,TRUE,"general";"via3",#N/A,TRUE,"general"}</definedName>
    <definedName name="sdfd_1" localSheetId="2" hidden="1">{"via1",#N/A,TRUE,"general";"via2",#N/A,TRUE,"general";"via3",#N/A,TRUE,"general"}</definedName>
    <definedName name="sdfd_1" hidden="1">{"via1",#N/A,TRUE,"general";"via2",#N/A,TRUE,"general";"via3",#N/A,TRUE,"general"}</definedName>
    <definedName name="SDFDG" localSheetId="1" hidden="1">{#N/A,#N/A,TRUE,"1842CWN0"}</definedName>
    <definedName name="SDFDG" localSheetId="2" hidden="1">{#N/A,#N/A,TRUE,"1842CWN0"}</definedName>
    <definedName name="SDFDG" hidden="1">{#N/A,#N/A,TRUE,"1842CWN0"}</definedName>
    <definedName name="sdfds" localSheetId="1" hidden="1">{"via1",#N/A,TRUE,"general";"via2",#N/A,TRUE,"general";"via3",#N/A,TRUE,"general"}</definedName>
    <definedName name="sdfds" localSheetId="2" hidden="1">{"via1",#N/A,TRUE,"general";"via2",#N/A,TRUE,"general";"via3",#N/A,TRUE,"general"}</definedName>
    <definedName name="sdfds" hidden="1">{"via1",#N/A,TRUE,"general";"via2",#N/A,TRUE,"general";"via3",#N/A,TRUE,"general"}</definedName>
    <definedName name="sdfds_1" localSheetId="1" hidden="1">{"via1",#N/A,TRUE,"general";"via2",#N/A,TRUE,"general";"via3",#N/A,TRUE,"general"}</definedName>
    <definedName name="sdfds_1" localSheetId="2" hidden="1">{"via1",#N/A,TRUE,"general";"via2",#N/A,TRUE,"general";"via3",#N/A,TRUE,"general"}</definedName>
    <definedName name="sdfds_1" hidden="1">{"via1",#N/A,TRUE,"general";"via2",#N/A,TRUE,"general";"via3",#N/A,TRUE,"general"}</definedName>
    <definedName name="SDFDSO" localSheetId="1"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O_1" localSheetId="1" hidden="1">{"via1",#N/A,TRUE,"general";"via2",#N/A,TRUE,"general";"via3",#N/A,TRUE,"general"}</definedName>
    <definedName name="SDFDSO_1" localSheetId="2" hidden="1">{"via1",#N/A,TRUE,"general";"via2",#N/A,TRUE,"general";"via3",#N/A,TRUE,"general"}</definedName>
    <definedName name="SDFDSO_1" hidden="1">{"via1",#N/A,TRUE,"general";"via2",#N/A,TRUE,"general";"via3",#N/A,TRUE,"general"}</definedName>
    <definedName name="sdfdstp" localSheetId="1" hidden="1">{"TAB1",#N/A,TRUE,"GENERAL";"TAB2",#N/A,TRUE,"GENERAL";"TAB3",#N/A,TRUE,"GENERAL";"TAB4",#N/A,TRUE,"GENERAL";"TAB5",#N/A,TRUE,"GENERAL"}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dstp_1" localSheetId="1" hidden="1">{"TAB1",#N/A,TRUE,"GENERAL";"TAB2",#N/A,TRUE,"GENERAL";"TAB3",#N/A,TRUE,"GENERAL";"TAB4",#N/A,TRUE,"GENERAL";"TAB5",#N/A,TRUE,"GENERAL"}</definedName>
    <definedName name="sdfdstp_1" localSheetId="2" hidden="1">{"TAB1",#N/A,TRUE,"GENERAL";"TAB2",#N/A,TRUE,"GENERAL";"TAB3",#N/A,TRUE,"GENERAL";"TAB4",#N/A,TRUE,"GENERAL";"TAB5",#N/A,TRUE,"GENERAL"}</definedName>
    <definedName name="sdfdstp_1" hidden="1">{"TAB1",#N/A,TRUE,"GENERAL";"TAB2",#N/A,TRUE,"GENERAL";"TAB3",#N/A,TRUE,"GENERAL";"TAB4",#N/A,TRUE,"GENERAL";"TAB5",#N/A,TRUE,"GENERAL"}</definedName>
    <definedName name="SDFEO" localSheetId="1" hidden="1">{"via1",#N/A,TRUE,"general";"via2",#N/A,TRUE,"general";"via3",#N/A,TRUE,"general"}</definedName>
    <definedName name="SDFEO" localSheetId="2" hidden="1">{"via1",#N/A,TRUE,"general";"via2",#N/A,TRUE,"general";"via3",#N/A,TRUE,"general"}</definedName>
    <definedName name="SDFEO" hidden="1">{"via1",#N/A,TRUE,"general";"via2",#N/A,TRUE,"general";"via3",#N/A,TRUE,"general"}</definedName>
    <definedName name="SDFEO_1" localSheetId="1" hidden="1">{"via1",#N/A,TRUE,"general";"via2",#N/A,TRUE,"general";"via3",#N/A,TRUE,"general"}</definedName>
    <definedName name="SDFEO_1" localSheetId="2" hidden="1">{"via1",#N/A,TRUE,"general";"via2",#N/A,TRUE,"general";"via3",#N/A,TRUE,"general"}</definedName>
    <definedName name="SDFEO_1" hidden="1">{"via1",#N/A,TRUE,"general";"via2",#N/A,TRUE,"general";"via3",#N/A,TRUE,"general"}</definedName>
    <definedName name="sdfg" localSheetId="1" hidden="1">{"TAB1",#N/A,TRUE,"GENERAL";"TAB2",#N/A,TRUE,"GENERAL";"TAB3",#N/A,TRUE,"GENERAL";"TAB4",#N/A,TRUE,"GENERAL";"TAB5",#N/A,TRUE,"GENERAL"}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_1" localSheetId="1" hidden="1">{"TAB1",#N/A,TRUE,"GENERAL";"TAB2",#N/A,TRUE,"GENERAL";"TAB3",#N/A,TRUE,"GENERAL";"TAB4",#N/A,TRUE,"GENERAL";"TAB5",#N/A,TRUE,"GENERAL"}</definedName>
    <definedName name="sdfg_1" localSheetId="2" hidden="1">{"TAB1",#N/A,TRUE,"GENERAL";"TAB2",#N/A,TRUE,"GENERAL";"TAB3",#N/A,TRUE,"GENERAL";"TAB4",#N/A,TRUE,"GENERAL";"TAB5",#N/A,TRUE,"GENERAL"}</definedName>
    <definedName name="sdfg_1" hidden="1">{"TAB1",#N/A,TRUE,"GENERAL";"TAB2",#N/A,TRUE,"GENERAL";"TAB3",#N/A,TRUE,"GENERAL";"TAB4",#N/A,TRUE,"GENERAL";"TAB5",#N/A,TRUE,"GENERAL"}</definedName>
    <definedName name="sdfgdsfk" localSheetId="1" hidden="1">{"via1",#N/A,TRUE,"general";"via2",#N/A,TRUE,"general";"via3",#N/A,TRUE,"general"}</definedName>
    <definedName name="sdfgdsfk" localSheetId="2" hidden="1">{"via1",#N/A,TRUE,"general";"via2",#N/A,TRUE,"general";"via3",#N/A,TRUE,"general"}</definedName>
    <definedName name="sdfgdsfk" hidden="1">{"via1",#N/A,TRUE,"general";"via2",#N/A,TRUE,"general";"via3",#N/A,TRUE,"general"}</definedName>
    <definedName name="sdfgdsfk_1" localSheetId="1" hidden="1">{"via1",#N/A,TRUE,"general";"via2",#N/A,TRUE,"general";"via3",#N/A,TRUE,"general"}</definedName>
    <definedName name="sdfgdsfk_1" localSheetId="2" hidden="1">{"via1",#N/A,TRUE,"general";"via2",#N/A,TRUE,"general";"via3",#N/A,TRUE,"general"}</definedName>
    <definedName name="sdfgdsfk_1" hidden="1">{"via1",#N/A,TRUE,"general";"via2",#N/A,TRUE,"general";"via3",#N/A,TRUE,"general"}</definedName>
    <definedName name="sdfgsg" localSheetId="1"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gsg_1" localSheetId="1" hidden="1">{"via1",#N/A,TRUE,"general";"via2",#N/A,TRUE,"general";"via3",#N/A,TRUE,"general"}</definedName>
    <definedName name="sdfgsg_1" localSheetId="2" hidden="1">{"via1",#N/A,TRUE,"general";"via2",#N/A,TRUE,"general";"via3",#N/A,TRUE,"general"}</definedName>
    <definedName name="sdfgsg_1" hidden="1">{"via1",#N/A,TRUE,"general";"via2",#N/A,TRUE,"general";"via3",#N/A,TRUE,"general"}</definedName>
    <definedName name="SDFLJK" localSheetId="1" hidden="1">{"TAB1",#N/A,TRUE,"GENERAL";"TAB2",#N/A,TRUE,"GENERAL";"TAB3",#N/A,TRUE,"GENERAL";"TAB4",#N/A,TRUE,"GENERAL";"TAB5",#N/A,TRUE,"GENERAL"}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LJK_1" localSheetId="1" hidden="1">{"TAB1",#N/A,TRUE,"GENERAL";"TAB2",#N/A,TRUE,"GENERAL";"TAB3",#N/A,TRUE,"GENERAL";"TAB4",#N/A,TRUE,"GENERAL";"TAB5",#N/A,TRUE,"GENERAL"}</definedName>
    <definedName name="SDFLJK_1" localSheetId="2" hidden="1">{"TAB1",#N/A,TRUE,"GENERAL";"TAB2",#N/A,TRUE,"GENERAL";"TAB3",#N/A,TRUE,"GENERAL";"TAB4",#N/A,TRUE,"GENERAL";"TAB5",#N/A,TRUE,"GENERAL"}</definedName>
    <definedName name="SDFLJK_1" hidden="1">{"TAB1",#N/A,TRUE,"GENERAL";"TAB2",#N/A,TRUE,"GENERAL";"TAB3",#N/A,TRUE,"GENERAL";"TAB4",#N/A,TRUE,"GENERAL";"TAB5",#N/A,TRUE,"GENERAL"}</definedName>
    <definedName name="sdfsd" localSheetId="1">#REF!</definedName>
    <definedName name="sdfsd" localSheetId="2">#REF!</definedName>
    <definedName name="sdfsd">#REF!</definedName>
    <definedName name="sdfsd4" localSheetId="1" hidden="1">{"via1",#N/A,TRUE,"general";"via2",#N/A,TRUE,"general";"via3",#N/A,TRUE,"general"}</definedName>
    <definedName name="sdfsd4" localSheetId="2" hidden="1">{"via1",#N/A,TRUE,"general";"via2",#N/A,TRUE,"general";"via3",#N/A,TRUE,"general"}</definedName>
    <definedName name="sdfsd4" hidden="1">{"via1",#N/A,TRUE,"general";"via2",#N/A,TRUE,"general";"via3",#N/A,TRUE,"general"}</definedName>
    <definedName name="sdfsd4_1" localSheetId="1" hidden="1">{"via1",#N/A,TRUE,"general";"via2",#N/A,TRUE,"general";"via3",#N/A,TRUE,"general"}</definedName>
    <definedName name="sdfsd4_1" localSheetId="2" hidden="1">{"via1",#N/A,TRUE,"general";"via2",#N/A,TRUE,"general";"via3",#N/A,TRUE,"general"}</definedName>
    <definedName name="sdfsd4_1" hidden="1">{"via1",#N/A,TRUE,"general";"via2",#N/A,TRUE,"general";"via3",#N/A,TRUE,"general"}</definedName>
    <definedName name="SDFSDF" localSheetId="1" hidden="1">{"TAB1",#N/A,TRUE,"GENERAL";"TAB2",#N/A,TRUE,"GENERAL";"TAB3",#N/A,TRUE,"GENERAL";"TAB4",#N/A,TRUE,"GENERAL";"TAB5",#N/A,TRUE,"GENERAL"}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_1" localSheetId="1" hidden="1">{"TAB1",#N/A,TRUE,"GENERAL";"TAB2",#N/A,TRUE,"GENERAL";"TAB3",#N/A,TRUE,"GENERAL";"TAB4",#N/A,TRUE,"GENERAL";"TAB5",#N/A,TRUE,"GENERAL"}</definedName>
    <definedName name="SDFSDF_1" localSheetId="2" hidden="1">{"TAB1",#N/A,TRUE,"GENERAL";"TAB2",#N/A,TRUE,"GENERAL";"TAB3",#N/A,TRUE,"GENERAL";"TAB4",#N/A,TRUE,"GENERAL";"TAB5",#N/A,TRUE,"GENERAL"}</definedName>
    <definedName name="SDFSDF_1" hidden="1">{"TAB1",#N/A,TRUE,"GENERAL";"TAB2",#N/A,TRUE,"GENERAL";"TAB3",#N/A,TRUE,"GENERAL";"TAB4",#N/A,TRUE,"GENERAL";"TAB5",#N/A,TRUE,"GENERAL"}</definedName>
    <definedName name="sdfsdfb" localSheetId="1" hidden="1">{"via1",#N/A,TRUE,"general";"via2",#N/A,TRUE,"general";"via3",#N/A,TRUE,"general"}</definedName>
    <definedName name="sdfsdfb" localSheetId="2" hidden="1">{"via1",#N/A,TRUE,"general";"via2",#N/A,TRUE,"general";"via3",#N/A,TRUE,"general"}</definedName>
    <definedName name="sdfsdfb" hidden="1">{"via1",#N/A,TRUE,"general";"via2",#N/A,TRUE,"general";"via3",#N/A,TRUE,"general"}</definedName>
    <definedName name="sdfsdfb_1" localSheetId="1" hidden="1">{"via1",#N/A,TRUE,"general";"via2",#N/A,TRUE,"general";"via3",#N/A,TRUE,"general"}</definedName>
    <definedName name="sdfsdfb_1" localSheetId="2" hidden="1">{"via1",#N/A,TRUE,"general";"via2",#N/A,TRUE,"general";"via3",#N/A,TRUE,"general"}</definedName>
    <definedName name="sdfsdfb_1" hidden="1">{"via1",#N/A,TRUE,"general";"via2",#N/A,TRUE,"general";"via3",#N/A,TRUE,"general"}</definedName>
    <definedName name="sdfsdgg" localSheetId="1" hidden="1">{#N/A,#N/A,TRUE,"INGENIERIA";#N/A,#N/A,TRUE,"COMPRAS";#N/A,#N/A,TRUE,"DIRECCION";#N/A,#N/A,TRUE,"RESUMEN"}</definedName>
    <definedName name="sdfsdgg" localSheetId="2" hidden="1">{#N/A,#N/A,TRUE,"INGENIERIA";#N/A,#N/A,TRUE,"COMPRAS";#N/A,#N/A,TRUE,"DIRECCION";#N/A,#N/A,TRUE,"RESUMEN"}</definedName>
    <definedName name="sdfsdgg" hidden="1">{#N/A,#N/A,TRUE,"INGENIERIA";#N/A,#N/A,TRUE,"COMPRAS";#N/A,#N/A,TRUE,"DIRECCION";#N/A,#N/A,TRUE,"RESUMEN"}</definedName>
    <definedName name="SDFSF" localSheetId="1" hidden="1">{"TAB1",#N/A,TRUE,"GENERAL";"TAB2",#N/A,TRUE,"GENERAL";"TAB3",#N/A,TRUE,"GENERAL";"TAB4",#N/A,TRUE,"GENERAL";"TAB5",#N/A,TRUE,"GENERAL"}</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F_1" localSheetId="1" hidden="1">{"TAB1",#N/A,TRUE,"GENERAL";"TAB2",#N/A,TRUE,"GENERAL";"TAB3",#N/A,TRUE,"GENERAL";"TAB4",#N/A,TRUE,"GENERAL";"TAB5",#N/A,TRUE,"GENERAL"}</definedName>
    <definedName name="SDFSF_1" localSheetId="2" hidden="1">{"TAB1",#N/A,TRUE,"GENERAL";"TAB2",#N/A,TRUE,"GENERAL";"TAB3",#N/A,TRUE,"GENERAL";"TAB4",#N/A,TRUE,"GENERAL";"TAB5",#N/A,TRUE,"GENERAL"}</definedName>
    <definedName name="SDFSF_1" hidden="1">{"TAB1",#N/A,TRUE,"GENERAL";"TAB2",#N/A,TRUE,"GENERAL";"TAB3",#N/A,TRUE,"GENERAL";"TAB4",#N/A,TRUE,"GENERAL";"TAB5",#N/A,TRUE,"GENERAL"}</definedName>
    <definedName name="sdfsv" localSheetId="1"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fsv_1" localSheetId="1" hidden="1">{"TAB1",#N/A,TRUE,"GENERAL";"TAB2",#N/A,TRUE,"GENERAL";"TAB3",#N/A,TRUE,"GENERAL";"TAB4",#N/A,TRUE,"GENERAL";"TAB5",#N/A,TRUE,"GENERAL"}</definedName>
    <definedName name="sdfsv_1" localSheetId="2" hidden="1">{"TAB1",#N/A,TRUE,"GENERAL";"TAB2",#N/A,TRUE,"GENERAL";"TAB3",#N/A,TRUE,"GENERAL";"TAB4",#N/A,TRUE,"GENERAL";"TAB5",#N/A,TRUE,"GENERAL"}</definedName>
    <definedName name="sdfsv_1" hidden="1">{"TAB1",#N/A,TRUE,"GENERAL";"TAB2",#N/A,TRUE,"GENERAL";"TAB3",#N/A,TRUE,"GENERAL";"TAB4",#N/A,TRUE,"GENERAL";"TAB5",#N/A,TRUE,"GENERAL"}</definedName>
    <definedName name="sdgfd" localSheetId="1"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d_1" localSheetId="1" hidden="1">{"TAB1",#N/A,TRUE,"GENERAL";"TAB2",#N/A,TRUE,"GENERAL";"TAB3",#N/A,TRUE,"GENERAL";"TAB4",#N/A,TRUE,"GENERAL";"TAB5",#N/A,TRUE,"GENERAL"}</definedName>
    <definedName name="sdgfd_1" localSheetId="2" hidden="1">{"TAB1",#N/A,TRUE,"GENERAL";"TAB2",#N/A,TRUE,"GENERAL";"TAB3",#N/A,TRUE,"GENERAL";"TAB4",#N/A,TRUE,"GENERAL";"TAB5",#N/A,TRUE,"GENERAL"}</definedName>
    <definedName name="sdgfd_1" hidden="1">{"TAB1",#N/A,TRUE,"GENERAL";"TAB2",#N/A,TRUE,"GENERAL";"TAB3",#N/A,TRUE,"GENERAL";"TAB4",#N/A,TRUE,"GENERAL";"TAB5",#N/A,TRUE,"GENERAL"}</definedName>
    <definedName name="sdgfgp" localSheetId="1" hidden="1">{"via1",#N/A,TRUE,"general";"via2",#N/A,TRUE,"general";"via3",#N/A,TRUE,"general"}</definedName>
    <definedName name="sdgfgp" localSheetId="2" hidden="1">{"via1",#N/A,TRUE,"general";"via2",#N/A,TRUE,"general";"via3",#N/A,TRUE,"general"}</definedName>
    <definedName name="sdgfgp" hidden="1">{"via1",#N/A,TRUE,"general";"via2",#N/A,TRUE,"general";"via3",#N/A,TRUE,"general"}</definedName>
    <definedName name="sdgfgp_1" localSheetId="1" hidden="1">{"via1",#N/A,TRUE,"general";"via2",#N/A,TRUE,"general";"via3",#N/A,TRUE,"general"}</definedName>
    <definedName name="sdgfgp_1" localSheetId="2" hidden="1">{"via1",#N/A,TRUE,"general";"via2",#N/A,TRUE,"general";"via3",#N/A,TRUE,"general"}</definedName>
    <definedName name="sdgfgp_1" hidden="1">{"via1",#N/A,TRUE,"general";"via2",#N/A,TRUE,"general";"via3",#N/A,TRUE,"general"}</definedName>
    <definedName name="sdgfiu" localSheetId="1"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fiu_1" localSheetId="1" hidden="1">{"via1",#N/A,TRUE,"general";"via2",#N/A,TRUE,"general";"via3",#N/A,TRUE,"general"}</definedName>
    <definedName name="sdgfiu_1" localSheetId="2" hidden="1">{"via1",#N/A,TRUE,"general";"via2",#N/A,TRUE,"general";"via3",#N/A,TRUE,"general"}</definedName>
    <definedName name="sdgfiu_1" hidden="1">{"via1",#N/A,TRUE,"general";"via2",#N/A,TRUE,"general";"via3",#N/A,TRUE,"general"}</definedName>
    <definedName name="sdgsd" localSheetId="1" hidden="1">{"TAB1",#N/A,TRUE,"GENERAL";"TAB2",#N/A,TRUE,"GENERAL";"TAB3",#N/A,TRUE,"GENERAL";"TAB4",#N/A,TRUE,"GENERAL";"TAB5",#N/A,TRUE,"GENERAL"}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d_1" localSheetId="1" hidden="1">{"TAB1",#N/A,TRUE,"GENERAL";"TAB2",#N/A,TRUE,"GENERAL";"TAB3",#N/A,TRUE,"GENERAL";"TAB4",#N/A,TRUE,"GENERAL";"TAB5",#N/A,TRUE,"GENERAL"}</definedName>
    <definedName name="sdgsd_1" localSheetId="2" hidden="1">{"TAB1",#N/A,TRUE,"GENERAL";"TAB2",#N/A,TRUE,"GENERAL";"TAB3",#N/A,TRUE,"GENERAL";"TAB4",#N/A,TRUE,"GENERAL";"TAB5",#N/A,TRUE,"GENERAL"}</definedName>
    <definedName name="sdgsd_1" hidden="1">{"TAB1",#N/A,TRUE,"GENERAL";"TAB2",#N/A,TRUE,"GENERAL";"TAB3",#N/A,TRUE,"GENERAL";"TAB4",#N/A,TRUE,"GENERAL";"TAB5",#N/A,TRUE,"GENERAL"}</definedName>
    <definedName name="sdgsg" localSheetId="1" hidden="1">{"via1",#N/A,TRUE,"general";"via2",#N/A,TRUE,"general";"via3",#N/A,TRUE,"general"}</definedName>
    <definedName name="sdgsg" localSheetId="2" hidden="1">{"via1",#N/A,TRUE,"general";"via2",#N/A,TRUE,"general";"via3",#N/A,TRUE,"general"}</definedName>
    <definedName name="sdgsg" hidden="1">{"via1",#N/A,TRUE,"general";"via2",#N/A,TRUE,"general";"via3",#N/A,TRUE,"general"}</definedName>
    <definedName name="sdgsg_1" localSheetId="1" hidden="1">{"via1",#N/A,TRUE,"general";"via2",#N/A,TRUE,"general";"via3",#N/A,TRUE,"general"}</definedName>
    <definedName name="sdgsg_1" localSheetId="2" hidden="1">{"via1",#N/A,TRUE,"general";"via2",#N/A,TRUE,"general";"via3",#N/A,TRUE,"general"}</definedName>
    <definedName name="sdgsg_1" hidden="1">{"via1",#N/A,TRUE,"general";"via2",#N/A,TRUE,"general";"via3",#N/A,TRUE,"general"}</definedName>
    <definedName name="SDIKOM" localSheetId="1" hidden="1">{"TAB1",#N/A,TRUE,"GENERAL";"TAB2",#N/A,TRUE,"GENERAL";"TAB3",#N/A,TRUE,"GENERAL";"TAB4",#N/A,TRUE,"GENERAL";"TAB5",#N/A,TRUE,"GENERAL"}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IKOM_1" localSheetId="1" hidden="1">{"TAB1",#N/A,TRUE,"GENERAL";"TAB2",#N/A,TRUE,"GENERAL";"TAB3",#N/A,TRUE,"GENERAL";"TAB4",#N/A,TRUE,"GENERAL";"TAB5",#N/A,TRUE,"GENERAL"}</definedName>
    <definedName name="SDIKOM_1" localSheetId="2" hidden="1">{"TAB1",#N/A,TRUE,"GENERAL";"TAB2",#N/A,TRUE,"GENERAL";"TAB3",#N/A,TRUE,"GENERAL";"TAB4",#N/A,TRUE,"GENERAL";"TAB5",#N/A,TRUE,"GENERAL"}</definedName>
    <definedName name="SDIKOM_1" hidden="1">{"TAB1",#N/A,TRUE,"GENERAL";"TAB2",#N/A,TRUE,"GENERAL";"TAB3",#N/A,TRUE,"GENERAL";"TAB4",#N/A,TRUE,"GENERAL";"TAB5",#N/A,TRUE,"GENERAL"}</definedName>
    <definedName name="sdsdfh" localSheetId="1" hidden="1">{"via1",#N/A,TRUE,"general";"via2",#N/A,TRUE,"general";"via3",#N/A,TRUE,"general"}</definedName>
    <definedName name="sdsdfh" localSheetId="2" hidden="1">{"via1",#N/A,TRUE,"general";"via2",#N/A,TRUE,"general";"via3",#N/A,TRUE,"general"}</definedName>
    <definedName name="sdsdfh" hidden="1">{"via1",#N/A,TRUE,"general";"via2",#N/A,TRUE,"general";"via3",#N/A,TRUE,"general"}</definedName>
    <definedName name="sdsdfh_1" localSheetId="1" hidden="1">{"via1",#N/A,TRUE,"general";"via2",#N/A,TRUE,"general";"via3",#N/A,TRUE,"general"}</definedName>
    <definedName name="sdsdfh_1" localSheetId="2" hidden="1">{"via1",#N/A,TRUE,"general";"via2",#N/A,TRUE,"general";"via3",#N/A,TRUE,"general"}</definedName>
    <definedName name="sdsdfh_1" hidden="1">{"via1",#N/A,TRUE,"general";"via2",#N/A,TRUE,"general";"via3",#N/A,TRUE,"general"}</definedName>
    <definedName name="sdsdfsdff" localSheetId="1" hidden="1">{#N/A,#N/A,TRUE,"1842CWN0"}</definedName>
    <definedName name="sdsdfsdff" localSheetId="2" hidden="1">{#N/A,#N/A,TRUE,"1842CWN0"}</definedName>
    <definedName name="sdsdfsdff" hidden="1">{#N/A,#N/A,TRUE,"1842CWN0"}</definedName>
    <definedName name="Se" localSheetId="1">#REF!</definedName>
    <definedName name="Se" localSheetId="2">#REF!</definedName>
    <definedName name="Se">#REF!</definedName>
    <definedName name="SEAN">#REF!</definedName>
    <definedName name="SECTOR" localSheetId="1">#REF!</definedName>
    <definedName name="SECTOR" localSheetId="2">#REF!</definedName>
    <definedName name="SECTOR">#REF!</definedName>
    <definedName name="seg_cuadrilla">[130]seguros!#REF!</definedName>
    <definedName name="seg_pista">[130]seguros!#REF!</definedName>
    <definedName name="seg_rio">[130]seguros!#REF!</definedName>
    <definedName name="seg_rio1">[130]seguros!#REF!</definedName>
    <definedName name="selalternativas">[133]Listado!$S$2:$S$3</definedName>
    <definedName name="SELLANTE_ELASTICO__PARA_CUBIERTAS___TUBO_600_CC" localSheetId="1">#REF!</definedName>
    <definedName name="SELLANTE_ELASTICO__PARA_CUBIERTAS___TUBO_600_CC" localSheetId="2">#REF!</definedName>
    <definedName name="SELLANTE_ELASTICO__PARA_CUBIERTAS___TUBO_600_CC">#REF!</definedName>
    <definedName name="SELLANTE_ELASTICO_PARA_FIJAR_CUEBIERTAS" localSheetId="1">#REF!</definedName>
    <definedName name="SELLANTE_ELASTICO_PARA_FIJAR_CUEBIERTAS" localSheetId="2">#REF!</definedName>
    <definedName name="SELLANTE_ELASTICO_PARA_FIJAR_CUEBIERTAS">#REF!</definedName>
    <definedName name="Sello_de_silicona" localSheetId="1">#REF!</definedName>
    <definedName name="Sello_de_silicona" localSheetId="2">#REF!</definedName>
    <definedName name="Sello_de_silicona">#REF!</definedName>
    <definedName name="SEMANA_C3" localSheetId="1">#REF!</definedName>
    <definedName name="SEMANA_C3" localSheetId="2">#REF!</definedName>
    <definedName name="SEMANA_C3">#REF!</definedName>
    <definedName name="sena" localSheetId="1">#REF!</definedName>
    <definedName name="sena" localSheetId="2">#REF!</definedName>
    <definedName name="sena">#REF!</definedName>
    <definedName name="sencount" hidden="1">1</definedName>
    <definedName name="Señal_de_Transito_Grupo_I" localSheetId="1">#REF!</definedName>
    <definedName name="Señal_de_Transito_Grupo_I" localSheetId="2">#REF!</definedName>
    <definedName name="Señal_de_Transito_Grupo_I">#REF!</definedName>
    <definedName name="SEPARADORES_3_8" localSheetId="1">#REF!</definedName>
    <definedName name="SEPARADORES_3_8" localSheetId="2">#REF!</definedName>
    <definedName name="SEPARADORES_3_8">#REF!</definedName>
    <definedName name="ser">#REF!</definedName>
    <definedName name="SERO">#N/A</definedName>
    <definedName name="setrj" localSheetId="1" hidden="1">{"via1",#N/A,TRUE,"general";"via2",#N/A,TRUE,"general";"via3",#N/A,TRUE,"general"}</definedName>
    <definedName name="setrj" localSheetId="2" hidden="1">{"via1",#N/A,TRUE,"general";"via2",#N/A,TRUE,"general";"via3",#N/A,TRUE,"general"}</definedName>
    <definedName name="setrj" hidden="1">{"via1",#N/A,TRUE,"general";"via2",#N/A,TRUE,"general";"via3",#N/A,TRUE,"general"}</definedName>
    <definedName name="setrj_1" localSheetId="1" hidden="1">{"via1",#N/A,TRUE,"general";"via2",#N/A,TRUE,"general";"via3",#N/A,TRUE,"general"}</definedName>
    <definedName name="setrj_1" localSheetId="2" hidden="1">{"via1",#N/A,TRUE,"general";"via2",#N/A,TRUE,"general";"via3",#N/A,TRUE,"general"}</definedName>
    <definedName name="setrj_1" hidden="1">{"via1",#N/A,TRUE,"general";"via2",#N/A,TRUE,"general";"via3",#N/A,TRUE,"general"}</definedName>
    <definedName name="sett" localSheetId="1"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ett_1" localSheetId="1" hidden="1">{"via1",#N/A,TRUE,"general";"via2",#N/A,TRUE,"general";"via3",#N/A,TRUE,"general"}</definedName>
    <definedName name="sett_1" localSheetId="2" hidden="1">{"via1",#N/A,TRUE,"general";"via2",#N/A,TRUE,"general";"via3",#N/A,TRUE,"general"}</definedName>
    <definedName name="sett_1" hidden="1">{"via1",#N/A,TRUE,"general";"via2",#N/A,TRUE,"general";"via3",#N/A,TRUE,"general"}</definedName>
    <definedName name="Sf" localSheetId="1">#REF!</definedName>
    <definedName name="Sf" localSheetId="2">#REF!</definedName>
    <definedName name="Sf">#REF!</definedName>
    <definedName name="sfasf" localSheetId="1" hidden="1">{"TAB1",#N/A,TRUE,"GENERAL";"TAB2",#N/A,TRUE,"GENERAL";"TAB3",#N/A,TRUE,"GENERAL";"TAB4",#N/A,TRUE,"GENERAL";"TAB5",#N/A,TRUE,"GENERAL"}</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asf_1" localSheetId="1" hidden="1">{"TAB1",#N/A,TRUE,"GENERAL";"TAB2",#N/A,TRUE,"GENERAL";"TAB3",#N/A,TRUE,"GENERAL";"TAB4",#N/A,TRUE,"GENERAL";"TAB5",#N/A,TRUE,"GENERAL"}</definedName>
    <definedName name="sfasf_1" localSheetId="2" hidden="1">{"TAB1",#N/A,TRUE,"GENERAL";"TAB2",#N/A,TRUE,"GENERAL";"TAB3",#N/A,TRUE,"GENERAL";"TAB4",#N/A,TRUE,"GENERAL";"TAB5",#N/A,TRUE,"GENERAL"}</definedName>
    <definedName name="sfasf_1" hidden="1">{"TAB1",#N/A,TRUE,"GENERAL";"TAB2",#N/A,TRUE,"GENERAL";"TAB3",#N/A,TRUE,"GENERAL";"TAB4",#N/A,TRUE,"GENERAL";"TAB5",#N/A,TRUE,"GENERAL"}</definedName>
    <definedName name="SFASFD">#REF!</definedName>
    <definedName name="SFD_5" localSheetId="1">#REF!</definedName>
    <definedName name="SFD_5" localSheetId="2">#REF!</definedName>
    <definedName name="SFD_5">#REF!</definedName>
    <definedName name="SFHSGFH" localSheetId="1"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HSGFH_1" localSheetId="1" hidden="1">{"TAB1",#N/A,TRUE,"GENERAL";"TAB2",#N/A,TRUE,"GENERAL";"TAB3",#N/A,TRUE,"GENERAL";"TAB4",#N/A,TRUE,"GENERAL";"TAB5",#N/A,TRUE,"GENERAL"}</definedName>
    <definedName name="SFHSGFH_1" localSheetId="2" hidden="1">{"TAB1",#N/A,TRUE,"GENERAL";"TAB2",#N/A,TRUE,"GENERAL";"TAB3",#N/A,TRUE,"GENERAL";"TAB4",#N/A,TRUE,"GENERAL";"TAB5",#N/A,TRUE,"GENERAL"}</definedName>
    <definedName name="SFHSGFH_1" hidden="1">{"TAB1",#N/A,TRUE,"GENERAL";"TAB2",#N/A,TRUE,"GENERAL";"TAB3",#N/A,TRUE,"GENERAL";"TAB4",#N/A,TRUE,"GENERAL";"TAB5",#N/A,TRUE,"GENERAL"}</definedName>
    <definedName name="sfsd" localSheetId="1" hidden="1">{"via1",#N/A,TRUE,"general";"via2",#N/A,TRUE,"general";"via3",#N/A,TRUE,"general"}</definedName>
    <definedName name="sfsd" localSheetId="2" hidden="1">{"via1",#N/A,TRUE,"general";"via2",#N/A,TRUE,"general";"via3",#N/A,TRUE,"general"}</definedName>
    <definedName name="sfsd" hidden="1">{"via1",#N/A,TRUE,"general";"via2",#N/A,TRUE,"general";"via3",#N/A,TRUE,"general"}</definedName>
    <definedName name="sfsd_1" localSheetId="1" hidden="1">{"via1",#N/A,TRUE,"general";"via2",#N/A,TRUE,"general";"via3",#N/A,TRUE,"general"}</definedName>
    <definedName name="sfsd_1" localSheetId="2" hidden="1">{"via1",#N/A,TRUE,"general";"via2",#N/A,TRUE,"general";"via3",#N/A,TRUE,"general"}</definedName>
    <definedName name="sfsd_1" hidden="1">{"via1",#N/A,TRUE,"general";"via2",#N/A,TRUE,"general";"via3",#N/A,TRUE,"general"}</definedName>
    <definedName name="sfsdf" localSheetId="1" hidden="1">{"TAB1",#N/A,TRUE,"GENERAL";"TAB2",#N/A,TRUE,"GENERAL";"TAB3",#N/A,TRUE,"GENERAL";"TAB4",#N/A,TRUE,"GENERAL";"TAB5",#N/A,TRUE,"GENERAL"}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_1" localSheetId="1" hidden="1">{"TAB1",#N/A,TRUE,"GENERAL";"TAB2",#N/A,TRUE,"GENERAL";"TAB3",#N/A,TRUE,"GENERAL";"TAB4",#N/A,TRUE,"GENERAL";"TAB5",#N/A,TRUE,"GENERAL"}</definedName>
    <definedName name="sfsdf_1" localSheetId="2" hidden="1">{"TAB1",#N/A,TRUE,"GENERAL";"TAB2",#N/A,TRUE,"GENERAL";"TAB3",#N/A,TRUE,"GENERAL";"TAB4",#N/A,TRUE,"GENERAL";"TAB5",#N/A,TRUE,"GENERAL"}</definedName>
    <definedName name="sfsdf_1" hidden="1">{"TAB1",#N/A,TRUE,"GENERAL";"TAB2",#N/A,TRUE,"GENERAL";"TAB3",#N/A,TRUE,"GENERAL";"TAB4",#N/A,TRUE,"GENERAL";"TAB5",#N/A,TRUE,"GENERAL"}</definedName>
    <definedName name="sfsdferg" localSheetId="1"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erg_1" localSheetId="1" hidden="1">{"TAB1",#N/A,TRUE,"GENERAL";"TAB2",#N/A,TRUE,"GENERAL";"TAB3",#N/A,TRUE,"GENERAL";"TAB4",#N/A,TRUE,"GENERAL";"TAB5",#N/A,TRUE,"GENERAL"}</definedName>
    <definedName name="sfsdferg_1" localSheetId="2" hidden="1">{"TAB1",#N/A,TRUE,"GENERAL";"TAB2",#N/A,TRUE,"GENERAL";"TAB3",#N/A,TRUE,"GENERAL";"TAB4",#N/A,TRUE,"GENERAL";"TAB5",#N/A,TRUE,"GENERAL"}</definedName>
    <definedName name="sfsdferg_1" hidden="1">{"TAB1",#N/A,TRUE,"GENERAL";"TAB2",#N/A,TRUE,"GENERAL";"TAB3",#N/A,TRUE,"GENERAL";"TAB4",#N/A,TRUE,"GENERAL";"TAB5",#N/A,TRUE,"GENERAL"}</definedName>
    <definedName name="sfsdfs" localSheetId="1"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fsdfs_1" localSheetId="1" hidden="1">{"TAB1",#N/A,TRUE,"GENERAL";"TAB2",#N/A,TRUE,"GENERAL";"TAB3",#N/A,TRUE,"GENERAL";"TAB4",#N/A,TRUE,"GENERAL";"TAB5",#N/A,TRUE,"GENERAL"}</definedName>
    <definedName name="sfsdfs_1" localSheetId="2" hidden="1">{"TAB1",#N/A,TRUE,"GENERAL";"TAB2",#N/A,TRUE,"GENERAL";"TAB3",#N/A,TRUE,"GENERAL";"TAB4",#N/A,TRUE,"GENERAL";"TAB5",#N/A,TRUE,"GENERAL"}</definedName>
    <definedName name="sfsdfs_1" hidden="1">{"TAB1",#N/A,TRUE,"GENERAL";"TAB2",#N/A,TRUE,"GENERAL";"TAB3",#N/A,TRUE,"GENERAL";"TAB4",#N/A,TRUE,"GENERAL";"TAB5",#N/A,TRUE,"GENERAL"}</definedName>
    <definedName name="Sg" localSheetId="1">#REF!</definedName>
    <definedName name="Sg" localSheetId="2">#REF!</definedName>
    <definedName name="Sg">#REF!</definedName>
    <definedName name="Sh" localSheetId="1">#REF!</definedName>
    <definedName name="Sh" localSheetId="2">#REF!</definedName>
    <definedName name="Sh">#REF!</definedName>
    <definedName name="SHARED_FORMULA_0">#N/A</definedName>
    <definedName name="SHARED_FORMULA_1">#N/A</definedName>
    <definedName name="SHARED_FORMULA_21">#REF!</definedName>
    <definedName name="SHEE_INT" localSheetId="1">#REF!</definedName>
    <definedName name="SHEE_INT" localSheetId="2">#REF!</definedName>
    <definedName name="SHEE_INT">#REF!</definedName>
    <definedName name="SHEET" localSheetId="1">#REF!</definedName>
    <definedName name="SHEET" localSheetId="2">#REF!</definedName>
    <definedName name="SHEET">#REF!</definedName>
    <definedName name="SHEET_KP" localSheetId="1">#REF!</definedName>
    <definedName name="SHEET_KP" localSheetId="2">#REF!</definedName>
    <definedName name="SHEET_KP">#REF!</definedName>
    <definedName name="SHEET_MR" localSheetId="1">#REF!</definedName>
    <definedName name="SHEET_MR" localSheetId="2">#REF!</definedName>
    <definedName name="SHEET_MR">#REF!</definedName>
    <definedName name="SHEET1" localSheetId="1">#REF!</definedName>
    <definedName name="SHEET1" localSheetId="2">#REF!</definedName>
    <definedName name="SHEET1">#REF!</definedName>
    <definedName name="SHEET10" localSheetId="1">#REF!</definedName>
    <definedName name="SHEET10" localSheetId="2">#REF!</definedName>
    <definedName name="SHEET10">#REF!</definedName>
    <definedName name="SHEET11" localSheetId="1">#REF!</definedName>
    <definedName name="SHEET11" localSheetId="2">#REF!</definedName>
    <definedName name="SHEET11">#REF!</definedName>
    <definedName name="SHEET12" localSheetId="1">#REF!</definedName>
    <definedName name="SHEET12" localSheetId="2">#REF!</definedName>
    <definedName name="SHEET12">#REF!</definedName>
    <definedName name="SHEET13" localSheetId="1">#REF!</definedName>
    <definedName name="SHEET13" localSheetId="2">#REF!</definedName>
    <definedName name="SHEET13">#REF!</definedName>
    <definedName name="SHEET14" localSheetId="1">#REF!</definedName>
    <definedName name="SHEET14" localSheetId="2">#REF!</definedName>
    <definedName name="SHEET14">#REF!</definedName>
    <definedName name="SHEET15" localSheetId="1">#REF!</definedName>
    <definedName name="SHEET15" localSheetId="2">#REF!</definedName>
    <definedName name="SHEET15">#REF!</definedName>
    <definedName name="SHEET16" localSheetId="1">#REF!</definedName>
    <definedName name="SHEET16" localSheetId="2">#REF!</definedName>
    <definedName name="SHEET16">#REF!</definedName>
    <definedName name="SHEET17" localSheetId="1">#REF!</definedName>
    <definedName name="SHEET17" localSheetId="2">#REF!</definedName>
    <definedName name="SHEET17">#REF!</definedName>
    <definedName name="SHEET18" localSheetId="1">#REF!</definedName>
    <definedName name="SHEET18" localSheetId="2">#REF!</definedName>
    <definedName name="SHEET18">#REF!</definedName>
    <definedName name="SHEET19" localSheetId="1">#REF!</definedName>
    <definedName name="SHEET19" localSheetId="2">#REF!</definedName>
    <definedName name="SHEET19">#REF!</definedName>
    <definedName name="SHEET2" localSheetId="1">#REF!</definedName>
    <definedName name="SHEET2" localSheetId="2">#REF!</definedName>
    <definedName name="SHEET2">#REF!</definedName>
    <definedName name="SHEET20" localSheetId="1">#REF!</definedName>
    <definedName name="SHEET20" localSheetId="2">#REF!</definedName>
    <definedName name="SHEET20">#REF!</definedName>
    <definedName name="SHEET21" localSheetId="1">#REF!</definedName>
    <definedName name="SHEET21" localSheetId="2">#REF!</definedName>
    <definedName name="SHEET21">#REF!</definedName>
    <definedName name="SHEET22" localSheetId="1">#REF!</definedName>
    <definedName name="SHEET22" localSheetId="2">#REF!</definedName>
    <definedName name="SHEET22">#REF!</definedName>
    <definedName name="SHEET23" localSheetId="1">#REF!</definedName>
    <definedName name="SHEET23" localSheetId="2">#REF!</definedName>
    <definedName name="SHEET23">#REF!</definedName>
    <definedName name="SHEET24" localSheetId="1">#REF!</definedName>
    <definedName name="SHEET24" localSheetId="2">#REF!</definedName>
    <definedName name="SHEET24">#REF!</definedName>
    <definedName name="SHEET25" localSheetId="1">#REF!</definedName>
    <definedName name="SHEET25" localSheetId="2">#REF!</definedName>
    <definedName name="SHEET25">#REF!</definedName>
    <definedName name="SHEET26" localSheetId="1">#REF!</definedName>
    <definedName name="SHEET26" localSheetId="2">#REF!</definedName>
    <definedName name="SHEET26">#REF!</definedName>
    <definedName name="SHEET3" localSheetId="1">#REF!</definedName>
    <definedName name="SHEET3" localSheetId="2">#REF!</definedName>
    <definedName name="SHEET3">#REF!</definedName>
    <definedName name="SHEET4" localSheetId="1">#REF!</definedName>
    <definedName name="SHEET4" localSheetId="2">#REF!</definedName>
    <definedName name="SHEET4">#REF!</definedName>
    <definedName name="SHEET5" localSheetId="1">#REF!</definedName>
    <definedName name="SHEET5" localSheetId="2">#REF!</definedName>
    <definedName name="SHEET5">#REF!</definedName>
    <definedName name="SHEET6" localSheetId="1">#REF!</definedName>
    <definedName name="SHEET6" localSheetId="2">#REF!</definedName>
    <definedName name="SHEET6">#REF!</definedName>
    <definedName name="SHEET7" localSheetId="1">#REF!</definedName>
    <definedName name="SHEET7" localSheetId="2">#REF!</definedName>
    <definedName name="SHEET7">#REF!</definedName>
    <definedName name="SHEET8" localSheetId="1">#REF!</definedName>
    <definedName name="SHEET8" localSheetId="2">#REF!</definedName>
    <definedName name="SHEET8">#REF!</definedName>
    <definedName name="SHEET9" localSheetId="1">#REF!</definedName>
    <definedName name="SHEET9" localSheetId="2">#REF!</definedName>
    <definedName name="SHEET9">#REF!</definedName>
    <definedName name="SI">#N/A</definedName>
    <definedName name="SIFON_180_2" localSheetId="1">#REF!</definedName>
    <definedName name="SIFON_180_2" localSheetId="2">#REF!</definedName>
    <definedName name="SIFON_180_2">#REF!</definedName>
    <definedName name="SIFON_DE_PISO" localSheetId="1">#REF!</definedName>
    <definedName name="SIFON_DE_PISO" localSheetId="2">#REF!</definedName>
    <definedName name="SIFON_DE_PISO">#REF!</definedName>
    <definedName name="SIKA" localSheetId="1">#REF!</definedName>
    <definedName name="SIKA" localSheetId="2">#REF!</definedName>
    <definedName name="SIKA">#REF!</definedName>
    <definedName name="sika1" localSheetId="1">#REF!</definedName>
    <definedName name="sika1" localSheetId="2">#REF!</definedName>
    <definedName name="sika1">#REF!</definedName>
    <definedName name="SIKADUR" localSheetId="1">#REF!</definedName>
    <definedName name="SIKADUR" localSheetId="2">#REF!</definedName>
    <definedName name="SIKADUR">#REF!</definedName>
    <definedName name="SILICONA" localSheetId="1">#REF!</definedName>
    <definedName name="SILICONA" localSheetId="2">#REF!</definedName>
    <definedName name="SILICONA">#REF!</definedName>
    <definedName name="silla_y_250x110" localSheetId="1">#REF!</definedName>
    <definedName name="silla_y_250x110" localSheetId="2">#REF!</definedName>
    <definedName name="silla_y_250x110">#REF!</definedName>
    <definedName name="SILLA_Y_ESTRUCTURADA_10__X__6" localSheetId="1">#REF!</definedName>
    <definedName name="SILLA_Y_ESTRUCTURADA_10__X__6" localSheetId="2">#REF!</definedName>
    <definedName name="SILLA_Y_ESTRUCTURADA_10__X__6">#REF!</definedName>
    <definedName name="SILLA_Y_ESTRUCTURADA_10__X_8" localSheetId="1">#REF!</definedName>
    <definedName name="SILLA_Y_ESTRUCTURADA_10__X_8" localSheetId="2">#REF!</definedName>
    <definedName name="SILLA_Y_ESTRUCTURADA_10__X_8">#REF!</definedName>
    <definedName name="SILLA_Y_ESTRUCTURADA_12__X__6" localSheetId="1">#REF!</definedName>
    <definedName name="SILLA_Y_ESTRUCTURADA_12__X__6" localSheetId="2">#REF!</definedName>
    <definedName name="SILLA_Y_ESTRUCTURADA_12__X__6">#REF!</definedName>
    <definedName name="SILLA_Y_ESTRUCTURADA_8__X_6" localSheetId="1">#REF!</definedName>
    <definedName name="SILLA_Y_ESTRUCTURADA_8__X_6" localSheetId="2">#REF!</definedName>
    <definedName name="SILLA_Y_ESTRUCTURADA_8__X_6">#REF!</definedName>
    <definedName name="SILLA_Y_PVC_10__X_6" localSheetId="1">#REF!</definedName>
    <definedName name="SILLA_Y_PVC_10__X_6" localSheetId="2">#REF!</definedName>
    <definedName name="SILLA_Y_PVC_10__X_6">#REF!</definedName>
    <definedName name="SILLA_YEE_160x110" localSheetId="1">#REF!</definedName>
    <definedName name="SILLA_YEE_160x110" localSheetId="2">#REF!</definedName>
    <definedName name="SILLA_YEE_160x110">#REF!</definedName>
    <definedName name="SILLA_YEE_160x160" localSheetId="1">#REF!</definedName>
    <definedName name="SILLA_YEE_160x160" localSheetId="2">#REF!</definedName>
    <definedName name="SILLA_YEE_160x160">#REF!</definedName>
    <definedName name="Silla_yee_200___160_mm_Kit" localSheetId="1">#REF!</definedName>
    <definedName name="Silla_yee_200___160_mm_Kit" localSheetId="2">#REF!</definedName>
    <definedName name="Silla_yee_200___160_mm_Kit">#REF!</definedName>
    <definedName name="SILLA_YEE_200x110" localSheetId="1">#REF!</definedName>
    <definedName name="SILLA_YEE_200x110" localSheetId="2">#REF!</definedName>
    <definedName name="SILLA_YEE_200x110">#REF!</definedName>
    <definedName name="SILLA_YEE_200x160" localSheetId="1">#REF!</definedName>
    <definedName name="SILLA_YEE_200x160" localSheetId="2">#REF!</definedName>
    <definedName name="SILLA_YEE_200x160">#REF!</definedName>
    <definedName name="Silla_yee_24___160_mm_Kit" localSheetId="1">#REF!</definedName>
    <definedName name="Silla_yee_24___160_mm_Kit" localSheetId="2">#REF!</definedName>
    <definedName name="Silla_yee_24___160_mm_Kit">#REF!</definedName>
    <definedName name="SILLA_YEE_24x160" localSheetId="1">#REF!</definedName>
    <definedName name="SILLA_YEE_24x160" localSheetId="2">#REF!</definedName>
    <definedName name="SILLA_YEE_24x160">#REF!</definedName>
    <definedName name="Silla_yee_250___160_mm_Kit" localSheetId="1">#REF!</definedName>
    <definedName name="Silla_yee_250___160_mm_Kit" localSheetId="2">#REF!</definedName>
    <definedName name="Silla_yee_250___160_mm_Kit">#REF!</definedName>
    <definedName name="SILLA_YEE_250x110" localSheetId="1">#REF!</definedName>
    <definedName name="SILLA_YEE_250x110" localSheetId="2">#REF!</definedName>
    <definedName name="SILLA_YEE_250x110">#REF!</definedName>
    <definedName name="SILLA_YEE_250x160" localSheetId="1">#REF!</definedName>
    <definedName name="SILLA_YEE_250x160" localSheetId="2">#REF!</definedName>
    <definedName name="SILLA_YEE_250x160">#REF!</definedName>
    <definedName name="Silla_yee_27___160_mm_Kit" localSheetId="1">#REF!</definedName>
    <definedName name="Silla_yee_27___160_mm_Kit" localSheetId="2">#REF!</definedName>
    <definedName name="Silla_yee_27___160_mm_Kit">#REF!</definedName>
    <definedName name="SILLA_YEE_27x160" localSheetId="1">#REF!</definedName>
    <definedName name="SILLA_YEE_27x160" localSheetId="2">#REF!</definedName>
    <definedName name="SILLA_YEE_27x160">#REF!</definedName>
    <definedName name="Silla_yee_315___160_mm_Kit" localSheetId="1">#REF!</definedName>
    <definedName name="Silla_yee_315___160_mm_Kit" localSheetId="2">#REF!</definedName>
    <definedName name="Silla_yee_315___160_mm_Kit">#REF!</definedName>
    <definedName name="SILLA_YEE_315x110" localSheetId="1">#REF!</definedName>
    <definedName name="SILLA_YEE_315x110" localSheetId="2">#REF!</definedName>
    <definedName name="SILLA_YEE_315x110">#REF!</definedName>
    <definedName name="SILLA_YEE_315x160" localSheetId="1">#REF!</definedName>
    <definedName name="SILLA_YEE_315x160" localSheetId="2">#REF!</definedName>
    <definedName name="SILLA_YEE_315x160">#REF!</definedName>
    <definedName name="Silla_yee_355___160_mm_Kit" localSheetId="1">#REF!</definedName>
    <definedName name="Silla_yee_355___160_mm_Kit" localSheetId="2">#REF!</definedName>
    <definedName name="Silla_yee_355___160_mm_Kit">#REF!</definedName>
    <definedName name="SILLA_YEE_355x110" localSheetId="1">#REF!</definedName>
    <definedName name="SILLA_YEE_355x110" localSheetId="2">#REF!</definedName>
    <definedName name="SILLA_YEE_355x110">#REF!</definedName>
    <definedName name="SILLA_YEE_355x160" localSheetId="1">#REF!</definedName>
    <definedName name="SILLA_YEE_355x160" localSheetId="2">#REF!</definedName>
    <definedName name="SILLA_YEE_355x160">#REF!</definedName>
    <definedName name="Silla_yee_400___160_mm_Kit" localSheetId="1">#REF!</definedName>
    <definedName name="Silla_yee_400___160_mm_Kit" localSheetId="2">#REF!</definedName>
    <definedName name="Silla_yee_400___160_mm_Kit">#REF!</definedName>
    <definedName name="SILLA_YEE_400x160" localSheetId="1">#REF!</definedName>
    <definedName name="SILLA_YEE_400x160" localSheetId="2">#REF!</definedName>
    <definedName name="SILLA_YEE_400x160">#REF!</definedName>
    <definedName name="SILLA_YEE_450x160" localSheetId="1">#REF!</definedName>
    <definedName name="SILLA_YEE_450x160" localSheetId="2">#REF!</definedName>
    <definedName name="SILLA_YEE_450x160">#REF!</definedName>
    <definedName name="SILLAYE86" localSheetId="1">#REF!</definedName>
    <definedName name="SILLAYE86" localSheetId="2">#REF!</definedName>
    <definedName name="SILLAYE86">#REF!</definedName>
    <definedName name="Sin_nombre">#REF!</definedName>
    <definedName name="SINGOLO" localSheetId="1">#REF!</definedName>
    <definedName name="SINGOLO" localSheetId="2">#REF!</definedName>
    <definedName name="SINGOLO">#REF!</definedName>
    <definedName name="Sinnombre">#REF!</definedName>
    <definedName name="SISISIS">#N/A</definedName>
    <definedName name="sk">#REF!</definedName>
    <definedName name="SL" localSheetId="1">#REF!</definedName>
    <definedName name="SL" localSheetId="2">#REF!</definedName>
    <definedName name="SL">#REF!</definedName>
    <definedName name="SM" localSheetId="1">#REF!</definedName>
    <definedName name="SM" localSheetId="2">#REF!</definedName>
    <definedName name="SM">#REF!</definedName>
    <definedName name="SMA" localSheetId="1">#REF!</definedName>
    <definedName name="SMA" localSheetId="2">#REF!</definedName>
    <definedName name="SMA">#REF!</definedName>
    <definedName name="Smlv" localSheetId="1">#REF!</definedName>
    <definedName name="Smlv" localSheetId="2">#REF!</definedName>
    <definedName name="Smlv">#REF!</definedName>
    <definedName name="smlv01" localSheetId="1">#REF!</definedName>
    <definedName name="smlv01" localSheetId="2">#REF!</definedName>
    <definedName name="smlv01">#REF!</definedName>
    <definedName name="smlv2001" localSheetId="1">#REF!</definedName>
    <definedName name="smlv2001" localSheetId="2">#REF!</definedName>
    <definedName name="smlv2001">#REF!</definedName>
    <definedName name="SMML" localSheetId="1">#REF!</definedName>
    <definedName name="SMML" localSheetId="2">#REF!</definedName>
    <definedName name="SMML">#REF!</definedName>
    <definedName name="SN" localSheetId="1">#REF!</definedName>
    <definedName name="SN" localSheetId="2">#REF!</definedName>
    <definedName name="SN">#REF!</definedName>
    <definedName name="snw">#REF!</definedName>
    <definedName name="sñ">#REF!</definedName>
    <definedName name="so">#REF!</definedName>
    <definedName name="SOBRE2H" localSheetId="1">#REF!</definedName>
    <definedName name="SOBRE2H" localSheetId="2">#REF!</definedName>
    <definedName name="SOBRE2H">#REF!</definedName>
    <definedName name="sobrecimiento" localSheetId="1">#REF!</definedName>
    <definedName name="sobrecimiento" localSheetId="2">#REF!</definedName>
    <definedName name="sobrecimiento">#REF!</definedName>
    <definedName name="SOCIAL" localSheetId="1">#REF!</definedName>
    <definedName name="SOCIAL" localSheetId="2">#REF!</definedName>
    <definedName name="SOCIAL">#REF!</definedName>
    <definedName name="SOGA" localSheetId="1">#REF!</definedName>
    <definedName name="SOGA" localSheetId="2">#REF!</definedName>
    <definedName name="SOGA">#REF!</definedName>
    <definedName name="SOL">'[25]Base Datos'!$B$130</definedName>
    <definedName name="solado" localSheetId="1">#REF!</definedName>
    <definedName name="solado" localSheetId="2">#REF!</definedName>
    <definedName name="solado">#REF!</definedName>
    <definedName name="SOLD._4_" localSheetId="1">#REF!</definedName>
    <definedName name="SOLD._4_" localSheetId="2">#REF!</definedName>
    <definedName name="SOLD._4_">#REF!</definedName>
    <definedName name="SOLD._6_" localSheetId="1">#REF!</definedName>
    <definedName name="SOLD._6_" localSheetId="2">#REF!</definedName>
    <definedName name="SOLD._6_">#REF!</definedName>
    <definedName name="SOLD._8_" localSheetId="1">#REF!</definedName>
    <definedName name="SOLD._8_" localSheetId="2">#REF!</definedName>
    <definedName name="SOLD._8_">#REF!</definedName>
    <definedName name="SOLDA" localSheetId="1">#REF!</definedName>
    <definedName name="SOLDA" localSheetId="2">#REF!</definedName>
    <definedName name="SOLDA">#REF!</definedName>
    <definedName name="Soldador" localSheetId="1">#REF!</definedName>
    <definedName name="Soldador" localSheetId="2">#REF!</definedName>
    <definedName name="Soldador">#REF!</definedName>
    <definedName name="SOLDADURA" localSheetId="1">#REF!</definedName>
    <definedName name="SOLDADURA" localSheetId="2">#REF!</definedName>
    <definedName name="SOLDADURA">#REF!</definedName>
    <definedName name="SOLDADURA__6011X1_8" localSheetId="1">#REF!</definedName>
    <definedName name="SOLDADURA__6011X1_8" localSheetId="2">#REF!</definedName>
    <definedName name="SOLDADURA__6011X1_8">#REF!</definedName>
    <definedName name="soldadura_de_1_8_6013" localSheetId="1">#REF!</definedName>
    <definedName name="soldadura_de_1_8_6013" localSheetId="2">#REF!</definedName>
    <definedName name="soldadura_de_1_8_6013">#REF!</definedName>
    <definedName name="SOLDADURA_ELECTRICA__6011_x_1_8" localSheetId="1">#REF!</definedName>
    <definedName name="SOLDADURA_ELECTRICA__6011_x_1_8" localSheetId="2">#REF!</definedName>
    <definedName name="SOLDADURA_ELECTRICA__6011_x_1_8">#REF!</definedName>
    <definedName name="Soldadura_exotermica" localSheetId="1">#REF!</definedName>
    <definedName name="Soldadura_exotermica" localSheetId="2">#REF!</definedName>
    <definedName name="Soldadura_exotermica">#REF!</definedName>
    <definedName name="Soldadura_Exotermica_115_Gm" localSheetId="1">#REF!</definedName>
    <definedName name="Soldadura_Exotermica_115_Gm" localSheetId="2">#REF!</definedName>
    <definedName name="Soldadura_Exotermica_115_Gm">#REF!</definedName>
    <definedName name="SOLDADURA_EXOTERMICA_115_GR" localSheetId="1">#REF!</definedName>
    <definedName name="SOLDADURA_EXOTERMICA_115_GR" localSheetId="2">#REF!</definedName>
    <definedName name="SOLDADURA_EXOTERMICA_115_GR">#REF!</definedName>
    <definedName name="SOLDADURA_PVC" localSheetId="1">#REF!</definedName>
    <definedName name="SOLDADURA_PVC" localSheetId="2">#REF!</definedName>
    <definedName name="SOLDADURA_PVC">#REF!</definedName>
    <definedName name="SOLDADURA_PVC__1_4_GL." localSheetId="1">#REF!</definedName>
    <definedName name="SOLDADURA_PVC__1_4_GL." localSheetId="2">#REF!</definedName>
    <definedName name="SOLDADURA_PVC__1_4_GL.">#REF!</definedName>
    <definedName name="Soldadura_pvc_1_4" localSheetId="1">#REF!</definedName>
    <definedName name="Soldadura_pvc_1_4" localSheetId="2">#REF!</definedName>
    <definedName name="Soldadura_pvc_1_4">#REF!</definedName>
    <definedName name="soldadurapvc" localSheetId="1">#REF!</definedName>
    <definedName name="soldadurapvc" localSheetId="2">#REF!</definedName>
    <definedName name="soldadurapvc">#REF!</definedName>
    <definedName name="solver_adj"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solver_typ" hidden="1">3</definedName>
    <definedName name="solver_val" hidden="1">23</definedName>
    <definedName name="soporte">[31]MATERIALES!#REF!</definedName>
    <definedName name="soporteguia">[31]MATERIALES!#REF!</definedName>
    <definedName name="sr">#REF!</definedName>
    <definedName name="SR14A" localSheetId="1">#REF!</definedName>
    <definedName name="SR14A" localSheetId="2">#REF!</definedName>
    <definedName name="SR14A">#REF!</definedName>
    <definedName name="SR14B" localSheetId="1">#REF!</definedName>
    <definedName name="SR14B" localSheetId="2">#REF!</definedName>
    <definedName name="SR14B">#REF!</definedName>
    <definedName name="SR15A" localSheetId="1">#REF!</definedName>
    <definedName name="SR15A" localSheetId="2">#REF!</definedName>
    <definedName name="SR15A">#REF!</definedName>
    <definedName name="SR15B" localSheetId="1">#REF!</definedName>
    <definedName name="SR15B" localSheetId="2">#REF!</definedName>
    <definedName name="SR15B">#REF!</definedName>
    <definedName name="SR16B" localSheetId="1">#REF!</definedName>
    <definedName name="SR16B" localSheetId="2">#REF!</definedName>
    <definedName name="SR16B">#REF!</definedName>
    <definedName name="SR16C" localSheetId="1">#REF!</definedName>
    <definedName name="SR16C" localSheetId="2">#REF!</definedName>
    <definedName name="SR16C">#REF!</definedName>
    <definedName name="SR17A" localSheetId="1">#REF!</definedName>
    <definedName name="SR17A" localSheetId="2">#REF!</definedName>
    <definedName name="SR17A">#REF!</definedName>
    <definedName name="SR18A" localSheetId="1">#REF!</definedName>
    <definedName name="SR18A" localSheetId="2">#REF!</definedName>
    <definedName name="SR18A">#REF!</definedName>
    <definedName name="SR1A" localSheetId="1">#REF!</definedName>
    <definedName name="SR1A" localSheetId="2">#REF!</definedName>
    <definedName name="SR1A">#REF!</definedName>
    <definedName name="SR1B" localSheetId="1">#REF!</definedName>
    <definedName name="SR1B" localSheetId="2">#REF!</definedName>
    <definedName name="SR1B">#REF!</definedName>
    <definedName name="SR20A" localSheetId="1">#REF!</definedName>
    <definedName name="SR20A" localSheetId="2">#REF!</definedName>
    <definedName name="SR20A">#REF!</definedName>
    <definedName name="SR20B" localSheetId="1">#REF!</definedName>
    <definedName name="SR20B" localSheetId="2">#REF!</definedName>
    <definedName name="SR20B">#REF!</definedName>
    <definedName name="SRES">#REF!</definedName>
    <definedName name="srwrwr" localSheetId="1" hidden="1">{"TAB1",#N/A,TRUE,"GENERAL";"TAB2",#N/A,TRUE,"GENERAL";"TAB3",#N/A,TRUE,"GENERAL";"TAB4",#N/A,TRUE,"GENERAL";"TAB5",#N/A,TRUE,"GENERAL"}</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rwrwr_1" localSheetId="1" hidden="1">{"TAB1",#N/A,TRUE,"GENERAL";"TAB2",#N/A,TRUE,"GENERAL";"TAB3",#N/A,TRUE,"GENERAL";"TAB4",#N/A,TRUE,"GENERAL";"TAB5",#N/A,TRUE,"GENERAL"}</definedName>
    <definedName name="srwrwr_1" localSheetId="2" hidden="1">{"TAB1",#N/A,TRUE,"GENERAL";"TAB2",#N/A,TRUE,"GENERAL";"TAB3",#N/A,TRUE,"GENERAL";"TAB4",#N/A,TRUE,"GENERAL";"TAB5",#N/A,TRUE,"GENERAL"}</definedName>
    <definedName name="srwrwr_1" hidden="1">{"TAB1",#N/A,TRUE,"GENERAL";"TAB2",#N/A,TRUE,"GENERAL";"TAB3",#N/A,TRUE,"GENERAL";"TAB4",#N/A,TRUE,"GENERAL";"TAB5",#N/A,TRUE,"GENERAL"}</definedName>
    <definedName name="SS" localSheetId="1">#REF!</definedName>
    <definedName name="SS" localSheetId="2">#REF!</definedName>
    <definedName name="SS">#REF!</definedName>
    <definedName name="ss_1">NA()</definedName>
    <definedName name="ss_11">NA()</definedName>
    <definedName name="ss_12">NA()</definedName>
    <definedName name="ss_6">NA()</definedName>
    <definedName name="ss_7">NA()</definedName>
    <definedName name="ss_8">NA()</definedName>
    <definedName name="ss_9">NA()</definedName>
    <definedName name="SS_AVG_SIZE" localSheetId="1">#REF!</definedName>
    <definedName name="SS_AVG_SIZE" localSheetId="2">#REF!</definedName>
    <definedName name="SS_AVG_SIZE">#REF!</definedName>
    <definedName name="SS_WELDING" localSheetId="1">#REF!</definedName>
    <definedName name="SS_WELDING" localSheetId="2">#REF!</definedName>
    <definedName name="SS_WELDING">#REF!</definedName>
    <definedName name="ssa" localSheetId="1">#REF!</definedName>
    <definedName name="ssa" localSheetId="2">#REF!</definedName>
    <definedName name="ssa">#REF!</definedName>
    <definedName name="ssh" localSheetId="1">#REF!</definedName>
    <definedName name="ssh" localSheetId="2">#REF!</definedName>
    <definedName name="ssh">#REF!</definedName>
    <definedName name="SSS" localSheetId="1">#REF!</definedName>
    <definedName name="SSS" localSheetId="2">#REF!</definedName>
    <definedName name="sss">#REF!</definedName>
    <definedName name="sss_1">NA()</definedName>
    <definedName name="sss_11">NA()</definedName>
    <definedName name="sss_12">NA()</definedName>
    <definedName name="sss_6">NA()</definedName>
    <definedName name="sss_7">NA()</definedName>
    <definedName name="sss_8">NA()</definedName>
    <definedName name="sss_9">NA()</definedName>
    <definedName name="SSSS">#N/A</definedName>
    <definedName name="ssss_1">NA()</definedName>
    <definedName name="ssss_11">NA()</definedName>
    <definedName name="ssss_12">NA()</definedName>
    <definedName name="ssss_6">NA()</definedName>
    <definedName name="ssss_7">NA()</definedName>
    <definedName name="ssss_8">NA()</definedName>
    <definedName name="ssss_9">NA()</definedName>
    <definedName name="sssss7" localSheetId="1" hidden="1">{"via1",#N/A,TRUE,"general";"via2",#N/A,TRUE,"general";"via3",#N/A,TRUE,"general"}</definedName>
    <definedName name="sssss7" localSheetId="2" hidden="1">{"via1",#N/A,TRUE,"general";"via2",#N/A,TRUE,"general";"via3",#N/A,TRUE,"general"}</definedName>
    <definedName name="sssss7" hidden="1">{"via1",#N/A,TRUE,"general";"via2",#N/A,TRUE,"general";"via3",#N/A,TRUE,"general"}</definedName>
    <definedName name="sssss7_1" localSheetId="1" hidden="1">{"via1",#N/A,TRUE,"general";"via2",#N/A,TRUE,"general";"via3",#N/A,TRUE,"general"}</definedName>
    <definedName name="sssss7_1" localSheetId="2" hidden="1">{"via1",#N/A,TRUE,"general";"via2",#N/A,TRUE,"general";"via3",#N/A,TRUE,"general"}</definedName>
    <definedName name="sssss7_1" hidden="1">{"via1",#N/A,TRUE,"general";"via2",#N/A,TRUE,"general";"via3",#N/A,TRUE,"general"}</definedName>
    <definedName name="sssssa" localSheetId="1" hidden="1">{"TAB1",#N/A,TRUE,"GENERAL";"TAB2",#N/A,TRUE,"GENERAL";"TAB3",#N/A,TRUE,"GENERAL";"TAB4",#N/A,TRUE,"GENERAL";"TAB5",#N/A,TRUE,"GENERAL"}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a_1" localSheetId="1" hidden="1">{"TAB1",#N/A,TRUE,"GENERAL";"TAB2",#N/A,TRUE,"GENERAL";"TAB3",#N/A,TRUE,"GENERAL";"TAB4",#N/A,TRUE,"GENERAL";"TAB5",#N/A,TRUE,"GENERAL"}</definedName>
    <definedName name="sssssa_1" localSheetId="2" hidden="1">{"TAB1",#N/A,TRUE,"GENERAL";"TAB2",#N/A,TRUE,"GENERAL";"TAB3",#N/A,TRUE,"GENERAL";"TAB4",#N/A,TRUE,"GENERAL";"TAB5",#N/A,TRUE,"GENERAL"}</definedName>
    <definedName name="sssssa_1" hidden="1">{"TAB1",#N/A,TRUE,"GENERAL";"TAB2",#N/A,TRUE,"GENERAL";"TAB3",#N/A,TRUE,"GENERAL";"TAB4",#N/A,TRUE,"GENERAL";"TAB5",#N/A,TRUE,"GENERAL"}</definedName>
    <definedName name="SSSSSSSSSSSSSSSSSSSSSSSSSSSSSSSSSSSSSSSSSSSSSSSSSSSSSSSSSSSSSSSSSSSSSSSSSSSSSSSSSSSSSSSSSSSSSSSSSSSSSSSSSSSSSSSSSSSSSSSSSSSSSSSSSSSSSSSSSSSSSSSSSSSSSSSSSSSSSSSSSSSSSSSSSSSSSSSSSSSSSSSSSSSSSSSSSSSSSSSSSSSSSSSSSSSSSSSSSSSSSSSSSSSSSSSSSSSSSSSSSSSSSSSSSSSSSSS">#REF!</definedName>
    <definedName name="sssssy" localSheetId="1" hidden="1">{"via1",#N/A,TRUE,"general";"via2",#N/A,TRUE,"general";"via3",#N/A,TRUE,"general"}</definedName>
    <definedName name="sssssy" localSheetId="2" hidden="1">{"via1",#N/A,TRUE,"general";"via2",#N/A,TRUE,"general";"via3",#N/A,TRUE,"general"}</definedName>
    <definedName name="sssssy" hidden="1">{"via1",#N/A,TRUE,"general";"via2",#N/A,TRUE,"general";"via3",#N/A,TRUE,"general"}</definedName>
    <definedName name="sssssy_1" localSheetId="1" hidden="1">{"via1",#N/A,TRUE,"general";"via2",#N/A,TRUE,"general";"via3",#N/A,TRUE,"general"}</definedName>
    <definedName name="sssssy_1" localSheetId="2" hidden="1">{"via1",#N/A,TRUE,"general";"via2",#N/A,TRUE,"general";"via3",#N/A,TRUE,"general"}</definedName>
    <definedName name="sssssy_1" hidden="1">{"via1",#N/A,TRUE,"general";"via2",#N/A,TRUE,"general";"via3",#N/A,TRUE,"general"}</definedName>
    <definedName name="St" localSheetId="1">#REF!</definedName>
    <definedName name="St" localSheetId="2">#REF!</definedName>
    <definedName name="St">#REF!</definedName>
    <definedName name="ST_BLDG" localSheetId="1">#REF!</definedName>
    <definedName name="ST_BLDG" localSheetId="2">#REF!</definedName>
    <definedName name="ST_BLDG">#REF!</definedName>
    <definedName name="ST_CW" localSheetId="1">#REF!</definedName>
    <definedName name="ST_CW" localSheetId="2">#REF!</definedName>
    <definedName name="ST_CW">#REF!</definedName>
    <definedName name="STALO1" localSheetId="1">#REF!</definedName>
    <definedName name="STALO1" localSheetId="2">#REF!</definedName>
    <definedName name="STALO1">#REF!</definedName>
    <definedName name="STAMPA" localSheetId="1">#REF!</definedName>
    <definedName name="STAMPA" localSheetId="2">#REF!</definedName>
    <definedName name="STAMPA">#REF!</definedName>
    <definedName name="STANU" localSheetId="1">#REF!</definedName>
    <definedName name="STANU" localSheetId="2">#REF!</definedName>
    <definedName name="STANU">#REF!</definedName>
    <definedName name="START" localSheetId="1">#REF!</definedName>
    <definedName name="START" localSheetId="2">#REF!</definedName>
    <definedName name="START">#REF!</definedName>
    <definedName name="START1" localSheetId="1">#REF!</definedName>
    <definedName name="START1" localSheetId="2">#REF!</definedName>
    <definedName name="START1">#REF!</definedName>
    <definedName name="STENU" localSheetId="1">#REF!</definedName>
    <definedName name="STENU" localSheetId="2">#REF!</definedName>
    <definedName name="STENU">#REF!</definedName>
    <definedName name="Stock" localSheetId="1">#REF!</definedName>
    <definedName name="Stock" localSheetId="2">#REF!</definedName>
    <definedName name="Stock">#REF!</definedName>
    <definedName name="STONU" localSheetId="1">#REF!</definedName>
    <definedName name="STONU" localSheetId="2">#REF!</definedName>
    <definedName name="STONU">#REF!</definedName>
    <definedName name="STRESS_RELIEVIN" localSheetId="1">#REF!</definedName>
    <definedName name="STRESS_RELIEVIN" localSheetId="2">#REF!</definedName>
    <definedName name="STRESS_RELIEVIN">#REF!</definedName>
    <definedName name="STRUD">#REF!</definedName>
    <definedName name="STSUMM" localSheetId="1">#REF!</definedName>
    <definedName name="STSUMM" localSheetId="2">#REF!</definedName>
    <definedName name="STSUMM">#REF!</definedName>
    <definedName name="stt" localSheetId="1" hidden="1">{"via1",#N/A,TRUE,"general";"via2",#N/A,TRUE,"general";"via3",#N/A,TRUE,"general"}</definedName>
    <definedName name="stt" localSheetId="2" hidden="1">{"via1",#N/A,TRUE,"general";"via2",#N/A,TRUE,"general";"via3",#N/A,TRUE,"general"}</definedName>
    <definedName name="stt" hidden="1">{"via1",#N/A,TRUE,"general";"via2",#N/A,TRUE,"general";"via3",#N/A,TRUE,"general"}</definedName>
    <definedName name="stt_1" localSheetId="1" hidden="1">{"via1",#N/A,TRUE,"general";"via2",#N/A,TRUE,"general";"via3",#N/A,TRUE,"general"}</definedName>
    <definedName name="stt_1" localSheetId="2" hidden="1">{"via1",#N/A,TRUE,"general";"via2",#N/A,TRUE,"general";"via3",#N/A,TRUE,"general"}</definedName>
    <definedName name="stt_1" hidden="1">{"via1",#N/A,TRUE,"general";"via2",#N/A,TRUE,"general";"via3",#N/A,TRUE,"general"}</definedName>
    <definedName name="Stub" hidden="1">#REF!</definedName>
    <definedName name="Stub_Header1" hidden="1">#REF!</definedName>
    <definedName name="Stub_Header2" hidden="1">#REF!</definedName>
    <definedName name="Stub_Header3" hidden="1">#REF!</definedName>
    <definedName name="SUB14A" localSheetId="1">#REF!</definedName>
    <definedName name="SUB14A" localSheetId="2">#REF!</definedName>
    <definedName name="SUB14A">#REF!</definedName>
    <definedName name="SUB14B" localSheetId="1">#REF!</definedName>
    <definedName name="SUB14B" localSheetId="2">#REF!</definedName>
    <definedName name="SUB14B">#REF!</definedName>
    <definedName name="SUB15A" localSheetId="1">#REF!</definedName>
    <definedName name="SUB15A" localSheetId="2">#REF!</definedName>
    <definedName name="SUB15A">#REF!</definedName>
    <definedName name="SUB15B" localSheetId="1">#REF!</definedName>
    <definedName name="SUB15B" localSheetId="2">#REF!</definedName>
    <definedName name="SUB15B">#REF!</definedName>
    <definedName name="SUB16B" localSheetId="1">#REF!</definedName>
    <definedName name="SUB16B" localSheetId="2">#REF!</definedName>
    <definedName name="SUB16B">#REF!</definedName>
    <definedName name="SUB16C" localSheetId="1">#REF!</definedName>
    <definedName name="SUB16C" localSheetId="2">#REF!</definedName>
    <definedName name="SUB16C">#REF!</definedName>
    <definedName name="SUB17A" localSheetId="1">#REF!</definedName>
    <definedName name="SUB17A" localSheetId="2">#REF!</definedName>
    <definedName name="SUB17A">#REF!</definedName>
    <definedName name="SUB18A" localSheetId="1">#REF!</definedName>
    <definedName name="SUB18A" localSheetId="2">#REF!</definedName>
    <definedName name="SUB18A">#REF!</definedName>
    <definedName name="SUB18AA" localSheetId="1">#REF!</definedName>
    <definedName name="SUB18AA" localSheetId="2">#REF!</definedName>
    <definedName name="SUB18AA">#REF!</definedName>
    <definedName name="SUB1A" localSheetId="1">#REF!</definedName>
    <definedName name="SUB1A" localSheetId="2">#REF!</definedName>
    <definedName name="SUB1A">#REF!</definedName>
    <definedName name="SUB1B" localSheetId="1">#REF!</definedName>
    <definedName name="SUB1B" localSheetId="2">#REF!</definedName>
    <definedName name="SUB1B">#REF!</definedName>
    <definedName name="SUB20A" localSheetId="1">#REF!</definedName>
    <definedName name="SUB20A" localSheetId="2">#REF!</definedName>
    <definedName name="SUB20A">#REF!</definedName>
    <definedName name="SUB20B" localSheetId="1">#REF!</definedName>
    <definedName name="SUB20B" localSheetId="2">#REF!</definedName>
    <definedName name="SUB20B">#REF!</definedName>
    <definedName name="SUBESTACION">#REF!</definedName>
    <definedName name="Subsidio_de_transporte">[83]Salarios!$B$8</definedName>
    <definedName name="SUBSUELO" localSheetId="1">#REF!</definedName>
    <definedName name="SUBSUELO" localSheetId="2">#REF!</definedName>
    <definedName name="SUBSUELO">#REF!</definedName>
    <definedName name="Subtotal" localSheetId="1">#REF!</definedName>
    <definedName name="Subtotal" localSheetId="2">#REF!</definedName>
    <definedName name="Subtotal">#REF!</definedName>
    <definedName name="SUBTOTALMAT">'[66]2,2,6,1 Pilotes 0,30'!$I$19</definedName>
    <definedName name="SUELDO" localSheetId="1">#REF!</definedName>
    <definedName name="SUELDO" localSheetId="2">#REF!</definedName>
    <definedName name="SUELDO">#REF!</definedName>
    <definedName name="Suelo_artificial_compuesto" localSheetId="1">#REF!</definedName>
    <definedName name="Suelo_artificial_compuesto" localSheetId="2">#REF!</definedName>
    <definedName name="Suelo_artificial_compuesto">#REF!</definedName>
    <definedName name="suma" localSheetId="1">#REF!</definedName>
    <definedName name="suma" localSheetId="2">#REF!</definedName>
    <definedName name="suma">#REF!</definedName>
    <definedName name="SUMINISTRO">#REF!</definedName>
    <definedName name="sumiventana">#REF!</definedName>
    <definedName name="sumiventana1">#REF!</definedName>
    <definedName name="Summary" localSheetId="1">#REF!</definedName>
    <definedName name="Summary" localSheetId="2">#REF!</definedName>
    <definedName name="Summary">#REF!</definedName>
    <definedName name="SUP_ART" localSheetId="1">#REF!</definedName>
    <definedName name="SUP_ART" localSheetId="2">#REF!</definedName>
    <definedName name="SUP_ART">#REF!</definedName>
    <definedName name="SUP_VEX" localSheetId="1">#REF!</definedName>
    <definedName name="SUP_VEX" localSheetId="2">#REF!</definedName>
    <definedName name="SUP_VEX">#REF!</definedName>
    <definedName name="SUP_VPR" localSheetId="1">#REF!</definedName>
    <definedName name="SUP_VPR" localSheetId="2">#REF!</definedName>
    <definedName name="SUP_VPR">#REF!</definedName>
    <definedName name="SUP_VPR_GEC" localSheetId="1">#REF!</definedName>
    <definedName name="SUP_VPR_GEC" localSheetId="2">#REF!</definedName>
    <definedName name="SUP_VPR_GEC">#REF!</definedName>
    <definedName name="SUP_VPR_GMM" localSheetId="1">#REF!</definedName>
    <definedName name="SUP_VPR_GMM" localSheetId="2">#REF!</definedName>
    <definedName name="SUP_VPR_GMM">#REF!</definedName>
    <definedName name="SUP_VPR_GRC" localSheetId="1">#REF!</definedName>
    <definedName name="SUP_VPR_GRC" localSheetId="2">#REF!</definedName>
    <definedName name="SUP_VPR_GRC">#REF!</definedName>
    <definedName name="SUP_VPR_GRM" localSheetId="1">#REF!</definedName>
    <definedName name="SUP_VPR_GRM" localSheetId="2">#REF!</definedName>
    <definedName name="SUP_VPR_GRM">#REF!</definedName>
    <definedName name="SUP_VPR_GRN" localSheetId="1">#REF!</definedName>
    <definedName name="SUP_VPR_GRN" localSheetId="2">#REF!</definedName>
    <definedName name="SUP_VPR_GRN">#REF!</definedName>
    <definedName name="SUP_VPR_GRS" localSheetId="1">#REF!</definedName>
    <definedName name="SUP_VPR_GRS" localSheetId="2">#REF!</definedName>
    <definedName name="SUP_VPR_GRS">#REF!</definedName>
    <definedName name="SUP_VPR_GTP" localSheetId="1">#REF!</definedName>
    <definedName name="SUP_VPR_GTP" localSheetId="2">#REF!</definedName>
    <definedName name="SUP_VPR_GTP">#REF!</definedName>
    <definedName name="SUP_VPR_NA" localSheetId="1">#REF!</definedName>
    <definedName name="SUP_VPR_NA" localSheetId="2">#REF!</definedName>
    <definedName name="SUP_VPR_NA">#REF!</definedName>
    <definedName name="SUPER" localSheetId="1">#REF!</definedName>
    <definedName name="SUPER" localSheetId="2">#REF!</definedName>
    <definedName name="SUPER">#REF!</definedName>
    <definedName name="SUPERCEL" localSheetId="1">#REF!</definedName>
    <definedName name="SUPERCEL" localSheetId="2">#REF!</definedName>
    <definedName name="SUPERCEL">#REF!</definedName>
    <definedName name="SUPERFICIE" localSheetId="1">#REF!</definedName>
    <definedName name="SUPERFICIE" localSheetId="2">#REF!</definedName>
    <definedName name="SUPERFICIE">#REF!</definedName>
    <definedName name="Supervía" localSheetId="1" hidden="1">{#N/A,#N/A,TRUE,"0001";#N/A,#N/A,TRUE,"0002";#N/A,#N/A,TRUE,"0003";#N/A,#N/A,TRUE,"0004";#N/A,#N/A,TRUE,"0005";#N/A,#N/A,TRUE,"0006";#N/A,#N/A,TRUE,"0007";#N/A,#N/A,TRUE,"0008";#N/A,#N/A,TRUE,"0009";#N/A,#N/A,TRUE,"0010"}</definedName>
    <definedName name="Supervía" localSheetId="2" hidden="1">{#N/A,#N/A,TRUE,"0001";#N/A,#N/A,TRUE,"0002";#N/A,#N/A,TRUE,"0003";#N/A,#N/A,TRUE,"0004";#N/A,#N/A,TRUE,"0005";#N/A,#N/A,TRUE,"0006";#N/A,#N/A,TRUE,"0007";#N/A,#N/A,TRUE,"0008";#N/A,#N/A,TRUE,"0009";#N/A,#N/A,TRUE,"0010"}</definedName>
    <definedName name="Supervía" hidden="1">{#N/A,#N/A,TRUE,"0001";#N/A,#N/A,TRUE,"0002";#N/A,#N/A,TRUE,"0003";#N/A,#N/A,TRUE,"0004";#N/A,#N/A,TRUE,"0005";#N/A,#N/A,TRUE,"0006";#N/A,#N/A,TRUE,"0007";#N/A,#N/A,TRUE,"0008";#N/A,#N/A,TRUE,"0009";#N/A,#N/A,TRUE,"0010"}</definedName>
    <definedName name="sw">#N/A</definedName>
    <definedName name="swsw" localSheetId="1" hidden="1">{"via1",#N/A,TRUE,"general";"via2",#N/A,TRUE,"general";"via3",#N/A,TRUE,"general"}</definedName>
    <definedName name="swsw" localSheetId="2" hidden="1">{"via1",#N/A,TRUE,"general";"via2",#N/A,TRUE,"general";"via3",#N/A,TRUE,"general"}</definedName>
    <definedName name="swsw" hidden="1">{"via1",#N/A,TRUE,"general";"via2",#N/A,TRUE,"general";"via3",#N/A,TRUE,"general"}</definedName>
    <definedName name="swsw_1" localSheetId="1" hidden="1">{"via1",#N/A,TRUE,"general";"via2",#N/A,TRUE,"general";"via3",#N/A,TRUE,"general"}</definedName>
    <definedName name="swsw_1" localSheetId="2" hidden="1">{"via1",#N/A,TRUE,"general";"via2",#N/A,TRUE,"general";"via3",#N/A,TRUE,"general"}</definedName>
    <definedName name="swsw_1" hidden="1">{"via1",#N/A,TRUE,"general";"via2",#N/A,TRUE,"general";"via3",#N/A,TRUE,"general"}</definedName>
    <definedName name="swsw3" localSheetId="1" hidden="1">{"TAB1",#N/A,TRUE,"GENERAL";"TAB2",#N/A,TRUE,"GENERAL";"TAB3",#N/A,TRUE,"GENERAL";"TAB4",#N/A,TRUE,"GENERAL";"TAB5",#N/A,TRUE,"GENERAL"}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swsw3_1" localSheetId="1" hidden="1">{"TAB1",#N/A,TRUE,"GENERAL";"TAB2",#N/A,TRUE,"GENERAL";"TAB3",#N/A,TRUE,"GENERAL";"TAB4",#N/A,TRUE,"GENERAL";"TAB5",#N/A,TRUE,"GENERAL"}</definedName>
    <definedName name="swsw3_1" localSheetId="2" hidden="1">{"TAB1",#N/A,TRUE,"GENERAL";"TAB2",#N/A,TRUE,"GENERAL";"TAB3",#N/A,TRUE,"GENERAL";"TAB4",#N/A,TRUE,"GENERAL";"TAB5",#N/A,TRUE,"GENERAL"}</definedName>
    <definedName name="swsw3_1" hidden="1">{"TAB1",#N/A,TRUE,"GENERAL";"TAB2",#N/A,TRUE,"GENERAL";"TAB3",#N/A,TRUE,"GENERAL";"TAB4",#N/A,TRUE,"GENERAL";"TAB5",#N/A,TRUE,"GENERAL"}</definedName>
    <definedName name="Swvu.TAB1." hidden="1">#REF!</definedName>
    <definedName name="Swvu.TAB2." hidden="1">#REF!</definedName>
    <definedName name="Swvu.TAB3." hidden="1">#REF!</definedName>
    <definedName name="Swvu.TAB4." hidden="1">#REF!</definedName>
    <definedName name="Swvu.TAB5." hidden="1">#REF!</definedName>
    <definedName name="t" localSheetId="1">[40]!absc</definedName>
    <definedName name="t" localSheetId="2">[40]!absc</definedName>
    <definedName name="t">#REF!</definedName>
    <definedName name="T.1" localSheetId="1">#REF!</definedName>
    <definedName name="T.1" localSheetId="2">#REF!</definedName>
    <definedName name="T.1">#REF!</definedName>
    <definedName name="T.1_POZ">[134]TUBERIA!$AB$10:$AB$84</definedName>
    <definedName name="T.10" localSheetId="1">#REF!</definedName>
    <definedName name="T.10" localSheetId="2">#REF!</definedName>
    <definedName name="T.10">#REF!</definedName>
    <definedName name="T.11" localSheetId="1">#REF!</definedName>
    <definedName name="T.11" localSheetId="2">#REF!</definedName>
    <definedName name="T.11">#REF!</definedName>
    <definedName name="T.12" localSheetId="1">#REF!</definedName>
    <definedName name="T.12" localSheetId="2">#REF!</definedName>
    <definedName name="T.12">#REF!</definedName>
    <definedName name="T.13" localSheetId="1">#REF!</definedName>
    <definedName name="T.13" localSheetId="2">#REF!</definedName>
    <definedName name="T.13">#REF!</definedName>
    <definedName name="T.14" localSheetId="1">#REF!</definedName>
    <definedName name="T.14" localSheetId="2">#REF!</definedName>
    <definedName name="T.14">#REF!</definedName>
    <definedName name="T.15" localSheetId="1">#REF!</definedName>
    <definedName name="T.15" localSheetId="2">#REF!</definedName>
    <definedName name="T.15">#REF!</definedName>
    <definedName name="T.16" localSheetId="1">#REF!</definedName>
    <definedName name="T.16" localSheetId="2">#REF!</definedName>
    <definedName name="T.16">#REF!</definedName>
    <definedName name="T.17" localSheetId="1">#REF!</definedName>
    <definedName name="T.17" localSheetId="2">#REF!</definedName>
    <definedName name="T.17">#REF!</definedName>
    <definedName name="T.2" localSheetId="1">#REF!</definedName>
    <definedName name="T.2" localSheetId="2">#REF!</definedName>
    <definedName name="T.2">#REF!</definedName>
    <definedName name="T.3" localSheetId="1">#REF!</definedName>
    <definedName name="T.3" localSheetId="2">#REF!</definedName>
    <definedName name="T.3">#REF!</definedName>
    <definedName name="T.4" localSheetId="1">#REF!</definedName>
    <definedName name="T.4" localSheetId="2">#REF!</definedName>
    <definedName name="T.4">#REF!</definedName>
    <definedName name="T.5" localSheetId="1">#REF!</definedName>
    <definedName name="T.5" localSheetId="2">#REF!</definedName>
    <definedName name="T.5">#REF!</definedName>
    <definedName name="T.6" localSheetId="1">#REF!</definedName>
    <definedName name="T.6" localSheetId="2">#REF!</definedName>
    <definedName name="T.6">#REF!</definedName>
    <definedName name="T.7" localSheetId="1">#REF!</definedName>
    <definedName name="T.7" localSheetId="2">#REF!</definedName>
    <definedName name="T.7">#REF!</definedName>
    <definedName name="T.8" localSheetId="1">#REF!</definedName>
    <definedName name="T.8" localSheetId="2">#REF!</definedName>
    <definedName name="T.8">#REF!</definedName>
    <definedName name="T.9" localSheetId="1">#REF!</definedName>
    <definedName name="T.9" localSheetId="2">#REF!</definedName>
    <definedName name="T.9">#REF!</definedName>
    <definedName name="T.VIA">'[36]factores A.N.'!$H$15:$H$306</definedName>
    <definedName name="T___2_.3_FC_2.2">#REF!</definedName>
    <definedName name="t_1" localSheetId="1">Scheduled_Payment+Extra_Payment</definedName>
    <definedName name="t_1" localSheetId="2">[0]!Scheduled_Payment+[0]!Extra_Payment</definedName>
    <definedName name="t_1">Scheduled_Payment+Extra_Payment</definedName>
    <definedName name="t1.pvc">#REF!</definedName>
    <definedName name="T1_">#REF!</definedName>
    <definedName name="T1__2_FC1_5">#REF!</definedName>
    <definedName name="T1__2_FC1_9">#REF!</definedName>
    <definedName name="T1__3__2_FC1_9">#REF!</definedName>
    <definedName name="T1_FC_1.5">#REF!</definedName>
    <definedName name="T1_FC_1.5__.2">#REF!</definedName>
    <definedName name="T1_FC_1.9">#REF!</definedName>
    <definedName name="T1_FC_1.9__.2">#REF!</definedName>
    <definedName name="T1_FC1_5">'[36]factores A.N.'!$H$8:$H$33</definedName>
    <definedName name="T1_FC1_9">'[36]factores A.N.'!$J$8:$J$33</definedName>
    <definedName name="T1_FC2.2">[135]FACTORES!$M$8:$M$23</definedName>
    <definedName name="T11SF15">#REF!</definedName>
    <definedName name="T11SF19">#REF!</definedName>
    <definedName name="T12SF15">#REF!</definedName>
    <definedName name="T12SF19">#REF!</definedName>
    <definedName name="T1RF15">#REF!</definedName>
    <definedName name="T1RF19">#REF!</definedName>
    <definedName name="T2.PVC">'[36]factores A.N.'!$P$8:$P$19</definedName>
    <definedName name="T2_">#REF!</definedName>
    <definedName name="T2_.3">#REF!</definedName>
    <definedName name="T2__2_FC1_5">#REF!</definedName>
    <definedName name="T2__3_FC1_9">#REF!</definedName>
    <definedName name="T2_FC_1.5__.3">#REF!</definedName>
    <definedName name="T2_FC_1.5__.3_.2">#REF!</definedName>
    <definedName name="T2_FC_1.9__.3">#REF!</definedName>
    <definedName name="T2_FC_1.9__.3_.2">#REF!</definedName>
    <definedName name="T2_FC1_5">'[36]factores A.N.'!$I$8:$I$33</definedName>
    <definedName name="T2_FC1_9">'[36]factores A.N.'!$K$8:$K$33</definedName>
    <definedName name="T2_POZ">#REF!</definedName>
    <definedName name="T2_POZO">[136]TUBERIA!#REF!</definedName>
    <definedName name="T2_RAS">#REF!</definedName>
    <definedName name="T21SF15">#REF!</definedName>
    <definedName name="T21SF19">#REF!</definedName>
    <definedName name="T22SF15">#REF!</definedName>
    <definedName name="T22SF19">#REF!</definedName>
    <definedName name="T2RF15">#REF!</definedName>
    <definedName name="T2RF19">#REF!</definedName>
    <definedName name="t5t5" localSheetId="1" hidden="1">{"TAB1",#N/A,TRUE,"GENERAL";"TAB2",#N/A,TRUE,"GENERAL";"TAB3",#N/A,TRUE,"GENERAL";"TAB4",#N/A,TRUE,"GENERAL";"TAB5",#N/A,TRUE,"GENERAL"}</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5t5_1" localSheetId="1" hidden="1">{"TAB1",#N/A,TRUE,"GENERAL";"TAB2",#N/A,TRUE,"GENERAL";"TAB3",#N/A,TRUE,"GENERAL";"TAB4",#N/A,TRUE,"GENERAL";"TAB5",#N/A,TRUE,"GENERAL"}</definedName>
    <definedName name="t5t5_1" localSheetId="2" hidden="1">{"TAB1",#N/A,TRUE,"GENERAL";"TAB2",#N/A,TRUE,"GENERAL";"TAB3",#N/A,TRUE,"GENERAL";"TAB4",#N/A,TRUE,"GENERAL";"TAB5",#N/A,TRUE,"GENERAL"}</definedName>
    <definedName name="t5t5_1" hidden="1">{"TAB1",#N/A,TRUE,"GENERAL";"TAB2",#N/A,TRUE,"GENERAL";"TAB3",#N/A,TRUE,"GENERAL";"TAB4",#N/A,TRUE,"GENERAL";"TAB5",#N/A,TRUE,"GENERAL"}</definedName>
    <definedName name="Ta" localSheetId="1">#REF!</definedName>
    <definedName name="Ta" localSheetId="2">#REF!</definedName>
    <definedName name="Ta">#REF!</definedName>
    <definedName name="TAB_FECHA" localSheetId="1">#REF!</definedName>
    <definedName name="TAB_FECHA" localSheetId="2">#REF!</definedName>
    <definedName name="TAB_FECHA">#REF!</definedName>
    <definedName name="TABLA" localSheetId="1">#REF!</definedName>
    <definedName name="TABLA" localSheetId="2">#REF!</definedName>
    <definedName name="TABLA">#REF!</definedName>
    <definedName name="TABLA__COMUN_L__2_50_m__A__0_25_m" localSheetId="1">#REF!</definedName>
    <definedName name="TABLA__COMUN_L__2_50_m__A__0_25_m" localSheetId="2">#REF!</definedName>
    <definedName name="TABLA__COMUN_L__2_50_m__A__0_25_m">#REF!</definedName>
    <definedName name="Tabla_comun_0_25_2_5_0_2" localSheetId="1">#REF!</definedName>
    <definedName name="Tabla_comun_0_25_2_5_0_2" localSheetId="2">#REF!</definedName>
    <definedName name="Tabla_comun_0_25_2_5_0_2">#REF!</definedName>
    <definedName name="TABLA_COMUN_25_x_260" localSheetId="1">#REF!</definedName>
    <definedName name="TABLA_COMUN_25_x_260" localSheetId="2">#REF!</definedName>
    <definedName name="TABLA_COMUN_25_x_260">#REF!</definedName>
    <definedName name="TABLA_DE_CARACOLI" localSheetId="1">#REF!</definedName>
    <definedName name="TABLA_DE_CARACOLI" localSheetId="2">#REF!</definedName>
    <definedName name="TABLA_DE_CARACOLI">#REF!</definedName>
    <definedName name="TABLA1" localSheetId="1">#REF!</definedName>
    <definedName name="TABLA1" localSheetId="2">#REF!</definedName>
    <definedName name="TABLA1">#REF!</definedName>
    <definedName name="tabla2" localSheetId="1">#REF!</definedName>
    <definedName name="tabla2" localSheetId="2">#REF!</definedName>
    <definedName name="tabla2">#REF!</definedName>
    <definedName name="TABLEKP" localSheetId="1">#REF!</definedName>
    <definedName name="TABLEKP" localSheetId="2">#REF!</definedName>
    <definedName name="TABLEKP">#REF!</definedName>
    <definedName name="TABLEPRI" localSheetId="1">#REF!</definedName>
    <definedName name="TABLEPRI" localSheetId="2">#REF!</definedName>
    <definedName name="TABLEPRI">#REF!</definedName>
    <definedName name="TABLERO_DC_60CMX60CMX25CM" localSheetId="1">#REF!</definedName>
    <definedName name="TABLERO_DC_60CMX60CMX25CM" localSheetId="2">#REF!</definedName>
    <definedName name="TABLERO_DC_60CMX60CMX25CM">#REF!</definedName>
    <definedName name="TABLERO_DE_60cm_X_60cm_X_25cm" localSheetId="1">#REF!</definedName>
    <definedName name="TABLERO_DE_60cm_X_60cm_X_25cm" localSheetId="2">#REF!</definedName>
    <definedName name="TABLERO_DE_60cm_X_60cm_X_25cm">#REF!</definedName>
    <definedName name="TABLERO_GENERAL_DE_DISTRIBUCION" localSheetId="1">#REF!</definedName>
    <definedName name="TABLERO_GENERAL_DE_DISTRIBUCION" localSheetId="2">#REF!</definedName>
    <definedName name="TABLERO_GENERAL_DE_DISTRIBUCION">#REF!</definedName>
    <definedName name="TABLETA_DE_CONCRETO" localSheetId="1">#REF!</definedName>
    <definedName name="TABLETA_DE_CONCRETO" localSheetId="2">#REF!</definedName>
    <definedName name="TABLETA_DE_CONCRETO">#REF!</definedName>
    <definedName name="TABLETA_DE_GRESS_20X30" localSheetId="1">#REF!</definedName>
    <definedName name="TABLETA_DE_GRESS_20X30" localSheetId="2">#REF!</definedName>
    <definedName name="TABLETA_DE_GRESS_20X30">#REF!</definedName>
    <definedName name="TABLETA_EN_GRESS_15X30" localSheetId="1">#REF!</definedName>
    <definedName name="TABLETA_EN_GRESS_15X30" localSheetId="2">#REF!</definedName>
    <definedName name="TABLETA_EN_GRESS_15X30">#REF!</definedName>
    <definedName name="tablilla" localSheetId="1">#REF!</definedName>
    <definedName name="tablilla" localSheetId="2">#REF!</definedName>
    <definedName name="tablilla">#REF!</definedName>
    <definedName name="tablillas">#REF!</definedName>
    <definedName name="TABLON" localSheetId="1">#REF!</definedName>
    <definedName name="TABLON" localSheetId="2">#REF!</definedName>
    <definedName name="TABLON">#REF!</definedName>
    <definedName name="Tablon_comun_0_25_2_5_0_4" localSheetId="1">#REF!</definedName>
    <definedName name="Tablon_comun_0_25_2_5_0_4" localSheetId="2">#REF!</definedName>
    <definedName name="Tablon_comun_0_25_2_5_0_4">#REF!</definedName>
    <definedName name="TABLONGRES" localSheetId="1">#REF!</definedName>
    <definedName name="TABLONGRES" localSheetId="2">#REF!</definedName>
    <definedName name="TABLONGRES">#REF!</definedName>
    <definedName name="TAC">#REF!</definedName>
    <definedName name="Tachas_refelctivas" localSheetId="1">#REF!</definedName>
    <definedName name="Tachas_refelctivas" localSheetId="2">#REF!</definedName>
    <definedName name="Tachas_refelctivas">#REF!</definedName>
    <definedName name="TAMAÑO">#REF!</definedName>
    <definedName name="Tambores" localSheetId="1">#REF!</definedName>
    <definedName name="Tambores" localSheetId="2">#REF!</definedName>
    <definedName name="Tambores">#REF!</definedName>
    <definedName name="TANQUE_ABASTECIMIENTO_2000_LTS" localSheetId="1">#REF!</definedName>
    <definedName name="TANQUE_ABASTECIMIENTO_2000_LTS" localSheetId="2">#REF!</definedName>
    <definedName name="TANQUE_ABASTECIMIENTO_2000_LTS">#REF!</definedName>
    <definedName name="TANQUE_DE_ALMACENAMIENTO_1000_LTS" localSheetId="1">#REF!</definedName>
    <definedName name="TANQUE_DE_ALMACENAMIENTO_1000_LTS" localSheetId="2">#REF!</definedName>
    <definedName name="TANQUE_DE_ALMACENAMIENTO_1000_LTS">#REF!</definedName>
    <definedName name="TANQUE_DE_ALMACENAMIENTO_500" localSheetId="1">#REF!</definedName>
    <definedName name="TANQUE_DE_ALMACENAMIENTO_500" localSheetId="2">#REF!</definedName>
    <definedName name="TANQUE_DE_ALMACENAMIENTO_500">#REF!</definedName>
    <definedName name="tanque1000">#REF!</definedName>
    <definedName name="tanque10001">#REF!</definedName>
    <definedName name="Tanques" localSheetId="1">#REF!</definedName>
    <definedName name="Tanques" localSheetId="2">#REF!</definedName>
    <definedName name="Tanques">#REF!</definedName>
    <definedName name="TAPA" localSheetId="1">#REF!</definedName>
    <definedName name="TAPA" localSheetId="2">#REF!</definedName>
    <definedName name="TAPA">#REF!</definedName>
    <definedName name="Tapa_Alcantarilla_aro_y_contra_aro" localSheetId="1">#REF!</definedName>
    <definedName name="Tapa_Alcantarilla_aro_y_contra_aro" localSheetId="2">#REF!</definedName>
    <definedName name="Tapa_Alcantarilla_aro_y_contra_aro">#REF!</definedName>
    <definedName name="TAPA_ALCANTARILLA_ARO_Y_CONTRAARO" localSheetId="1">#REF!</definedName>
    <definedName name="TAPA_ALCANTARILLA_ARO_Y_CONTRAARO" localSheetId="2">#REF!</definedName>
    <definedName name="TAPA_ALCANTARILLA_ARO_Y_CONTRAARO">#REF!</definedName>
    <definedName name="TAPA_HF" localSheetId="1">#REF!</definedName>
    <definedName name="TAPA_HF" localSheetId="2">#REF!</definedName>
    <definedName name="TAPA_HF">#REF!</definedName>
    <definedName name="Tapa_sumidero" localSheetId="1">#REF!</definedName>
    <definedName name="Tapa_sumidero" localSheetId="2">#REF!</definedName>
    <definedName name="Tapa_sumidero">#REF!</definedName>
    <definedName name="Tapa_Válvula_Tipo_Chorote" localSheetId="1">#REF!</definedName>
    <definedName name="Tapa_Válvula_Tipo_Chorote" localSheetId="2">#REF!</definedName>
    <definedName name="Tapa_Válvula_Tipo_Chorote">#REF!</definedName>
    <definedName name="tapa50_50" localSheetId="1">#REF!</definedName>
    <definedName name="tapa50_50" localSheetId="2">#REF!</definedName>
    <definedName name="tapa50_50">#REF!</definedName>
    <definedName name="tapacamara" localSheetId="1">#REF!</definedName>
    <definedName name="tapacamara" localSheetId="2">#REF!</definedName>
    <definedName name="tapacamara">#REF!</definedName>
    <definedName name="tapalam120">[31]MATERIALES!#REF!</definedName>
    <definedName name="tapalam40">[31]MATERIALES!#REF!</definedName>
    <definedName name="tapalam40t">[31]UNITARIOS_PROYECTO!#REF!</definedName>
    <definedName name="tapalam50">[31]MATERIALES!#REF!</definedName>
    <definedName name="tapalam60">[31]MATERIALES!#REF!</definedName>
    <definedName name="TAPALAM60T">[31]UNITARIOS_PROYECTO!#REF!</definedName>
    <definedName name="TAPAS_DE_CIERRE_DE_METALDECK" localSheetId="1">#REF!</definedName>
    <definedName name="TAPAS_DE_CIERRE_DE_METALDECK" localSheetId="2">#REF!</definedName>
    <definedName name="TAPAS_DE_CIERRE_DE_METALDECK">#REF!</definedName>
    <definedName name="TAPON_2__P.V.C" localSheetId="1">#REF!</definedName>
    <definedName name="TAPON_2__P.V.C" localSheetId="2">#REF!</definedName>
    <definedName name="TAPON_2__P.V.C">#REF!</definedName>
    <definedName name="Tapon_3__Presion" localSheetId="1">#REF!</definedName>
    <definedName name="Tapon_3__Presion" localSheetId="2">#REF!</definedName>
    <definedName name="Tapon_3__Presion">#REF!</definedName>
    <definedName name="taponsan4" localSheetId="1">#REF!</definedName>
    <definedName name="taponsan4" localSheetId="2">#REF!</definedName>
    <definedName name="taponsan4">#REF!</definedName>
    <definedName name="TAREAS_INICIALES" localSheetId="1">#REF!</definedName>
    <definedName name="TAREAS_INICIALES" localSheetId="2">#REF!</definedName>
    <definedName name="TAREAS_INICIALES">#REF!</definedName>
    <definedName name="TARIFA" localSheetId="1">#REF!</definedName>
    <definedName name="TARIFA" localSheetId="2">#REF!</definedName>
    <definedName name="TARIFA">#REF!</definedName>
    <definedName name="TARIFA_DE_ALQUILER">'[90]Formato Presupuesto Consultoria'!$AA$1134:$AA$1135</definedName>
    <definedName name="TarifaPension" localSheetId="1">#REF!</definedName>
    <definedName name="TarifaPension" localSheetId="2">#REF!</definedName>
    <definedName name="TarifaPension">#REF!</definedName>
    <definedName name="TARIFAS" localSheetId="1">#REF!</definedName>
    <definedName name="TARIFAS" localSheetId="2">#REF!</definedName>
    <definedName name="TARIFAS">#REF!</definedName>
    <definedName name="TarifaSalud" localSheetId="1">#REF!</definedName>
    <definedName name="TarifaSalud" localSheetId="2">#REF!</definedName>
    <definedName name="TarifaSalud">#REF!</definedName>
    <definedName name="Tasa" localSheetId="1">#REF!</definedName>
    <definedName name="Tasa" localSheetId="2">#REF!</definedName>
    <definedName name="Tasa">#REF!</definedName>
    <definedName name="TASA_DE_CAMBIO" localSheetId="1">#REF!</definedName>
    <definedName name="TASA_DE_CAMBIO" localSheetId="2">#REF!</definedName>
    <definedName name="TASA_DE_CAMBIO">#REF!</definedName>
    <definedName name="Tasa1" localSheetId="1">#REF!</definedName>
    <definedName name="Tasa1" localSheetId="2">#REF!</definedName>
    <definedName name="Tasa1">#REF!</definedName>
    <definedName name="TasaCCP" localSheetId="1">#REF!</definedName>
    <definedName name="TasaCCP" localSheetId="2">#REF!</definedName>
    <definedName name="TasaCCP">#REF!</definedName>
    <definedName name="Tax" localSheetId="1">#REF!</definedName>
    <definedName name="Tax" localSheetId="2">#REF!</definedName>
    <definedName name="Tax">#REF!</definedName>
    <definedName name="Taxpb" hidden="1">#REF!</definedName>
    <definedName name="Tb" localSheetId="1">#REF!</definedName>
    <definedName name="Tb" localSheetId="2">#REF!</definedName>
    <definedName name="Tb">#REF!</definedName>
    <definedName name="TB_EVENTOS_OTS_ANUAL" localSheetId="1">#REF!</definedName>
    <definedName name="TB_EVENTOS_OTS_ANUAL" localSheetId="2">#REF!</definedName>
    <definedName name="TB_EVENTOS_OTS_ANUAL">#REF!</definedName>
    <definedName name="tblUnidades">#REF!</definedName>
    <definedName name="Tc" localSheetId="1">#REF!</definedName>
    <definedName name="Tc" localSheetId="2">#REF!</definedName>
    <definedName name="Tc">#REF!</definedName>
    <definedName name="TCD">#REF!</definedName>
    <definedName name="TCP">#REF!</definedName>
    <definedName name="Td" localSheetId="1">#REF!</definedName>
    <definedName name="Td" localSheetId="2">#REF!</definedName>
    <definedName name="Td">#REF!</definedName>
    <definedName name="tdy" localSheetId="1" hidden="1">{"TAB1",#N/A,TRUE,"GENERAL";"TAB2",#N/A,TRUE,"GENERAL";"TAB3",#N/A,TRUE,"GENERAL";"TAB4",#N/A,TRUE,"GENERAL";"TAB5",#N/A,TRUE,"GENERAL"}</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dy_1" localSheetId="1" hidden="1">{"TAB1",#N/A,TRUE,"GENERAL";"TAB2",#N/A,TRUE,"GENERAL";"TAB3",#N/A,TRUE,"GENERAL";"TAB4",#N/A,TRUE,"GENERAL";"TAB5",#N/A,TRUE,"GENERAL"}</definedName>
    <definedName name="tdy_1" localSheetId="2" hidden="1">{"TAB1",#N/A,TRUE,"GENERAL";"TAB2",#N/A,TRUE,"GENERAL";"TAB3",#N/A,TRUE,"GENERAL";"TAB4",#N/A,TRUE,"GENERAL";"TAB5",#N/A,TRUE,"GENERAL"}</definedName>
    <definedName name="tdy_1" hidden="1">{"TAB1",#N/A,TRUE,"GENERAL";"TAB2",#N/A,TRUE,"GENERAL";"TAB3",#N/A,TRUE,"GENERAL";"TAB4",#N/A,TRUE,"GENERAL";"TAB5",#N/A,TRUE,"GENERAL"}</definedName>
    <definedName name="Te" localSheetId="1">#REF!</definedName>
    <definedName name="Te" localSheetId="2">#REF!</definedName>
    <definedName name="Te">#REF!</definedName>
    <definedName name="TECNICO_TELEFONOS" localSheetId="1">#REF!</definedName>
    <definedName name="TECNICO_TELEFONOS" localSheetId="2">#REF!</definedName>
    <definedName name="TECNICO_TELEFONOS">#REF!</definedName>
    <definedName name="TECNOLOGO">'[90]Formato Presupuesto Consultoria'!$Z$1043:$AA$1054</definedName>
    <definedName name="teco8" localSheetId="1">#REF!</definedName>
    <definedName name="teco8" localSheetId="2">#REF!</definedName>
    <definedName name="teco8">#REF!</definedName>
    <definedName name="TEE_2_____2____P.V.C" localSheetId="1">#REF!</definedName>
    <definedName name="TEE_2_____2____P.V.C" localSheetId="2">#REF!</definedName>
    <definedName name="TEE_2_____2____P.V.C">#REF!</definedName>
    <definedName name="TEE_3____3____2____P.V.C" localSheetId="1">#REF!</definedName>
    <definedName name="TEE_3____3____2____P.V.C" localSheetId="2">#REF!</definedName>
    <definedName name="TEE_3____3____2____P.V.C">#REF!</definedName>
    <definedName name="TEE_3____3____2____P.V.C_UM" localSheetId="1">#REF!</definedName>
    <definedName name="TEE_3____3____2____P.V.C_UM" localSheetId="2">#REF!</definedName>
    <definedName name="TEE_3____3____2____P.V.C_UM">#REF!</definedName>
    <definedName name="TEE_3____3____3____P.V.C" localSheetId="1">#REF!</definedName>
    <definedName name="TEE_3____3____3____P.V.C" localSheetId="2">#REF!</definedName>
    <definedName name="TEE_3____3____3____P.V.C">#REF!</definedName>
    <definedName name="TEE_3__x_3__B_x_B" localSheetId="1">#REF!</definedName>
    <definedName name="TEE_3__x_3__B_x_B" localSheetId="2">#REF!</definedName>
    <definedName name="TEE_3__x_3__B_x_B">#REF!</definedName>
    <definedName name="TEE_4____4____4____P.V.C_UM" localSheetId="1">#REF!</definedName>
    <definedName name="TEE_4____4____4____P.V.C_UM" localSheetId="2">#REF!</definedName>
    <definedName name="TEE_4____4____4____P.V.C_UM">#REF!</definedName>
    <definedName name="Tee_de_8__Presion" localSheetId="1">#REF!</definedName>
    <definedName name="Tee_de_8__Presion" localSheetId="2">#REF!</definedName>
    <definedName name="Tee_de_8__Presion">#REF!</definedName>
    <definedName name="Tee_de_reducción_4__x_3__Presion" localSheetId="1">#REF!</definedName>
    <definedName name="Tee_de_reducción_4__x_3__Presion" localSheetId="2">#REF!</definedName>
    <definedName name="Tee_de_reducción_4__x_3__Presion">#REF!</definedName>
    <definedName name="Tee_de_reducción_8__x_4__Presion" localSheetId="1">#REF!</definedName>
    <definedName name="Tee_de_reducción_8__x_4__Presion" localSheetId="2">#REF!</definedName>
    <definedName name="Tee_de_reducción_8__x_4__Presion">#REF!</definedName>
    <definedName name="TEE_PVC_1" localSheetId="1">#REF!</definedName>
    <definedName name="TEE_PVC_1" localSheetId="2">#REF!</definedName>
    <definedName name="TEE_PVC_1">#REF!</definedName>
    <definedName name="TEE_PVC_1_2" localSheetId="1">#REF!</definedName>
    <definedName name="TEE_PVC_1_2" localSheetId="2">#REF!</definedName>
    <definedName name="TEE_PVC_1_2">#REF!</definedName>
    <definedName name="TEE_PVC_3_4" localSheetId="1">#REF!</definedName>
    <definedName name="TEE_PVC_3_4" localSheetId="2">#REF!</definedName>
    <definedName name="TEE_PVC_3_4">#REF!</definedName>
    <definedName name="TEE_PVC_ALCANTARILLADO_8" localSheetId="1">#REF!</definedName>
    <definedName name="TEE_PVC_ALCANTARILLADO_8" localSheetId="2">#REF!</definedName>
    <definedName name="TEE_PVC_ALCANTARILLADO_8">#REF!</definedName>
    <definedName name="TEE_PVC_PRESION_11_2X11_2X11_2" localSheetId="1">#REF!</definedName>
    <definedName name="TEE_PVC_PRESION_11_2X11_2X11_2" localSheetId="2">#REF!</definedName>
    <definedName name="TEE_PVC_PRESION_11_2X11_2X11_2">#REF!</definedName>
    <definedName name="TEE_PVC_PRESION_1X1X1" localSheetId="1">#REF!</definedName>
    <definedName name="TEE_PVC_PRESION_1X1X1" localSheetId="2">#REF!</definedName>
    <definedName name="TEE_PVC_PRESION_1X1X1">#REF!</definedName>
    <definedName name="TEE_PVC_PRESION_1X1X1_2" localSheetId="1">#REF!</definedName>
    <definedName name="TEE_PVC_PRESION_1X1X1_2" localSheetId="2">#REF!</definedName>
    <definedName name="TEE_PVC_PRESION_1X1X1_2">#REF!</definedName>
    <definedName name="TEE_PVC_PRESION_3X3X3" localSheetId="1">#REF!</definedName>
    <definedName name="TEE_PVC_PRESION_3X3X3" localSheetId="2">#REF!</definedName>
    <definedName name="TEE_PVC_PRESION_3X3X3">#REF!</definedName>
    <definedName name="TEEPRE15">[31]MATERIALES!#REF!</definedName>
    <definedName name="TEESAN3">[31]MATERIALES!#REF!</definedName>
    <definedName name="TEFLON" localSheetId="1">#REF!</definedName>
    <definedName name="TEFLON" localSheetId="2">#REF!</definedName>
    <definedName name="TEFLON">#REF!</definedName>
    <definedName name="TEHF6" localSheetId="1">#REF!</definedName>
    <definedName name="TEHF6" localSheetId="2">#REF!</definedName>
    <definedName name="TEHF6">#REF!</definedName>
    <definedName name="teja_de_asbesto_cemento_No._6">#REF!</definedName>
    <definedName name="TEJA_DE_ZINC_No_6" localSheetId="1">#REF!</definedName>
    <definedName name="TEJA_DE_ZINC_No_6" localSheetId="2">#REF!</definedName>
    <definedName name="TEJA_DE_ZINC_No_6">#REF!</definedName>
    <definedName name="TEJA_METALICA" localSheetId="1">#REF!</definedName>
    <definedName name="TEJA_METALICA" localSheetId="2">#REF!</definedName>
    <definedName name="TEJA_METALICA">#REF!</definedName>
    <definedName name="Teja_ondulada_No._6" localSheetId="1">#REF!</definedName>
    <definedName name="Teja_ondulada_No._6" localSheetId="2">#REF!</definedName>
    <definedName name="Teja_ondulada_No._6">#REF!</definedName>
    <definedName name="teja_termoacustica" localSheetId="1">#REF!</definedName>
    <definedName name="teja_termoacustica" localSheetId="2">#REF!</definedName>
    <definedName name="teja_termoacustica">#REF!</definedName>
    <definedName name="teja4">#REF!</definedName>
    <definedName name="teja41">#REF!</definedName>
    <definedName name="TEJAN6" localSheetId="1">#REF!</definedName>
    <definedName name="TEJAN6" localSheetId="2">#REF!</definedName>
    <definedName name="TEJAN6">#REF!</definedName>
    <definedName name="TELEFONO" localSheetId="1">#REF!</definedName>
    <definedName name="TELEFONO" localSheetId="2">#REF!</definedName>
    <definedName name="telefono">#REF!</definedName>
    <definedName name="Teléfono">'[78]FIRMAS y DATOS'!$C:$C</definedName>
    <definedName name="TEMA1" localSheetId="1">#REF!</definedName>
    <definedName name="TEMA1" localSheetId="2">#REF!</definedName>
    <definedName name="TEMA1">#REF!</definedName>
    <definedName name="TEMA10" localSheetId="1">#REF!</definedName>
    <definedName name="TEMA10" localSheetId="2">#REF!</definedName>
    <definedName name="TEMA10">#REF!</definedName>
    <definedName name="TEMA2" localSheetId="1">#REF!</definedName>
    <definedName name="TEMA2" localSheetId="2">#REF!</definedName>
    <definedName name="TEMA2">#REF!</definedName>
    <definedName name="TEMA3" localSheetId="1">#REF!</definedName>
    <definedName name="TEMA3" localSheetId="2">#REF!</definedName>
    <definedName name="TEMA3">#REF!</definedName>
    <definedName name="TEMA4" localSheetId="1">#REF!</definedName>
    <definedName name="TEMA4" localSheetId="2">#REF!</definedName>
    <definedName name="TEMA4">#REF!</definedName>
    <definedName name="TEMA5" localSheetId="1">#REF!</definedName>
    <definedName name="TEMA5" localSheetId="2">#REF!</definedName>
    <definedName name="TEMA5">#REF!</definedName>
    <definedName name="TEMA6" localSheetId="1">#REF!</definedName>
    <definedName name="TEMA6" localSheetId="2">#REF!</definedName>
    <definedName name="TEMA6">#REF!</definedName>
    <definedName name="TEMA7" localSheetId="1">#REF!</definedName>
    <definedName name="TEMA7" localSheetId="2">#REF!</definedName>
    <definedName name="TEMA7">#REF!</definedName>
    <definedName name="TEMA8" localSheetId="1">#REF!</definedName>
    <definedName name="TEMA8" localSheetId="2">#REF!</definedName>
    <definedName name="TEMA8">#REF!</definedName>
    <definedName name="TEMA9" localSheetId="1">#REF!</definedName>
    <definedName name="TEMA9" localSheetId="2">#REF!</definedName>
    <definedName name="TEMA9">#REF!</definedName>
    <definedName name="TEMAS_PACC" localSheetId="1">#REF!</definedName>
    <definedName name="TEMAS_PACC" localSheetId="2">#REF!</definedName>
    <definedName name="TEMAS_PACC">#REF!</definedName>
    <definedName name="TEMPERATURA">#REF!</definedName>
    <definedName name="TEMPLETES_5_8" localSheetId="1">#REF!</definedName>
    <definedName name="TEMPLETES_5_8" localSheetId="2">#REF!</definedName>
    <definedName name="TEMPLETES_5_8">#REF!</definedName>
    <definedName name="TEMPORIZADORES_GRADUABLES_AUTOMATICOS_TELEMECHANIQUE_110VAC" localSheetId="1">#REF!</definedName>
    <definedName name="TEMPORIZADORES_GRADUABLES_AUTOMATICOS_TELEMECHANIQUE_110VAC" localSheetId="2">#REF!</definedName>
    <definedName name="TEMPORIZADORES_GRADUABLES_AUTOMATICOS_TELEMECHANIQUE_110VAC">#REF!</definedName>
    <definedName name="TEPRE2">[31]MATERIALES!#REF!</definedName>
    <definedName name="TER">#N/A</definedName>
    <definedName name="TEREDUCIDA43">[31]MATERIALES!#REF!</definedName>
    <definedName name="TERM">#N/A</definedName>
    <definedName name="Terminal" localSheetId="1">#REF!</definedName>
    <definedName name="Terminal" localSheetId="2">#REF!</definedName>
    <definedName name="Terminal">#REF!</definedName>
    <definedName name="Terminal_conduit_pvc_3_4" localSheetId="1">#REF!</definedName>
    <definedName name="Terminal_conduit_pvc_3_4" localSheetId="2">#REF!</definedName>
    <definedName name="Terminal_conduit_pvc_3_4">#REF!</definedName>
    <definedName name="TERMINAL_DE_OJO" localSheetId="1">#REF!</definedName>
    <definedName name="TERMINAL_DE_OJO" localSheetId="2">#REF!</definedName>
    <definedName name="TERMINAL_DE_OJO">#REF!</definedName>
    <definedName name="TERMINAL_EMT_3_4" localSheetId="1">#REF!</definedName>
    <definedName name="TERMINAL_EMT_3_4" localSheetId="2">#REF!</definedName>
    <definedName name="TERMINAL_EMT_3_4">#REF!</definedName>
    <definedName name="TERMINAL_POCHARno4" localSheetId="1">#REF!</definedName>
    <definedName name="TERMINAL_POCHARno4" localSheetId="2">#REF!</definedName>
    <definedName name="TERMINAL_POCHARno4">#REF!</definedName>
    <definedName name="TERMINAL_PONCHAR_COBRE_ESTAÑADO_1_0__AWG" localSheetId="1">#REF!</definedName>
    <definedName name="TERMINAL_PONCHAR_COBRE_ESTAÑADO_1_0__AWG" localSheetId="2">#REF!</definedName>
    <definedName name="TERMINAL_PONCHAR_COBRE_ESTAÑADO_1_0__AWG">#REF!</definedName>
    <definedName name="TERMINAL_PONCHAR_COBRE_ESTAÑADO_1_0__AWG___3M" localSheetId="1">#REF!</definedName>
    <definedName name="TERMINAL_PONCHAR_COBRE_ESTAÑADO_1_0__AWG___3M" localSheetId="2">#REF!</definedName>
    <definedName name="TERMINAL_PONCHAR_COBRE_ESTAÑADO_1_0__AWG___3M">#REF!</definedName>
    <definedName name="TERMINALES_PONCHAR_16" localSheetId="1">#REF!</definedName>
    <definedName name="TERMINALES_PONCHAR_16" localSheetId="2">#REF!</definedName>
    <definedName name="TERMINALES_PONCHAR_16">#REF!</definedName>
    <definedName name="TÉRMINOS">#N/A</definedName>
    <definedName name="TERR" localSheetId="1">#REF!</definedName>
    <definedName name="TERR" localSheetId="2">#REF!</definedName>
    <definedName name="TERR">#REF!</definedName>
    <definedName name="TERRENO">#REF!</definedName>
    <definedName name="tesan6" localSheetId="1">#REF!</definedName>
    <definedName name="tesan6" localSheetId="2">#REF!</definedName>
    <definedName name="tesan6">#REF!</definedName>
    <definedName name="tesoreriasec">#REF!</definedName>
    <definedName name="tewst" localSheetId="1" hidden="1">{"TAB1",#N/A,TRUE,"GENERAL";"TAB2",#N/A,TRUE,"GENERAL";"TAB3",#N/A,TRUE,"GENERAL";"TAB4",#N/A,TRUE,"GENERAL";"TAB5",#N/A,TRUE,"GENERAL"}</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wst_1" localSheetId="1" hidden="1">{"TAB1",#N/A,TRUE,"GENERAL";"TAB2",#N/A,TRUE,"GENERAL";"TAB3",#N/A,TRUE,"GENERAL";"TAB4",#N/A,TRUE,"GENERAL";"TAB5",#N/A,TRUE,"GENERAL"}</definedName>
    <definedName name="tewst_1" localSheetId="2" hidden="1">{"TAB1",#N/A,TRUE,"GENERAL";"TAB2",#N/A,TRUE,"GENERAL";"TAB3",#N/A,TRUE,"GENERAL";"TAB4",#N/A,TRUE,"GENERAL";"TAB5",#N/A,TRUE,"GENERAL"}</definedName>
    <definedName name="tewst_1" hidden="1">{"TAB1",#N/A,TRUE,"GENERAL";"TAB2",#N/A,TRUE,"GENERAL";"TAB3",#N/A,TRUE,"GENERAL";"TAB4",#N/A,TRUE,"GENERAL";"TAB5",#N/A,TRUE,"GENERAL"}</definedName>
    <definedName name="teytrh" localSheetId="1" hidden="1">{"via1",#N/A,TRUE,"general";"via2",#N/A,TRUE,"general";"via3",#N/A,TRUE,"general"}</definedName>
    <definedName name="teytrh" localSheetId="2" hidden="1">{"via1",#N/A,TRUE,"general";"via2",#N/A,TRUE,"general";"via3",#N/A,TRUE,"general"}</definedName>
    <definedName name="teytrh" hidden="1">{"via1",#N/A,TRUE,"general";"via2",#N/A,TRUE,"general";"via3",#N/A,TRUE,"general"}</definedName>
    <definedName name="teytrh_1" localSheetId="1" hidden="1">{"via1",#N/A,TRUE,"general";"via2",#N/A,TRUE,"general";"via3",#N/A,TRUE,"general"}</definedName>
    <definedName name="teytrh_1" localSheetId="2" hidden="1">{"via1",#N/A,TRUE,"general";"via2",#N/A,TRUE,"general";"via3",#N/A,TRUE,"general"}</definedName>
    <definedName name="teytrh_1" hidden="1">{"via1",#N/A,TRUE,"general";"via2",#N/A,TRUE,"general";"via3",#N/A,TRUE,"general"}</definedName>
    <definedName name="Tf" localSheetId="1">#REF!</definedName>
    <definedName name="Tf" localSheetId="2">#REF!</definedName>
    <definedName name="Tf">#REF!</definedName>
    <definedName name="Tg" localSheetId="1">#REF!</definedName>
    <definedName name="Tg" localSheetId="2">#REF!</definedName>
    <definedName name="Tg">#REF!</definedName>
    <definedName name="TGB" localSheetId="1">#REF!</definedName>
    <definedName name="TGB" localSheetId="2">#REF!</definedName>
    <definedName name="TGB">#REF!</definedName>
    <definedName name="TH" localSheetId="1">#REF!</definedName>
    <definedName name="TH" localSheetId="2">#REF!</definedName>
    <definedName name="Th">#REF!</definedName>
    <definedName name="thdh" localSheetId="1" hidden="1">{"TAB1",#N/A,TRUE,"GENERAL";"TAB2",#N/A,TRUE,"GENERAL";"TAB3",#N/A,TRUE,"GENERAL";"TAB4",#N/A,TRUE,"GENERAL";"TAB5",#N/A,TRUE,"GENERAL"}</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dh_1" localSheetId="1" hidden="1">{"TAB1",#N/A,TRUE,"GENERAL";"TAB2",#N/A,TRUE,"GENERAL";"TAB3",#N/A,TRUE,"GENERAL";"TAB4",#N/A,TRUE,"GENERAL";"TAB5",#N/A,TRUE,"GENERAL"}</definedName>
    <definedName name="thdh_1" localSheetId="2" hidden="1">{"TAB1",#N/A,TRUE,"GENERAL";"TAB2",#N/A,TRUE,"GENERAL";"TAB3",#N/A,TRUE,"GENERAL";"TAB4",#N/A,TRUE,"GENERAL";"TAB5",#N/A,TRUE,"GENERAL"}</definedName>
    <definedName name="thdh_1" hidden="1">{"TAB1",#N/A,TRUE,"GENERAL";"TAB2",#N/A,TRUE,"GENERAL";"TAB3",#N/A,TRUE,"GENERAL";"TAB4",#N/A,TRUE,"GENERAL";"TAB5",#N/A,TRUE,"GENERAL"}</definedName>
    <definedName name="THINER" localSheetId="1">#REF!</definedName>
    <definedName name="THINER" localSheetId="2">#REF!</definedName>
    <definedName name="THINER">#REF!</definedName>
    <definedName name="THP" localSheetId="1">#REF!</definedName>
    <definedName name="THP" localSheetId="2">#REF!</definedName>
    <definedName name="THP">#REF!</definedName>
    <definedName name="thtj" localSheetId="1" hidden="1">{"via1",#N/A,TRUE,"general";"via2",#N/A,TRUE,"general";"via3",#N/A,TRUE,"general"}</definedName>
    <definedName name="thtj" localSheetId="2" hidden="1">{"via1",#N/A,TRUE,"general";"via2",#N/A,TRUE,"general";"via3",#N/A,TRUE,"general"}</definedName>
    <definedName name="thtj" hidden="1">{"via1",#N/A,TRUE,"general";"via2",#N/A,TRUE,"general";"via3",#N/A,TRUE,"general"}</definedName>
    <definedName name="thtj_1" localSheetId="1" hidden="1">{"via1",#N/A,TRUE,"general";"via2",#N/A,TRUE,"general";"via3",#N/A,TRUE,"general"}</definedName>
    <definedName name="thtj_1" localSheetId="2" hidden="1">{"via1",#N/A,TRUE,"general";"via2",#N/A,TRUE,"general";"via3",#N/A,TRUE,"general"}</definedName>
    <definedName name="thtj_1" hidden="1">{"via1",#N/A,TRUE,"general";"via2",#N/A,TRUE,"general";"via3",#N/A,TRUE,"general"}</definedName>
    <definedName name="Ti" localSheetId="1">#REF!</definedName>
    <definedName name="Ti" localSheetId="2">#REF!</definedName>
    <definedName name="Ti">#REF!</definedName>
    <definedName name="TIEMPO" localSheetId="1">#REF!</definedName>
    <definedName name="TIEMPO" localSheetId="2">#REF!</definedName>
    <definedName name="TIEMPO">#REF!</definedName>
    <definedName name="TIERRA_NEGRA" localSheetId="1">#REF!</definedName>
    <definedName name="TIERRA_NEGRA" localSheetId="2">#REF!</definedName>
    <definedName name="TIERRA_NEGRA">#REF!</definedName>
    <definedName name="TIPO" localSheetId="1">#REF!</definedName>
    <definedName name="TIPO" localSheetId="2">#REF!</definedName>
    <definedName name="TIPO">#REF!</definedName>
    <definedName name="TIPO_GRUPO" localSheetId="1">#REF!</definedName>
    <definedName name="TIPO_GRUPO" localSheetId="2">#REF!</definedName>
    <definedName name="TIPO_GRUPO">#REF!</definedName>
    <definedName name="Tipoconst">[61]Validaciones!$S$3:$S$7</definedName>
    <definedName name="TipoGC" localSheetId="1">#REF!</definedName>
    <definedName name="TipoGC" localSheetId="2">#REF!</definedName>
    <definedName name="TipoGC">#REF!</definedName>
    <definedName name="TipoNeces" localSheetId="1">#REF!</definedName>
    <definedName name="TipoNeces" localSheetId="2">#REF!</definedName>
    <definedName name="TipoNeces">#REF!</definedName>
    <definedName name="TipoPro" localSheetId="1">#REF!</definedName>
    <definedName name="TipoPro" localSheetId="2">#REF!</definedName>
    <definedName name="TipoPro">#REF!</definedName>
    <definedName name="Tipoproceso" localSheetId="1">#REF!</definedName>
    <definedName name="Tipoproceso" localSheetId="2">#REF!</definedName>
    <definedName name="Tipoproceso">#REF!</definedName>
    <definedName name="tipov">#REF!</definedName>
    <definedName name="TIR" localSheetId="1">#REF!</definedName>
    <definedName name="TIR" localSheetId="2">#REF!</definedName>
    <definedName name="TIR">#REF!</definedName>
    <definedName name="titBloquear">[137]Informe!$AG$15</definedName>
    <definedName name="TITLE" localSheetId="1">#REF!</definedName>
    <definedName name="TITLE" localSheetId="2">#REF!</definedName>
    <definedName name="TITLE">#REF!</definedName>
    <definedName name="Titlepb" hidden="1">#REF!</definedName>
    <definedName name="titMaximo">[137]Informe!$AH$15</definedName>
    <definedName name="titPorcentaje">#REF!</definedName>
    <definedName name="titu" localSheetId="1">#REF!</definedName>
    <definedName name="titu" localSheetId="2">#REF!</definedName>
    <definedName name="titu">#REF!</definedName>
    <definedName name="titu2" localSheetId="1">#REF!</definedName>
    <definedName name="titu2" localSheetId="2">#REF!</definedName>
    <definedName name="titu2">#REF!</definedName>
    <definedName name="TITULO" localSheetId="1">#REF!</definedName>
    <definedName name="TITULO" localSheetId="2">#REF!</definedName>
    <definedName name="TITULO">#REF!</definedName>
    <definedName name="Títulos">'[138]062'!$A$1:$G$7</definedName>
    <definedName name="_xlnm.Print_Titles" localSheetId="1">'NP-01'!$6:$15</definedName>
    <definedName name="_xlnm.Print_Titles" localSheetId="2">'NP-02'!$6:$15</definedName>
    <definedName name="_xlnm.Print_Titles">#N/A</definedName>
    <definedName name="Títulos_a_imprimir_IM" localSheetId="1">#REF!</definedName>
    <definedName name="Títulos_a_imprimir_IM" localSheetId="2">#REF!</definedName>
    <definedName name="Títulos_a_imprimir_IM">#REF!</definedName>
    <definedName name="TIZON" localSheetId="1">#REF!</definedName>
    <definedName name="TIZON" localSheetId="2">#REF!</definedName>
    <definedName name="TIZON">#REF!</definedName>
    <definedName name="Tj" localSheetId="1">#REF!</definedName>
    <definedName name="Tj" localSheetId="2">#REF!</definedName>
    <definedName name="Tj">#REF!</definedName>
    <definedName name="Tk" localSheetId="1">#REF!</definedName>
    <definedName name="Tk" localSheetId="2">#REF!</definedName>
    <definedName name="Tk">#REF!</definedName>
    <definedName name="TK_1" localSheetId="1" hidden="1">#REF!</definedName>
    <definedName name="TK_1" localSheetId="2" hidden="1">#REF!</definedName>
    <definedName name="TK_1" hidden="1">#REF!</definedName>
    <definedName name="TKSLCI07" localSheetId="1">#REF!</definedName>
    <definedName name="TKSLCI07" localSheetId="2">#REF!</definedName>
    <definedName name="TKSLCI07">#REF!</definedName>
    <definedName name="tl">#REF!</definedName>
    <definedName name="tld" localSheetId="1">#REF!</definedName>
    <definedName name="tld" localSheetId="2">#REF!</definedName>
    <definedName name="tld">#REF!</definedName>
    <definedName name="Tll" localSheetId="1">#REF!</definedName>
    <definedName name="Tll" localSheetId="2">#REF!</definedName>
    <definedName name="Tll">#REF!</definedName>
    <definedName name="TM" localSheetId="1">#REF!</definedName>
    <definedName name="TM" localSheetId="2">#REF!</definedName>
    <definedName name="Tm">#REF!</definedName>
    <definedName name="TMGE">#REF!</definedName>
    <definedName name="TMO">#REF!</definedName>
    <definedName name="TMOC">#REF!</definedName>
    <definedName name="TMOE">#REF!</definedName>
    <definedName name="TMOI">#REF!</definedName>
    <definedName name="TMOM">#REF!</definedName>
    <definedName name="TMOT">#REF!</definedName>
    <definedName name="TMT">#REF!</definedName>
    <definedName name="Tn" localSheetId="1">#REF!</definedName>
    <definedName name="Tn" localSheetId="2">#REF!</definedName>
    <definedName name="Tn">#REF!</definedName>
    <definedName name="Tñ" localSheetId="1">#REF!</definedName>
    <definedName name="Tñ" localSheetId="2">#REF!</definedName>
    <definedName name="Tñ">#REF!</definedName>
    <definedName name="To" localSheetId="1">#REF!</definedName>
    <definedName name="To" localSheetId="2">#REF!</definedName>
    <definedName name="To">#REF!</definedName>
    <definedName name="TOCHE">'[97]Base Datos'!$B$1:$F$65536</definedName>
    <definedName name="TODOANA">#REF!</definedName>
    <definedName name="TODOINSU">#REF!</definedName>
    <definedName name="TODOITEM">#REF!</definedName>
    <definedName name="TOMA_CORRIENTE_GFCI_POLO_A_TIERRA" localSheetId="1">#REF!</definedName>
    <definedName name="TOMA_CORRIENTE_GFCI_POLO_A_TIERRA" localSheetId="2">#REF!</definedName>
    <definedName name="TOMA_CORRIENTE_GFCI_POLO_A_TIERRA">#REF!</definedName>
    <definedName name="TOMA_CORRIENTE_REGULADO_DOBLE_CON_POLO_A_TIERRA_250_W" localSheetId="1">#REF!</definedName>
    <definedName name="TOMA_CORRIENTE_REGULADO_DOBLE_CON_POLO_A_TIERRA_250_W" localSheetId="2">#REF!</definedName>
    <definedName name="TOMA_CORRIENTE_REGULADO_DOBLE_CON_POLO_A_TIERRA_250_W">#REF!</definedName>
    <definedName name="TOMA_CORRIENTE_REGULADO_POLO_A_TIERRA" localSheetId="1">#REF!</definedName>
    <definedName name="TOMA_CORRIENTE_REGULADO_POLO_A_TIERRA" localSheetId="2">#REF!</definedName>
    <definedName name="TOMA_CORRIENTE_REGULADO_POLO_A_TIERRA">#REF!</definedName>
    <definedName name="tomacorriente_doble_con_polo_a_tierra" localSheetId="1">#REF!</definedName>
    <definedName name="tomacorriente_doble_con_polo_a_tierra" localSheetId="2">#REF!</definedName>
    <definedName name="tomacorriente_doble_con_polo_a_tierra">#REF!</definedName>
    <definedName name="TOMACORRIENTE_DOBLE_POLO_A_TIERRA" localSheetId="1">#REF!</definedName>
    <definedName name="TOMACORRIENTE_DOBLE_POLO_A_TIERRA" localSheetId="2">#REF!</definedName>
    <definedName name="TOMACORRIENTE_DOBLE_POLO_A_TIERRA">#REF!</definedName>
    <definedName name="TOMACORRIENTE_GFCI_DOBLE_CON_POLO_A_TIERRA_250_W" localSheetId="1">#REF!</definedName>
    <definedName name="TOMACORRIENTE_GFCI_DOBLE_CON_POLO_A_TIERRA_250_W" localSheetId="2">#REF!</definedName>
    <definedName name="TOMACORRIENTE_GFCI_DOBLE_CON_POLO_A_TIERRA_250_W">#REF!</definedName>
    <definedName name="TOP">[33]PRECIOS!$J$63</definedName>
    <definedName name="Tope_sismico__almohadilla_simple_de_elastomero_ASTMD4017_300x400x50_mm" localSheetId="1">#REF!</definedName>
    <definedName name="Tope_sismico__almohadilla_simple_de_elastomero_ASTMD4017_300x400x50_mm" localSheetId="2">#REF!</definedName>
    <definedName name="Tope_sismico__almohadilla_simple_de_elastomero_ASTMD4017_300x400x50_mm">#REF!</definedName>
    <definedName name="TOPGENER" localSheetId="1">#REF!</definedName>
    <definedName name="TOPGENER" localSheetId="2">#REF!</definedName>
    <definedName name="TOPGENER">#REF!</definedName>
    <definedName name="TOPGENER1" localSheetId="1">#REF!</definedName>
    <definedName name="TOPGENER1" localSheetId="2">#REF!</definedName>
    <definedName name="TOPGENER1">#REF!</definedName>
    <definedName name="TOPMENU" localSheetId="1">#REF!</definedName>
    <definedName name="TOPMENU" localSheetId="2">#REF!</definedName>
    <definedName name="TOPMENU">#REF!</definedName>
    <definedName name="topo">[31]UNITARIOS_PROYECTO!$D$2</definedName>
    <definedName name="topografico" localSheetId="1">#REF!</definedName>
    <definedName name="topografico" localSheetId="2">#REF!</definedName>
    <definedName name="topografico">#REF!</definedName>
    <definedName name="TOPOGRAFO" localSheetId="1">#REF!</definedName>
    <definedName name="TOPOGRAFO" localSheetId="2">#REF!</definedName>
    <definedName name="TOPOGRAFO">#REF!</definedName>
    <definedName name="TORNILLO_3" localSheetId="1">#REF!</definedName>
    <definedName name="TORNILLO_3" localSheetId="2">#REF!</definedName>
    <definedName name="TORNILLO_3">#REF!</definedName>
    <definedName name="Tornillo_para_fijar_cubierta" localSheetId="1">#REF!</definedName>
    <definedName name="Tornillo_para_fijar_cubierta" localSheetId="2">#REF!</definedName>
    <definedName name="Tornillo_para_fijar_cubierta">#REF!</definedName>
    <definedName name="TORNILLOS_2.5" localSheetId="1">#REF!</definedName>
    <definedName name="TORNILLOS_2.5" localSheetId="2">#REF!</definedName>
    <definedName name="TORNILLOS_2.5">#REF!</definedName>
    <definedName name="Torres" localSheetId="1">#REF!</definedName>
    <definedName name="Torres" localSheetId="2">#REF!</definedName>
    <definedName name="Torres">#REF!</definedName>
    <definedName name="tortas" localSheetId="1" hidden="1">{"TAB1",#N/A,TRUE,"GENERAL";"TAB2",#N/A,TRUE,"GENERAL";"TAB3",#N/A,TRUE,"GENERAL";"TAB4",#N/A,TRUE,"GENERAL";"TAB5",#N/A,TRUE,"GENERAL"}</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_1" localSheetId="1" hidden="1">{"TAB1",#N/A,TRUE,"GENERAL";"TAB2",#N/A,TRUE,"GENERAL";"TAB3",#N/A,TRUE,"GENERAL";"TAB4",#N/A,TRUE,"GENERAL";"TAB5",#N/A,TRUE,"GENERAL"}</definedName>
    <definedName name="tortas_1" localSheetId="2" hidden="1">{"TAB1",#N/A,TRUE,"GENERAL";"TAB2",#N/A,TRUE,"GENERAL";"TAB3",#N/A,TRUE,"GENERAL";"TAB4",#N/A,TRUE,"GENERAL";"TAB5",#N/A,TRUE,"GENERAL"}</definedName>
    <definedName name="tortas_1" hidden="1">{"TAB1",#N/A,TRUE,"GENERAL";"TAB2",#N/A,TRUE,"GENERAL";"TAB3",#N/A,TRUE,"GENERAL";"TAB4",#N/A,TRUE,"GENERAL";"TAB5",#N/A,TRUE,"GENERAL"}</definedName>
    <definedName name="tortas2" localSheetId="1" hidden="1">{"via1",#N/A,TRUE,"general";"via2",#N/A,TRUE,"general";"via3",#N/A,TRUE,"general"}</definedName>
    <definedName name="tortas2" localSheetId="2" hidden="1">{"via1",#N/A,TRUE,"general";"via2",#N/A,TRUE,"general";"via3",#N/A,TRUE,"general"}</definedName>
    <definedName name="tortas2" hidden="1">{"via1",#N/A,TRUE,"general";"via2",#N/A,TRUE,"general";"via3",#N/A,TRUE,"general"}</definedName>
    <definedName name="tortas2_1" localSheetId="1" hidden="1">{"via1",#N/A,TRUE,"general";"via2",#N/A,TRUE,"general";"via3",#N/A,TRUE,"general"}</definedName>
    <definedName name="tortas2_1" localSheetId="2" hidden="1">{"via1",#N/A,TRUE,"general";"via2",#N/A,TRUE,"general";"via3",#N/A,TRUE,"general"}</definedName>
    <definedName name="tortas2_1" hidden="1">{"via1",#N/A,TRUE,"general";"via2",#N/A,TRUE,"general";"via3",#N/A,TRUE,"general"}</definedName>
    <definedName name="TOT" localSheetId="1">#REF!</definedName>
    <definedName name="TOT" localSheetId="2">#REF!</definedName>
    <definedName name="TOT">#REF!</definedName>
    <definedName name="TOTAL" localSheetId="1">#REF!</definedName>
    <definedName name="TOTAL" localSheetId="2">#REF!</definedName>
    <definedName name="TOTAL">#REF!</definedName>
    <definedName name="TOTAL__US">#REF!</definedName>
    <definedName name="Total_Interest" localSheetId="1">#REF!</definedName>
    <definedName name="Total_Interest" localSheetId="2">#REF!</definedName>
    <definedName name="Total_Interest">#REF!</definedName>
    <definedName name="TOTAL_MONTAJE">#REF!</definedName>
    <definedName name="TOTAL_NOMINA">[89]basedatos!$Y$58</definedName>
    <definedName name="Total_Pay" localSheetId="1">#REF!</definedName>
    <definedName name="Total_Pay" localSheetId="2">#REF!</definedName>
    <definedName name="Total_Pay">#REF!</definedName>
    <definedName name="Total_Payment" localSheetId="1">Scheduled_Payment+Extra_Payment</definedName>
    <definedName name="Total_Payment" localSheetId="2">[0]!Scheduled_Payment+[0]!Extra_Payment</definedName>
    <definedName name="Total_Payment">Scheduled_Payment+Extra_Payment</definedName>
    <definedName name="Total_Payment1" localSheetId="1">Scheduled_Payment+Extra_Payment</definedName>
    <definedName name="Total_Payment1" localSheetId="2">[0]!Scheduled_Payment+[0]!Extra_Payment</definedName>
    <definedName name="Total_Payment1">Scheduled_Payment+Extra_Payment</definedName>
    <definedName name="Total_Proyecto">[83]Presupuesto!$J$86</definedName>
    <definedName name="TOTAL_SALARIO_INTEGRAL_INGENIERO_RESIDENTE">#REF!</definedName>
    <definedName name="TOTAL_SUMINISTRO">#REF!</definedName>
    <definedName name="total1" localSheetId="1">#REF!</definedName>
    <definedName name="total1" localSheetId="2">#REF!</definedName>
    <definedName name="total1">#REF!</definedName>
    <definedName name="TOTALA">#REF!</definedName>
    <definedName name="TotalCesantias" localSheetId="1">#REF!</definedName>
    <definedName name="TotalCesantias" localSheetId="2">#REF!</definedName>
    <definedName name="TotalCesantias">#REF!</definedName>
    <definedName name="TOTALHH" localSheetId="1">#REF!</definedName>
    <definedName name="TOTALHH" localSheetId="2">#REF!</definedName>
    <definedName name="TOTALHH">#REF!</definedName>
    <definedName name="TOTALHH1" localSheetId="1">#REF!</definedName>
    <definedName name="TOTALHH1" localSheetId="2">#REF!</definedName>
    <definedName name="TOTALHH1">#REF!</definedName>
    <definedName name="Totalizador_de_3_x_50_tipo_industrial" localSheetId="1">#REF!</definedName>
    <definedName name="Totalizador_de_3_x_50_tipo_industrial" localSheetId="2">#REF!</definedName>
    <definedName name="Totalizador_de_3_x_50_tipo_industrial">#REF!</definedName>
    <definedName name="TotalVacaciones" localSheetId="1">#REF!</definedName>
    <definedName name="TotalVacaciones" localSheetId="2">#REF!</definedName>
    <definedName name="TotalVacaciones">#REF!</definedName>
    <definedName name="TotAuxAlim" localSheetId="1">#REF!</definedName>
    <definedName name="TotAuxAlim" localSheetId="2">#REF!</definedName>
    <definedName name="TotAuxAlim">#REF!</definedName>
    <definedName name="TotAuxAlimentacion" localSheetId="1">#REF!</definedName>
    <definedName name="TotAuxAlimentacion" localSheetId="2">#REF!</definedName>
    <definedName name="TotAuxAlimentacion">#REF!</definedName>
    <definedName name="TotAuxCom" localSheetId="1">#REF!</definedName>
    <definedName name="TotAuxCom" localSheetId="2">#REF!</definedName>
    <definedName name="TotAuxCom">#REF!</definedName>
    <definedName name="TotAuxComi" localSheetId="1">#REF!</definedName>
    <definedName name="TotAuxComi" localSheetId="2">#REF!</definedName>
    <definedName name="TotAuxComi">#REF!</definedName>
    <definedName name="TotAuxDotacion" localSheetId="1">#REF!</definedName>
    <definedName name="TotAuxDotacion" localSheetId="2">#REF!</definedName>
    <definedName name="TotAuxDotacion">#REF!</definedName>
    <definedName name="TotAuxHab" localSheetId="1">#REF!</definedName>
    <definedName name="TotAuxHab" localSheetId="2">#REF!</definedName>
    <definedName name="TotAuxHab">#REF!</definedName>
    <definedName name="TotAuxTransporte" localSheetId="1">#REF!</definedName>
    <definedName name="TotAuxTransporte" localSheetId="2">#REF!</definedName>
    <definedName name="TotAuxTransporte">#REF!</definedName>
    <definedName name="TotBasico" localSheetId="1">#REF!</definedName>
    <definedName name="TotBasico" localSheetId="2">#REF!</definedName>
    <definedName name="TotBasico">#REF!</definedName>
    <definedName name="TotCom" localSheetId="1">#REF!</definedName>
    <definedName name="TotCom" localSheetId="2">#REF!</definedName>
    <definedName name="TotCom">#REF!</definedName>
    <definedName name="TotComision" localSheetId="1">#REF!</definedName>
    <definedName name="TotComision" localSheetId="2">#REF!</definedName>
    <definedName name="TotComision">#REF!</definedName>
    <definedName name="totdir31">'[2]31'!$G$35</definedName>
    <definedName name="TotExtras" localSheetId="1">#REF!</definedName>
    <definedName name="TotExtras" localSheetId="2">#REF!</definedName>
    <definedName name="TotExtras">#REF!</definedName>
    <definedName name="TotIntercesantias" localSheetId="1">#REF!</definedName>
    <definedName name="TotIntercesantias" localSheetId="2">#REF!</definedName>
    <definedName name="TotIntercesantias">#REF!</definedName>
    <definedName name="TOTMTPAV" localSheetId="1">#REF!</definedName>
    <definedName name="TOTMTPAV" localSheetId="2">#REF!</definedName>
    <definedName name="TOTMTPAV">#REF!</definedName>
    <definedName name="TotPrimaServicios" localSheetId="1">#REF!</definedName>
    <definedName name="TotPrimaServicios" localSheetId="2">#REF!</definedName>
    <definedName name="TotPrimaServicios">#REF!</definedName>
    <definedName name="TotPrimaServicos" localSheetId="1">#REF!</definedName>
    <definedName name="TotPrimaServicos" localSheetId="2">#REF!</definedName>
    <definedName name="TotPrimaServicos">#REF!</definedName>
    <definedName name="TotPrimaVacaciones" localSheetId="1">#REF!</definedName>
    <definedName name="TotPrimaVacaciones" localSheetId="2">#REF!</definedName>
    <definedName name="TotPrimaVacaciones">#REF!</definedName>
    <definedName name="TotPrimConv" localSheetId="1">#REF!</definedName>
    <definedName name="TotPrimConv" localSheetId="2">#REF!</definedName>
    <definedName name="TotPrimConv">#REF!</definedName>
    <definedName name="TotPrimConvencional" localSheetId="1">#REF!</definedName>
    <definedName name="TotPrimConvencional" localSheetId="2">#REF!</definedName>
    <definedName name="TotPrimConvencional">#REF!</definedName>
    <definedName name="TotPrimVac" localSheetId="1">#REF!</definedName>
    <definedName name="TotPrimVac" localSheetId="2">#REF!</definedName>
    <definedName name="TotPrimVac">#REF!</definedName>
    <definedName name="totroca">#REF!</definedName>
    <definedName name="TOTSHE1" localSheetId="1">#REF!</definedName>
    <definedName name="TOTSHE1" localSheetId="2">#REF!</definedName>
    <definedName name="TOTSHE1">#REF!</definedName>
    <definedName name="TOTSHE10" localSheetId="1">#REF!</definedName>
    <definedName name="TOTSHE10" localSheetId="2">#REF!</definedName>
    <definedName name="TOTSHE10">#REF!</definedName>
    <definedName name="TOTSHE11" localSheetId="1">#REF!</definedName>
    <definedName name="TOTSHE11" localSheetId="2">#REF!</definedName>
    <definedName name="TOTSHE11">#REF!</definedName>
    <definedName name="TOTSHE12" localSheetId="1">#REF!</definedName>
    <definedName name="TOTSHE12" localSheetId="2">#REF!</definedName>
    <definedName name="TOTSHE12">#REF!</definedName>
    <definedName name="TOTSHE13" localSheetId="1">#REF!</definedName>
    <definedName name="TOTSHE13" localSheetId="2">#REF!</definedName>
    <definedName name="TOTSHE13">#REF!</definedName>
    <definedName name="TOTSHE14" localSheetId="1">#REF!</definedName>
    <definedName name="TOTSHE14" localSheetId="2">#REF!</definedName>
    <definedName name="TOTSHE14">#REF!</definedName>
    <definedName name="TOTSHE15" localSheetId="1">#REF!</definedName>
    <definedName name="TOTSHE15" localSheetId="2">#REF!</definedName>
    <definedName name="TOTSHE15">#REF!</definedName>
    <definedName name="TOTSHE16" localSheetId="1">#REF!</definedName>
    <definedName name="TOTSHE16" localSheetId="2">#REF!</definedName>
    <definedName name="TOTSHE16">#REF!</definedName>
    <definedName name="TOTSHE17" localSheetId="1">#REF!</definedName>
    <definedName name="TOTSHE17" localSheetId="2">#REF!</definedName>
    <definedName name="TOTSHE17">#REF!</definedName>
    <definedName name="TOTSHE18" localSheetId="1">#REF!</definedName>
    <definedName name="TOTSHE18" localSheetId="2">#REF!</definedName>
    <definedName name="TOTSHE18">#REF!</definedName>
    <definedName name="TOTSHE19" localSheetId="1">#REF!</definedName>
    <definedName name="TOTSHE19" localSheetId="2">#REF!</definedName>
    <definedName name="TOTSHE19">#REF!</definedName>
    <definedName name="TOTSHE2" localSheetId="1">#REF!</definedName>
    <definedName name="TOTSHE2" localSheetId="2">#REF!</definedName>
    <definedName name="TOTSHE2">#REF!</definedName>
    <definedName name="TOTSHE20" localSheetId="1">#REF!</definedName>
    <definedName name="TOTSHE20" localSheetId="2">#REF!</definedName>
    <definedName name="TOTSHE20">#REF!</definedName>
    <definedName name="TOTSHE21" localSheetId="1">#REF!</definedName>
    <definedName name="TOTSHE21" localSheetId="2">#REF!</definedName>
    <definedName name="TOTSHE21">#REF!</definedName>
    <definedName name="TOTSHE22" localSheetId="1">#REF!</definedName>
    <definedName name="TOTSHE22" localSheetId="2">#REF!</definedName>
    <definedName name="TOTSHE22">#REF!</definedName>
    <definedName name="TOTSHE23" localSheetId="1">#REF!</definedName>
    <definedName name="TOTSHE23" localSheetId="2">#REF!</definedName>
    <definedName name="TOTSHE23">#REF!</definedName>
    <definedName name="TOTSHE24" localSheetId="1">#REF!</definedName>
    <definedName name="TOTSHE24" localSheetId="2">#REF!</definedName>
    <definedName name="TOTSHE24">#REF!</definedName>
    <definedName name="TOTSHE25" localSheetId="1">#REF!</definedName>
    <definedName name="TOTSHE25" localSheetId="2">#REF!</definedName>
    <definedName name="TOTSHE25">#REF!</definedName>
    <definedName name="TOTSHE26" localSheetId="1">#REF!</definedName>
    <definedName name="TOTSHE26" localSheetId="2">#REF!</definedName>
    <definedName name="TOTSHE26">#REF!</definedName>
    <definedName name="TOTSHE3" localSheetId="1">#REF!</definedName>
    <definedName name="TOTSHE3" localSheetId="2">#REF!</definedName>
    <definedName name="TOTSHE3">#REF!</definedName>
    <definedName name="TOTSHE4" localSheetId="1">#REF!</definedName>
    <definedName name="TOTSHE4" localSheetId="2">#REF!</definedName>
    <definedName name="TOTSHE4">#REF!</definedName>
    <definedName name="TOTSHE5" localSheetId="1">#REF!</definedName>
    <definedName name="TOTSHE5" localSheetId="2">#REF!</definedName>
    <definedName name="TOTSHE5">#REF!</definedName>
    <definedName name="TOTSHE6" localSheetId="1">#REF!</definedName>
    <definedName name="TOTSHE6" localSheetId="2">#REF!</definedName>
    <definedName name="TOTSHE6">#REF!</definedName>
    <definedName name="TOTSHE7" localSheetId="1">#REF!</definedName>
    <definedName name="TOTSHE7" localSheetId="2">#REF!</definedName>
    <definedName name="TOTSHE7">#REF!</definedName>
    <definedName name="TOTSHE8" localSheetId="1">#REF!</definedName>
    <definedName name="TOTSHE8" localSheetId="2">#REF!</definedName>
    <definedName name="TOTSHE8">#REF!</definedName>
    <definedName name="TOTSHE9" localSheetId="1">#REF!</definedName>
    <definedName name="TOTSHE9" localSheetId="2">#REF!</definedName>
    <definedName name="TOTSHE9">#REF!</definedName>
    <definedName name="TotVac" localSheetId="1">#REF!</definedName>
    <definedName name="TotVac" localSheetId="2">#REF!</definedName>
    <definedName name="TotVac">#REF!</definedName>
    <definedName name="TP" localSheetId="1">#REF!</definedName>
    <definedName name="TP" localSheetId="2">#REF!</definedName>
    <definedName name="Tp">#REF!</definedName>
    <definedName name="Tq" localSheetId="1">#REF!</definedName>
    <definedName name="Tq" localSheetId="2">#REF!</definedName>
    <definedName name="Tq">#REF!</definedName>
    <definedName name="tr" localSheetId="1" hidden="1">{"TAB1",#N/A,TRUE,"GENERAL";"TAB2",#N/A,TRUE,"GENERAL";"TAB3",#N/A,TRUE,"GENERAL";"TAB4",#N/A,TRUE,"GENERAL";"TAB5",#N/A,TRUE,"GENERAL"}</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 localSheetId="1">#REF!</definedName>
    <definedName name="TrainSpec" localSheetId="2">#REF!</definedName>
    <definedName name="TrainSpec">#REF!</definedName>
    <definedName name="TRAMO">#REF!</definedName>
    <definedName name="TRANS">#REF!</definedName>
    <definedName name="Transmisores" localSheetId="1">#REF!</definedName>
    <definedName name="Transmisores" localSheetId="2">#REF!</definedName>
    <definedName name="Transmisores">#REF!</definedName>
    <definedName name="TRANSPMAT" localSheetId="1">#REF!</definedName>
    <definedName name="TRANSPMAT" localSheetId="2">#REF!</definedName>
    <definedName name="TRANSPMAT">#REF!</definedName>
    <definedName name="TRANSPOCEM" localSheetId="1">#REF!</definedName>
    <definedName name="TRANSPOCEM" localSheetId="2">#REF!</definedName>
    <definedName name="TRANSPOCEM">#REF!</definedName>
    <definedName name="TRANSPORTE" localSheetId="1">#REF!</definedName>
    <definedName name="TRANSPORTE" localSheetId="2">#REF!</definedName>
    <definedName name="Transporte">#REF!</definedName>
    <definedName name="TRANSPORTE_ARENA" localSheetId="1">#REF!</definedName>
    <definedName name="TRANSPORTE_ARENA" localSheetId="2">#REF!</definedName>
    <definedName name="TRANSPORTE_ARENA">#REF!</definedName>
    <definedName name="TRANSPORTE_CEMENTO" localSheetId="1">#REF!</definedName>
    <definedName name="TRANSPORTE_CEMENTO" localSheetId="2">#REF!</definedName>
    <definedName name="TRANSPORTE_CEMENTO">#REF!</definedName>
    <definedName name="TRANSPORTE_DE_CEMENTO" localSheetId="1">#REF!</definedName>
    <definedName name="TRANSPORTE_DE_CEMENTO" localSheetId="2">#REF!</definedName>
    <definedName name="TRANSPORTE_DE_CEMENTO">#REF!</definedName>
    <definedName name="TRANSPORTE_DE_TRITURADO" localSheetId="1">#REF!</definedName>
    <definedName name="TRANSPORTE_DE_TRITURADO" localSheetId="2">#REF!</definedName>
    <definedName name="TRANSPORTE_DE_TRITURADO">#REF!</definedName>
    <definedName name="TRANSPORTE_ENCHAPES" localSheetId="1">#REF!</definedName>
    <definedName name="TRANSPORTE_ENCHAPES" localSheetId="2">#REF!</definedName>
    <definedName name="TRANSPORTE_ENCHAPES">#REF!</definedName>
    <definedName name="TRANSPORTE_FORMALETA_METALICA_CERCHA_Y_TACOS" localSheetId="1">#REF!</definedName>
    <definedName name="TRANSPORTE_FORMALETA_METALICA_CERCHA_Y_TACOS" localSheetId="2">#REF!</definedName>
    <definedName name="TRANSPORTE_FORMALETA_METALICA_CERCHA_Y_TACOS">#REF!</definedName>
    <definedName name="TRANSPORTE_LADRILLO" localSheetId="1">#REF!</definedName>
    <definedName name="TRANSPORTE_LADRILLO" localSheetId="2">#REF!</definedName>
    <definedName name="TRANSPORTE_LADRILLO">#REF!</definedName>
    <definedName name="TRANSPORTE_LAVAPLATOS" localSheetId="1">#REF!</definedName>
    <definedName name="TRANSPORTE_LAVAPLATOS" localSheetId="2">#REF!</definedName>
    <definedName name="TRANSPORTE_LAVAPLATOS">#REF!</definedName>
    <definedName name="TRANSPORTE_MATERIALES_METALICOS" localSheetId="1">#REF!</definedName>
    <definedName name="TRANSPORTE_MATERIALES_METALICOS" localSheetId="2">#REF!</definedName>
    <definedName name="TRANSPORTE_MATERIALES_METALICOS">#REF!</definedName>
    <definedName name="TRANSPORTE_PERFILES_METALICOS" localSheetId="1">#REF!</definedName>
    <definedName name="TRANSPORTE_PERFILES_METALICOS" localSheetId="2">#REF!</definedName>
    <definedName name="TRANSPORTE_PERFILES_METALICOS">#REF!</definedName>
    <definedName name="TRANSPORTE_RAJON" localSheetId="1">#REF!</definedName>
    <definedName name="TRANSPORTE_RAJON" localSheetId="2">#REF!</definedName>
    <definedName name="TRANSPORTE_RAJON">#REF!</definedName>
    <definedName name="TRANSPORTE_RECEBO" localSheetId="1">#REF!</definedName>
    <definedName name="TRANSPORTE_RECEBO" localSheetId="2">#REF!</definedName>
    <definedName name="TRANSPORTE_RECEBO">#REF!</definedName>
    <definedName name="TRANSPORTE_TANQUE_DE_ALMACENAMIENTO" localSheetId="1">#REF!</definedName>
    <definedName name="TRANSPORTE_TANQUE_DE_ALMACENAMIENTO" localSheetId="2">#REF!</definedName>
    <definedName name="TRANSPORTE_TANQUE_DE_ALMACENAMIENTO">#REF!</definedName>
    <definedName name="TRANSPORTE_TEJA_TERMOACUSTICA" localSheetId="1">#REF!</definedName>
    <definedName name="TRANSPORTE_TEJA_TERMOACUSTICA" localSheetId="2">#REF!</definedName>
    <definedName name="TRANSPORTE_TEJA_TERMOACUSTICA">#REF!</definedName>
    <definedName name="TRANSPORTE_TRITURADO" localSheetId="1">#REF!</definedName>
    <definedName name="TRANSPORTE_TRITURADO" localSheetId="2">#REF!</definedName>
    <definedName name="TRANSPORTE_TRITURADO">#REF!</definedName>
    <definedName name="TRANSPORTE_TUBERIA" localSheetId="1">#REF!</definedName>
    <definedName name="TRANSPORTE_TUBERIA" localSheetId="2">#REF!</definedName>
    <definedName name="TRANSPORTE_TUBERIA">#REF!</definedName>
    <definedName name="TRANSPORTES" localSheetId="1">#REF!</definedName>
    <definedName name="TRANSPORTES" localSheetId="2">#REF!</definedName>
    <definedName name="TRANSPORTES">#REF!</definedName>
    <definedName name="TRASNPORTUB" localSheetId="1">#REF!</definedName>
    <definedName name="TRASNPORTUB" localSheetId="2">#REF!</definedName>
    <definedName name="TRASNPORTUB">#REF!</definedName>
    <definedName name="TRAT" localSheetId="1">#REF!</definedName>
    <definedName name="TRAT" localSheetId="2">#REF!</definedName>
    <definedName name="TRAT">#REF!</definedName>
    <definedName name="TREM" localSheetId="1">#REF!</definedName>
    <definedName name="TREM" localSheetId="2">#REF!</definedName>
    <definedName name="TREM">#REF!</definedName>
    <definedName name="Trenes" localSheetId="1">#REF!</definedName>
    <definedName name="Trenes" localSheetId="2">#REF!</definedName>
    <definedName name="Trenes">#REF!</definedName>
    <definedName name="TRES">#REF!</definedName>
    <definedName name="trest" localSheetId="1" hidden="1">{"TAB1",#N/A,TRUE,"GENERAL";"TAB2",#N/A,TRUE,"GENERAL";"TAB3",#N/A,TRUE,"GENERAL";"TAB4",#N/A,TRUE,"GENERAL";"TAB5",#N/A,TRUE,"GENERAL"}</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st_1" localSheetId="1" hidden="1">{"TAB1",#N/A,TRUE,"GENERAL";"TAB2",#N/A,TRUE,"GENERAL";"TAB3",#N/A,TRUE,"GENERAL";"TAB4",#N/A,TRUE,"GENERAL";"TAB5",#N/A,TRUE,"GENERAL"}</definedName>
    <definedName name="trest_1" localSheetId="2" hidden="1">{"TAB1",#N/A,TRUE,"GENERAL";"TAB2",#N/A,TRUE,"GENERAL";"TAB3",#N/A,TRUE,"GENERAL";"TAB4",#N/A,TRUE,"GENERAL";"TAB5",#N/A,TRUE,"GENERAL"}</definedName>
    <definedName name="trest_1" hidden="1">{"TAB1",#N/A,TRUE,"GENERAL";"TAB2",#N/A,TRUE,"GENERAL";"TAB3",#N/A,TRUE,"GENERAL";"TAB4",#N/A,TRUE,"GENERAL";"TAB5",#N/A,TRUE,"GENERAL"}</definedName>
    <definedName name="tret" localSheetId="1"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et_1" localSheetId="1" hidden="1">{"TAB1",#N/A,TRUE,"GENERAL";"TAB2",#N/A,TRUE,"GENERAL";"TAB3",#N/A,TRUE,"GENERAL";"TAB4",#N/A,TRUE,"GENERAL";"TAB5",#N/A,TRUE,"GENERAL"}</definedName>
    <definedName name="tret_1" localSheetId="2" hidden="1">{"TAB1",#N/A,TRUE,"GENERAL";"TAB2",#N/A,TRUE,"GENERAL";"TAB3",#N/A,TRUE,"GENERAL";"TAB4",#N/A,TRUE,"GENERAL";"TAB5",#N/A,TRUE,"GENERAL"}</definedName>
    <definedName name="tret_1" hidden="1">{"TAB1",#N/A,TRUE,"GENERAL";"TAB2",#N/A,TRUE,"GENERAL";"TAB3",#N/A,TRUE,"GENERAL";"TAB4",#N/A,TRUE,"GENERAL";"TAB5",#N/A,TRUE,"GENERAL"}</definedName>
    <definedName name="TREYTRUYI">#REF!</definedName>
    <definedName name="trh" localSheetId="1" hidden="1">{"via1",#N/A,TRUE,"general";"via2",#N/A,TRUE,"general";"via3",#N/A,TRUE,"general"}</definedName>
    <definedName name="trh" localSheetId="2" hidden="1">{"via1",#N/A,TRUE,"general";"via2",#N/A,TRUE,"general";"via3",#N/A,TRUE,"general"}</definedName>
    <definedName name="trh" hidden="1">{"via1",#N/A,TRUE,"general";"via2",#N/A,TRUE,"general";"via3",#N/A,TRUE,"general"}</definedName>
    <definedName name="trh_1" localSheetId="1" hidden="1">{"via1",#N/A,TRUE,"general";"via2",#N/A,TRUE,"general";"via3",#N/A,TRUE,"general"}</definedName>
    <definedName name="trh_1" localSheetId="2" hidden="1">{"via1",#N/A,TRUE,"general";"via2",#N/A,TRUE,"general";"via3",#N/A,TRUE,"general"}</definedName>
    <definedName name="trh_1" hidden="1">{"via1",#N/A,TRUE,"general";"via2",#N/A,TRUE,"general";"via3",#N/A,TRUE,"general"}</definedName>
    <definedName name="trhfh" localSheetId="1"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hfh_1" localSheetId="1" hidden="1">{"via1",#N/A,TRUE,"general";"via2",#N/A,TRUE,"general";"via3",#N/A,TRUE,"general"}</definedName>
    <definedName name="trhfh_1" localSheetId="2" hidden="1">{"via1",#N/A,TRUE,"general";"via2",#N/A,TRUE,"general";"via3",#N/A,TRUE,"general"}</definedName>
    <definedName name="trhfh_1" hidden="1">{"via1",#N/A,TRUE,"general";"via2",#N/A,TRUE,"general";"via3",#N/A,TRUE,"general"}</definedName>
    <definedName name="tri" localSheetId="1">#REF!</definedName>
    <definedName name="tri" localSheetId="2">#REF!</definedName>
    <definedName name="tri">#REF!</definedName>
    <definedName name="TRIANG">#REF!</definedName>
    <definedName name="Trimestre1" localSheetId="1">#REF!</definedName>
    <definedName name="Trimestre1" localSheetId="2">#REF!</definedName>
    <definedName name="Trimestre1">#REF!</definedName>
    <definedName name="Trimestre2" localSheetId="1">#REF!</definedName>
    <definedName name="Trimestre2" localSheetId="2">#REF!</definedName>
    <definedName name="Trimestre2">#REF!</definedName>
    <definedName name="Trimestre3" localSheetId="1">#REF!</definedName>
    <definedName name="Trimestre3" localSheetId="2">#REF!</definedName>
    <definedName name="Trimestre3">#REF!</definedName>
    <definedName name="Trimestre4" localSheetId="1">#REF!</definedName>
    <definedName name="Trimestre4" localSheetId="2">#REF!</definedName>
    <definedName name="Trimestre4">#REF!</definedName>
    <definedName name="TRIPLEX" localSheetId="1">#REF!</definedName>
    <definedName name="TRIPLEX" localSheetId="2">#REF!</definedName>
    <definedName name="TRIPLEX">#REF!</definedName>
    <definedName name="tripode" localSheetId="1">#REF!</definedName>
    <definedName name="tripode" localSheetId="2">#REF!</definedName>
    <definedName name="tripode">#REF!</definedName>
    <definedName name="TRITURADO" localSheetId="1">#REF!</definedName>
    <definedName name="TRITURADO" localSheetId="2">#REF!</definedName>
    <definedName name="TRITURADO">#REF!</definedName>
    <definedName name="TRITURADO_FINO" localSheetId="1">#REF!</definedName>
    <definedName name="TRITURADO_FINO" localSheetId="2">#REF!</definedName>
    <definedName name="TRITURADO_FINO">#REF!</definedName>
    <definedName name="TRITURADO_PILCUAN" localSheetId="1">#REF!</definedName>
    <definedName name="TRITURADO_PILCUAN" localSheetId="2">#REF!</definedName>
    <definedName name="TRITURADO_PILCUAN">#REF!</definedName>
    <definedName name="TRITURADO_SELECCIONADO" localSheetId="1">#REF!</definedName>
    <definedName name="TRITURADO_SELECCIONADO" localSheetId="2">#REF!</definedName>
    <definedName name="TRITURADO_SELECCIONADO">#REF!</definedName>
    <definedName name="TRITURADO1" localSheetId="1">#REF!</definedName>
    <definedName name="TRITURADO1" localSheetId="2">#REF!</definedName>
    <definedName name="TRITURADO1">#REF!</definedName>
    <definedName name="trjfgjh" localSheetId="1" hidden="1">{"via1",#N/A,TRUE,"general";"via2",#N/A,TRUE,"general";"via3",#N/A,TRUE,"general"}</definedName>
    <definedName name="trjfgjh" localSheetId="2" hidden="1">{"via1",#N/A,TRUE,"general";"via2",#N/A,TRUE,"general";"via3",#N/A,TRUE,"general"}</definedName>
    <definedName name="trjfgjh" hidden="1">{"via1",#N/A,TRUE,"general";"via2",#N/A,TRUE,"general";"via3",#N/A,TRUE,"general"}</definedName>
    <definedName name="trjfgjh_1" localSheetId="1" hidden="1">{"via1",#N/A,TRUE,"general";"via2",#N/A,TRUE,"general";"via3",#N/A,TRUE,"general"}</definedName>
    <definedName name="trjfgjh_1" localSheetId="2" hidden="1">{"via1",#N/A,TRUE,"general";"via2",#N/A,TRUE,"general";"via3",#N/A,TRUE,"general"}</definedName>
    <definedName name="trjfgjh_1" hidden="1">{"via1",#N/A,TRUE,"general";"via2",#N/A,TRUE,"general";"via3",#N/A,TRUE,"general"}</definedName>
    <definedName name="TRM" localSheetId="1">#REF!</definedName>
    <definedName name="TRM" localSheetId="2">#REF!</definedName>
    <definedName name="TRM">#REF!</definedName>
    <definedName name="tru" localSheetId="1" hidden="1">{"via1",#N/A,TRUE,"general";"via2",#N/A,TRUE,"general";"via3",#N/A,TRUE,"general"}</definedName>
    <definedName name="tru" localSheetId="2" hidden="1">{"via1",#N/A,TRUE,"general";"via2",#N/A,TRUE,"general";"via3",#N/A,TRUE,"general"}</definedName>
    <definedName name="tru" hidden="1">{"via1",#N/A,TRUE,"general";"via2",#N/A,TRUE,"general";"via3",#N/A,TRUE,"general"}</definedName>
    <definedName name="tru_1" localSheetId="1" hidden="1">{"via1",#N/A,TRUE,"general";"via2",#N/A,TRUE,"general";"via3",#N/A,TRUE,"general"}</definedName>
    <definedName name="tru_1" localSheetId="2" hidden="1">{"via1",#N/A,TRUE,"general";"via2",#N/A,TRUE,"general";"via3",#N/A,TRUE,"general"}</definedName>
    <definedName name="tru_1" hidden="1">{"via1",#N/A,TRUE,"general";"via2",#N/A,TRUE,"general";"via3",#N/A,TRUE,"general"}</definedName>
    <definedName name="truds" localSheetId="1"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ds_1" localSheetId="1" hidden="1">{"via1",#N/A,TRUE,"general";"via2",#N/A,TRUE,"general";"via3",#N/A,TRUE,"general"}</definedName>
    <definedName name="truds_1" localSheetId="2" hidden="1">{"via1",#N/A,TRUE,"general";"via2",#N/A,TRUE,"general";"via3",#N/A,TRUE,"general"}</definedName>
    <definedName name="truds_1" hidden="1">{"via1",#N/A,TRUE,"general";"via2",#N/A,TRUE,"general";"via3",#N/A,TRUE,"general"}</definedName>
    <definedName name="trutu" localSheetId="1"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utu_1" localSheetId="1" hidden="1">{"via1",#N/A,TRUE,"general";"via2",#N/A,TRUE,"general";"via3",#N/A,TRUE,"general"}</definedName>
    <definedName name="trutu_1" localSheetId="2" hidden="1">{"via1",#N/A,TRUE,"general";"via2",#N/A,TRUE,"general";"via3",#N/A,TRUE,"general"}</definedName>
    <definedName name="trutu_1" hidden="1">{"via1",#N/A,TRUE,"general";"via2",#N/A,TRUE,"general";"via3",#N/A,TRUE,"general"}</definedName>
    <definedName name="trydfg" localSheetId="1"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fg_1" localSheetId="1" hidden="1">{"via1",#N/A,TRUE,"general";"via2",#N/A,TRUE,"general";"via3",#N/A,TRUE,"general"}</definedName>
    <definedName name="trydfg_1" localSheetId="2" hidden="1">{"via1",#N/A,TRUE,"general";"via2",#N/A,TRUE,"general";"via3",#N/A,TRUE,"general"}</definedName>
    <definedName name="trydfg_1" hidden="1">{"via1",#N/A,TRUE,"general";"via2",#N/A,TRUE,"general";"via3",#N/A,TRUE,"general"}</definedName>
    <definedName name="trydtrygf" localSheetId="1"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dtrygf_1" localSheetId="1" hidden="1">{"via1",#N/A,TRUE,"general";"via2",#N/A,TRUE,"general";"via3",#N/A,TRUE,"general"}</definedName>
    <definedName name="trydtrygf_1" localSheetId="2" hidden="1">{"via1",#N/A,TRUE,"general";"via2",#N/A,TRUE,"general";"via3",#N/A,TRUE,"general"}</definedName>
    <definedName name="trydtrygf_1" hidden="1">{"via1",#N/A,TRUE,"general";"via2",#N/A,TRUE,"general";"via3",#N/A,TRUE,"general"}</definedName>
    <definedName name="tryery" localSheetId="1" hidden="1">{"TAB1",#N/A,TRUE,"GENERAL";"TAB2",#N/A,TRUE,"GENERAL";"TAB3",#N/A,TRUE,"GENERAL";"TAB4",#N/A,TRUE,"GENERAL";"TAB5",#N/A,TRUE,"GENERAL"}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ery_1" localSheetId="1" hidden="1">{"TAB1",#N/A,TRUE,"GENERAL";"TAB2",#N/A,TRUE,"GENERAL";"TAB3",#N/A,TRUE,"GENERAL";"TAB4",#N/A,TRUE,"GENERAL";"TAB5",#N/A,TRUE,"GENERAL"}</definedName>
    <definedName name="tryery_1" localSheetId="2" hidden="1">{"TAB1",#N/A,TRUE,"GENERAL";"TAB2",#N/A,TRUE,"GENERAL";"TAB3",#N/A,TRUE,"GENERAL";"TAB4",#N/A,TRUE,"GENERAL";"TAB5",#N/A,TRUE,"GENERAL"}</definedName>
    <definedName name="tryery_1" hidden="1">{"TAB1",#N/A,TRUE,"GENERAL";"TAB2",#N/A,TRUE,"GENERAL";"TAB3",#N/A,TRUE,"GENERAL";"TAB4",#N/A,TRUE,"GENERAL";"TAB5",#N/A,TRUE,"GENERAL"}</definedName>
    <definedName name="tryi6" localSheetId="1"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i6_1" localSheetId="1" hidden="1">{"TAB1",#N/A,TRUE,"GENERAL";"TAB2",#N/A,TRUE,"GENERAL";"TAB3",#N/A,TRUE,"GENERAL";"TAB4",#N/A,TRUE,"GENERAL";"TAB5",#N/A,TRUE,"GENERAL"}</definedName>
    <definedName name="tryi6_1" localSheetId="2" hidden="1">{"TAB1",#N/A,TRUE,"GENERAL";"TAB2",#N/A,TRUE,"GENERAL";"TAB3",#N/A,TRUE,"GENERAL";"TAB4",#N/A,TRUE,"GENERAL";"TAB5",#N/A,TRUE,"GENERAL"}</definedName>
    <definedName name="tryi6_1" hidden="1">{"TAB1",#N/A,TRUE,"GENERAL";"TAB2",#N/A,TRUE,"GENERAL";"TAB3",#N/A,TRUE,"GENERAL";"TAB4",#N/A,TRUE,"GENERAL";"TAB5",#N/A,TRUE,"GENERAL"}</definedName>
    <definedName name="tryrth" localSheetId="1" hidden="1">{"via1",#N/A,TRUE,"general";"via2",#N/A,TRUE,"general";"via3",#N/A,TRUE,"general"}</definedName>
    <definedName name="tryrth" localSheetId="2" hidden="1">{"via1",#N/A,TRUE,"general";"via2",#N/A,TRUE,"general";"via3",#N/A,TRUE,"general"}</definedName>
    <definedName name="tryrth" hidden="1">{"via1",#N/A,TRUE,"general";"via2",#N/A,TRUE,"general";"via3",#N/A,TRUE,"general"}</definedName>
    <definedName name="tryrth_1" localSheetId="1" hidden="1">{"via1",#N/A,TRUE,"general";"via2",#N/A,TRUE,"general";"via3",#N/A,TRUE,"general"}</definedName>
    <definedName name="tryrth_1" localSheetId="2" hidden="1">{"via1",#N/A,TRUE,"general";"via2",#N/A,TRUE,"general";"via3",#N/A,TRUE,"general"}</definedName>
    <definedName name="tryrth_1" hidden="1">{"via1",#N/A,TRUE,"general";"via2",#N/A,TRUE,"general";"via3",#N/A,TRUE,"general"}</definedName>
    <definedName name="Ts" localSheetId="1">#REF!</definedName>
    <definedName name="Ts" localSheetId="2">#REF!</definedName>
    <definedName name="Ts">#REF!</definedName>
    <definedName name="tsert" localSheetId="1" hidden="1">{"TAB1",#N/A,TRUE,"GENERAL";"TAB2",#N/A,TRUE,"GENERAL";"TAB3",#N/A,TRUE,"GENERAL";"TAB4",#N/A,TRUE,"GENERAL";"TAB5",#N/A,TRUE,"GENERAL"}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sert_1" localSheetId="1" hidden="1">{"TAB1",#N/A,TRUE,"GENERAL";"TAB2",#N/A,TRUE,"GENERAL";"TAB3",#N/A,TRUE,"GENERAL";"TAB4",#N/A,TRUE,"GENERAL";"TAB5",#N/A,TRUE,"GENERAL"}</definedName>
    <definedName name="tsert_1" localSheetId="2" hidden="1">{"TAB1",#N/A,TRUE,"GENERAL";"TAB2",#N/A,TRUE,"GENERAL";"TAB3",#N/A,TRUE,"GENERAL";"TAB4",#N/A,TRUE,"GENERAL";"TAB5",#N/A,TRUE,"GENERAL"}</definedName>
    <definedName name="tsert_1" hidden="1">{"TAB1",#N/A,TRUE,"GENERAL";"TAB2",#N/A,TRUE,"GENERAL";"TAB3",#N/A,TRUE,"GENERAL";"TAB4",#N/A,TRUE,"GENERAL";"TAB5",#N/A,TRUE,"GENERAL"}</definedName>
    <definedName name="TSGE">#REF!</definedName>
    <definedName name="TSIN">#REF!</definedName>
    <definedName name="TSOC">#REF!</definedName>
    <definedName name="TSOE">#REF!</definedName>
    <definedName name="TSOI">#REF!</definedName>
    <definedName name="TSOM">#REF!</definedName>
    <definedName name="TSOT">#REF!</definedName>
    <definedName name="TST">#REF!</definedName>
    <definedName name="Tt" localSheetId="1">#REF!</definedName>
    <definedName name="Tt" localSheetId="2">#REF!</definedName>
    <definedName name="Tt">#REF!</definedName>
    <definedName name="TtCD" localSheetId="1">#REF!</definedName>
    <definedName name="TtCD" localSheetId="2">#REF!</definedName>
    <definedName name="TtCD">#REF!</definedName>
    <definedName name="TTR" localSheetId="1" hidden="1">{"via1",#N/A,TRUE,"general";"via2",#N/A,TRUE,"general";"via3",#N/A,TRUE,"general"}</definedName>
    <definedName name="TTR" localSheetId="2" hidden="1">{"via1",#N/A,TRUE,"general";"via2",#N/A,TRUE,"general";"via3",#N/A,TRUE,"general"}</definedName>
    <definedName name="TTR" hidden="1">{"via1",#N/A,TRUE,"general";"via2",#N/A,TRUE,"general";"via3",#N/A,TRUE,"general"}</definedName>
    <definedName name="TTR_1" localSheetId="1" hidden="1">{"via1",#N/A,TRUE,"general";"via2",#N/A,TRUE,"general";"via3",#N/A,TRUE,"general"}</definedName>
    <definedName name="TTR_1" localSheetId="2" hidden="1">{"via1",#N/A,TRUE,"general";"via2",#N/A,TRUE,"general";"via3",#N/A,TRUE,"general"}</definedName>
    <definedName name="TTR_1" hidden="1">{"via1",#N/A,TRUE,"general";"via2",#N/A,TRUE,"general";"via3",#N/A,TRUE,"general"}</definedName>
    <definedName name="ttrff" localSheetId="1"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rff_1" localSheetId="1" hidden="1">{"via1",#N/A,TRUE,"general";"via2",#N/A,TRUE,"general";"via3",#N/A,TRUE,"general"}</definedName>
    <definedName name="ttrff_1" localSheetId="2" hidden="1">{"via1",#N/A,TRUE,"general";"via2",#N/A,TRUE,"general";"via3",#N/A,TRUE,"general"}</definedName>
    <definedName name="ttrff_1" hidden="1">{"via1",#N/A,TRUE,"general";"via2",#N/A,TRUE,"general";"via3",#N/A,TRUE,"general"}</definedName>
    <definedName name="ttt" localSheetId="1" hidden="1">{"TAB1",#N/A,TRUE,"GENERAL";"TAB2",#N/A,TRUE,"GENERAL";"TAB3",#N/A,TRUE,"GENERAL";"TAB4",#N/A,TRUE,"GENERAL";"TAB5",#N/A,TRUE,"GENERAL"}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_1" localSheetId="1" hidden="1">{"TAB1",#N/A,TRUE,"GENERAL";"TAB2",#N/A,TRUE,"GENERAL";"TAB3",#N/A,TRUE,"GENERAL";"TAB4",#N/A,TRUE,"GENERAL";"TAB5",#N/A,TRUE,"GENERAL"}</definedName>
    <definedName name="ttt_1" localSheetId="2" hidden="1">{"TAB1",#N/A,TRUE,"GENERAL";"TAB2",#N/A,TRUE,"GENERAL";"TAB3",#N/A,TRUE,"GENERAL";"TAB4",#N/A,TRUE,"GENERAL";"TAB5",#N/A,TRUE,"GENERAL"}</definedName>
    <definedName name="ttt_1" hidden="1">{"TAB1",#N/A,TRUE,"GENERAL";"TAB2",#N/A,TRUE,"GENERAL";"TAB3",#N/A,TRUE,"GENERAL";"TAB4",#N/A,TRUE,"GENERAL";"TAB5",#N/A,TRUE,"GENERAL"}</definedName>
    <definedName name="tttt7" localSheetId="1" hidden="1">{"via1",#N/A,TRUE,"general";"via2",#N/A,TRUE,"general";"via3",#N/A,TRUE,"general"}</definedName>
    <definedName name="tttt7" localSheetId="2" hidden="1">{"via1",#N/A,TRUE,"general";"via2",#N/A,TRUE,"general";"via3",#N/A,TRUE,"general"}</definedName>
    <definedName name="tttt7" hidden="1">{"via1",#N/A,TRUE,"general";"via2",#N/A,TRUE,"general";"via3",#N/A,TRUE,"general"}</definedName>
    <definedName name="tttt7_1" localSheetId="1" hidden="1">{"via1",#N/A,TRUE,"general";"via2",#N/A,TRUE,"general";"via3",#N/A,TRUE,"general"}</definedName>
    <definedName name="tttt7_1" localSheetId="2" hidden="1">{"via1",#N/A,TRUE,"general";"via2",#N/A,TRUE,"general";"via3",#N/A,TRUE,"general"}</definedName>
    <definedName name="tttt7_1" hidden="1">{"via1",#N/A,TRUE,"general";"via2",#N/A,TRUE,"general";"via3",#N/A,TRUE,"general"}</definedName>
    <definedName name="tttthy" localSheetId="1" hidden="1">{"TAB1",#N/A,TRUE,"GENERAL";"TAB2",#N/A,TRUE,"GENERAL";"TAB3",#N/A,TRUE,"GENERAL";"TAB4",#N/A,TRUE,"GENERAL";"TAB5",#N/A,TRUE,"GENERAL"}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hy_1" localSheetId="1" hidden="1">{"TAB1",#N/A,TRUE,"GENERAL";"TAB2",#N/A,TRUE,"GENERAL";"TAB3",#N/A,TRUE,"GENERAL";"TAB4",#N/A,TRUE,"GENERAL";"TAB5",#N/A,TRUE,"GENERAL"}</definedName>
    <definedName name="tttthy_1" localSheetId="2" hidden="1">{"TAB1",#N/A,TRUE,"GENERAL";"TAB2",#N/A,TRUE,"GENERAL";"TAB3",#N/A,TRUE,"GENERAL";"TAB4",#N/A,TRUE,"GENERAL";"TAB5",#N/A,TRUE,"GENERAL"}</definedName>
    <definedName name="tttthy_1" hidden="1">{"TAB1",#N/A,TRUE,"GENERAL";"TAB2",#N/A,TRUE,"GENERAL";"TAB3",#N/A,TRUE,"GENERAL";"TAB4",#N/A,TRUE,"GENERAL";"TAB5",#N/A,TRUE,"GENERAL"}</definedName>
    <definedName name="ttttr" localSheetId="1" hidden="1">{"via1",#N/A,TRUE,"general";"via2",#N/A,TRUE,"general";"via3",#N/A,TRUE,"general"}</definedName>
    <definedName name="ttttr" localSheetId="2" hidden="1">{"via1",#N/A,TRUE,"general";"via2",#N/A,TRUE,"general";"via3",#N/A,TRUE,"general"}</definedName>
    <definedName name="ttttr" hidden="1">{"via1",#N/A,TRUE,"general";"via2",#N/A,TRUE,"general";"via3",#N/A,TRUE,"general"}</definedName>
    <definedName name="ttttr_1" localSheetId="1" hidden="1">{"via1",#N/A,TRUE,"general";"via2",#N/A,TRUE,"general";"via3",#N/A,TRUE,"general"}</definedName>
    <definedName name="ttttr_1" localSheetId="2" hidden="1">{"via1",#N/A,TRUE,"general";"via2",#N/A,TRUE,"general";"via3",#N/A,TRUE,"general"}</definedName>
    <definedName name="ttttr_1" hidden="1">{"via1",#N/A,TRUE,"general";"via2",#N/A,TRUE,"general";"via3",#N/A,TRUE,"general"}</definedName>
    <definedName name="ttttt" localSheetId="1" hidden="1">{"TAB1",#N/A,TRUE,"GENERAL";"TAB2",#N/A,TRUE,"GENERAL";"TAB3",#N/A,TRUE,"GENERAL";"TAB4",#N/A,TRUE,"GENERAL";"TAB5",#N/A,TRUE,"GENERAL"}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tttt_1" localSheetId="1" hidden="1">{"TAB1",#N/A,TRUE,"GENERAL";"TAB2",#N/A,TRUE,"GENERAL";"TAB3",#N/A,TRUE,"GENERAL";"TAB4",#N/A,TRUE,"GENERAL";"TAB5",#N/A,TRUE,"GENERAL"}</definedName>
    <definedName name="ttttt_1" localSheetId="2" hidden="1">{"TAB1",#N/A,TRUE,"GENERAL";"TAB2",#N/A,TRUE,"GENERAL";"TAB3",#N/A,TRUE,"GENERAL";"TAB4",#N/A,TRUE,"GENERAL";"TAB5",#N/A,TRUE,"GENERAL"}</definedName>
    <definedName name="ttttt_1" hidden="1">{"TAB1",#N/A,TRUE,"GENERAL";"TAB2",#N/A,TRUE,"GENERAL";"TAB3",#N/A,TRUE,"GENERAL";"TAB4",#N/A,TRUE,"GENERAL";"TAB5",#N/A,TRUE,"GENERAL"}</definedName>
    <definedName name="TTTTTT" localSheetId="1">#REF!</definedName>
    <definedName name="TTTTTT" localSheetId="2">#REF!</definedName>
    <definedName name="TTTTTT">#REF!</definedName>
    <definedName name="tu" localSheetId="1" hidden="1">{"via1",#N/A,TRUE,"general";"via2",#N/A,TRUE,"general";"via3",#N/A,TRUE,"general"}</definedName>
    <definedName name="tu" localSheetId="2" hidden="1">{"via1",#N/A,TRUE,"general";"via2",#N/A,TRUE,"general";"via3",#N/A,TRUE,"general"}</definedName>
    <definedName name="tu" hidden="1">{"via1",#N/A,TRUE,"general";"via2",#N/A,TRUE,"general";"via3",#N/A,TRUE,"general"}</definedName>
    <definedName name="tu_1" localSheetId="1" hidden="1">{"via1",#N/A,TRUE,"general";"via2",#N/A,TRUE,"general";"via3",#N/A,TRUE,"general"}</definedName>
    <definedName name="tu_1" localSheetId="2" hidden="1">{"via1",#N/A,TRUE,"general";"via2",#N/A,TRUE,"general";"via3",#N/A,TRUE,"general"}</definedName>
    <definedName name="tu_1" hidden="1">{"via1",#N/A,TRUE,"general";"via2",#N/A,TRUE,"general";"via3",#N/A,TRUE,"general"}</definedName>
    <definedName name="TUALL3" localSheetId="1">#REF!</definedName>
    <definedName name="TUALL3" localSheetId="2">#REF!</definedName>
    <definedName name="TUALL3">#REF!</definedName>
    <definedName name="TUB._ACC_3__Bx_B_SCH_40" localSheetId="1">#REF!</definedName>
    <definedName name="TUB._ACC_3__Bx_B_SCH_40" localSheetId="2">#REF!</definedName>
    <definedName name="TUB._ACC_3__Bx_B_SCH_40">#REF!</definedName>
    <definedName name="TUB._PRESION_PVC_DE_1_2__RDE_13.5_PAVCO" localSheetId="1">#REF!</definedName>
    <definedName name="TUB._PRESION_PVC_DE_1_2__RDE_13.5_PAVCO" localSheetId="2">#REF!</definedName>
    <definedName name="TUB._PRESION_PVC_DE_1_2__RDE_13.5_PAVCO">#REF!</definedName>
    <definedName name="Tub_3_" localSheetId="1">#REF!</definedName>
    <definedName name="Tub_3_" localSheetId="2">#REF!</definedName>
    <definedName name="Tub_3_">#REF!</definedName>
    <definedName name="Tub1_" localSheetId="1">#REF!</definedName>
    <definedName name="Tub1_" localSheetId="2">#REF!</definedName>
    <definedName name="Tub1_">#REF!</definedName>
    <definedName name="Tub10_" localSheetId="1">#REF!</definedName>
    <definedName name="Tub10_" localSheetId="2">#REF!</definedName>
    <definedName name="Tub10_">#REF!</definedName>
    <definedName name="Tub2_" localSheetId="1">#REF!</definedName>
    <definedName name="Tub2_" localSheetId="2">#REF!</definedName>
    <definedName name="Tub2_">#REF!</definedName>
    <definedName name="Tub24_" localSheetId="1">#REF!</definedName>
    <definedName name="Tub24_" localSheetId="2">#REF!</definedName>
    <definedName name="Tub24_">#REF!</definedName>
    <definedName name="Tub25_" localSheetId="1">#REF!</definedName>
    <definedName name="Tub25_" localSheetId="2">#REF!</definedName>
    <definedName name="Tub25_">#REF!</definedName>
    <definedName name="Tub26_" localSheetId="1">#REF!</definedName>
    <definedName name="Tub26_" localSheetId="2">#REF!</definedName>
    <definedName name="Tub26_">#REF!</definedName>
    <definedName name="tub26_1" localSheetId="1">#REF!</definedName>
    <definedName name="tub26_1" localSheetId="2">#REF!</definedName>
    <definedName name="tub26_1">#REF!</definedName>
    <definedName name="Tub27_" localSheetId="1">#REF!</definedName>
    <definedName name="Tub27_" localSheetId="2">#REF!</definedName>
    <definedName name="Tub27_">#REF!</definedName>
    <definedName name="Tub28_" localSheetId="1">#REF!</definedName>
    <definedName name="Tub28_" localSheetId="2">#REF!</definedName>
    <definedName name="Tub28_">#REF!</definedName>
    <definedName name="Tub28_1" localSheetId="1">#REF!</definedName>
    <definedName name="Tub28_1" localSheetId="2">#REF!</definedName>
    <definedName name="Tub28_1">#REF!</definedName>
    <definedName name="Tub28_2" localSheetId="1">#REF!</definedName>
    <definedName name="Tub28_2" localSheetId="2">#REF!</definedName>
    <definedName name="Tub28_2">#REF!</definedName>
    <definedName name="Tub28_3" localSheetId="1">#REF!</definedName>
    <definedName name="Tub28_3" localSheetId="2">#REF!</definedName>
    <definedName name="Tub28_3">#REF!</definedName>
    <definedName name="Tub29_" localSheetId="1">#REF!</definedName>
    <definedName name="Tub29_" localSheetId="2">#REF!</definedName>
    <definedName name="Tub29_">#REF!</definedName>
    <definedName name="Tub29_1" localSheetId="1">#REF!</definedName>
    <definedName name="Tub29_1" localSheetId="2">#REF!</definedName>
    <definedName name="Tub29_1">#REF!</definedName>
    <definedName name="Tub29_2" localSheetId="1">#REF!</definedName>
    <definedName name="Tub29_2" localSheetId="2">#REF!</definedName>
    <definedName name="Tub29_2">#REF!</definedName>
    <definedName name="tub2rde21">[31]MATERIALES!#REF!</definedName>
    <definedName name="Tub34_" localSheetId="1">#REF!</definedName>
    <definedName name="Tub34_" localSheetId="2">#REF!</definedName>
    <definedName name="Tub34_">#REF!</definedName>
    <definedName name="Tub35_" localSheetId="1">#REF!</definedName>
    <definedName name="Tub35_" localSheetId="2">#REF!</definedName>
    <definedName name="Tub35_">#REF!</definedName>
    <definedName name="Tub38_" localSheetId="1">#REF!</definedName>
    <definedName name="Tub38_" localSheetId="2">#REF!</definedName>
    <definedName name="Tub38_">#REF!</definedName>
    <definedName name="Tub39_" localSheetId="1">#REF!</definedName>
    <definedName name="Tub39_" localSheetId="2">#REF!</definedName>
    <definedName name="Tub39_">#REF!</definedName>
    <definedName name="Tuberai_2__PVC" localSheetId="1">#REF!</definedName>
    <definedName name="Tuberai_2__PVC" localSheetId="2">#REF!</definedName>
    <definedName name="Tuberai_2__PVC">#REF!</definedName>
    <definedName name="Tuberai_4__perforada" localSheetId="1">#REF!+#REF!</definedName>
    <definedName name="Tuberai_4__perforada" localSheetId="2">#REF!+#REF!</definedName>
    <definedName name="Tuberai_4__perforada">#REF!+#REF!</definedName>
    <definedName name="Tuberai_de_10__para_sumidero" localSheetId="1">#REF!</definedName>
    <definedName name="Tuberai_de_10__para_sumidero" localSheetId="2">#REF!</definedName>
    <definedName name="Tuberai_de_10__para_sumidero">#REF!</definedName>
    <definedName name="TUBERIA" localSheetId="1" hidden="1">#REF!</definedName>
    <definedName name="TUBERIA" localSheetId="2" hidden="1">#REF!</definedName>
    <definedName name="TUBERIA" hidden="1">#REF!</definedName>
    <definedName name="Tubería" localSheetId="1">#REF!</definedName>
    <definedName name="Tubería" localSheetId="2">#REF!</definedName>
    <definedName name="Tubería">#REF!</definedName>
    <definedName name="Tuberia_2__PVC" localSheetId="1">#REF!</definedName>
    <definedName name="Tuberia_2__PVC" localSheetId="2">#REF!</definedName>
    <definedName name="Tuberia_2__PVC">#REF!</definedName>
    <definedName name="Tuberia_4__Perforada" localSheetId="1">#REF!</definedName>
    <definedName name="Tuberia_4__Perforada" localSheetId="2">#REF!</definedName>
    <definedName name="Tuberia_4__Perforada">#REF!</definedName>
    <definedName name="Tuberia_6__perforada" localSheetId="1">#REF!</definedName>
    <definedName name="Tuberia_6__perforada" localSheetId="2">#REF!</definedName>
    <definedName name="Tuberia_6__perforada">#REF!</definedName>
    <definedName name="TUBERIA_AGUAS_LLUVIAS_PVC_3" localSheetId="1">#REF!</definedName>
    <definedName name="TUBERIA_AGUAS_LLUVIAS_PVC_3" localSheetId="2">#REF!</definedName>
    <definedName name="TUBERIA_AGUAS_LLUVIAS_PVC_3">#REF!</definedName>
    <definedName name="TUBERIA_AGUAS_LLUVIAS_PVC_4" localSheetId="1">#REF!</definedName>
    <definedName name="TUBERIA_AGUAS_LLUVIAS_PVC_4" localSheetId="2">#REF!</definedName>
    <definedName name="TUBERIA_AGUAS_LLUVIAS_PVC_4">#REF!</definedName>
    <definedName name="TUBERIA_CONCRETO__REFORZADO_36" localSheetId="1">#REF!</definedName>
    <definedName name="TUBERIA_CONCRETO__REFORZADO_36" localSheetId="2">#REF!</definedName>
    <definedName name="TUBERIA_CONCRETO__REFORZADO_36">#REF!</definedName>
    <definedName name="Tuberia_Concreto_Reforzado_900_mm" localSheetId="1">#REF!</definedName>
    <definedName name="Tuberia_Concreto_Reforzado_900_mm" localSheetId="2">#REF!</definedName>
    <definedName name="Tuberia_Concreto_Reforzado_900_mm">#REF!</definedName>
    <definedName name="TUBERIA_CONDUIT_GALVANIZADA_3_4" localSheetId="1">#REF!</definedName>
    <definedName name="TUBERIA_CONDUIT_GALVANIZADA_3_4" localSheetId="2">#REF!</definedName>
    <definedName name="TUBERIA_CONDUIT_GALVANIZADA_3_4">#REF!</definedName>
    <definedName name="TUBERIA_CONDUIT_PVC_1" localSheetId="1">#REF!</definedName>
    <definedName name="TUBERIA_CONDUIT_PVC_1" localSheetId="2">#REF!</definedName>
    <definedName name="TUBERIA_CONDUIT_PVC_1">#REF!</definedName>
    <definedName name="TUBERIA_CONDUIT_PVC_1_2" localSheetId="1">#REF!</definedName>
    <definedName name="TUBERIA_CONDUIT_PVC_1_2" localSheetId="2">#REF!</definedName>
    <definedName name="TUBERIA_CONDUIT_PVC_1_2">#REF!</definedName>
    <definedName name="TUBERIA_CONDUIT_PVC_3_4" localSheetId="1">#REF!</definedName>
    <definedName name="TUBERIA_CONDUIT_PVC_3_4" localSheetId="2">#REF!</definedName>
    <definedName name="TUBERIA_CONDUIT_PVC_3_4">#REF!</definedName>
    <definedName name="TUBERIA_NOVAFORT_10" localSheetId="1">#REF!</definedName>
    <definedName name="TUBERIA_NOVAFORT_10" localSheetId="2">#REF!</definedName>
    <definedName name="TUBERIA_NOVAFORT_10">#REF!</definedName>
    <definedName name="TUBERIA_NOVAFORT_8" localSheetId="1">#REF!</definedName>
    <definedName name="TUBERIA_NOVAFORT_8" localSheetId="2">#REF!</definedName>
    <definedName name="TUBERIA_NOVAFORT_8">#REF!</definedName>
    <definedName name="TUBERIA_P.V.C_RDE_9" localSheetId="1">#REF!</definedName>
    <definedName name="TUBERIA_P.V.C_RDE_9" localSheetId="2">#REF!</definedName>
    <definedName name="TUBERIA_P.V.C_RDE_9">#REF!</definedName>
    <definedName name="TUBERIA_P.V.C_UM_RDE_41____2" localSheetId="1">#REF!</definedName>
    <definedName name="TUBERIA_P.V.C_UM_RDE_41____2" localSheetId="2">#REF!</definedName>
    <definedName name="TUBERIA_P.V.C_UM_RDE_41____2">#REF!</definedName>
    <definedName name="TUBERIA_P.V.C_UM_RDE_41____3" localSheetId="1">#REF!</definedName>
    <definedName name="TUBERIA_P.V.C_UM_RDE_41____3" localSheetId="2">#REF!</definedName>
    <definedName name="TUBERIA_P.V.C_UM_RDE_41____3">#REF!</definedName>
    <definedName name="Tuberia_PF_1_2" localSheetId="1">#REF!</definedName>
    <definedName name="Tuberia_PF_1_2" localSheetId="2">#REF!</definedName>
    <definedName name="Tuberia_PF_1_2">#REF!</definedName>
    <definedName name="Tuberia_PF_3_4" localSheetId="1">#REF!</definedName>
    <definedName name="Tuberia_PF_3_4" localSheetId="2">#REF!</definedName>
    <definedName name="Tuberia_PF_3_4">#REF!</definedName>
    <definedName name="TUBERIA_PRESION_PVC_1__RDE_21" localSheetId="1">#REF!</definedName>
    <definedName name="TUBERIA_PRESION_PVC_1__RDE_21" localSheetId="2">#REF!</definedName>
    <definedName name="TUBERIA_PRESION_PVC_1__RDE_21">#REF!</definedName>
    <definedName name="TUBERIA_PRESION_PVC_1_2" localSheetId="1">#REF!</definedName>
    <definedName name="TUBERIA_PRESION_PVC_1_2" localSheetId="2">#REF!</definedName>
    <definedName name="TUBERIA_PRESION_PVC_1_2">#REF!</definedName>
    <definedName name="TUBERIA_PRESION_PVC_11_2" localSheetId="1">#REF!</definedName>
    <definedName name="TUBERIA_PRESION_PVC_11_2" localSheetId="2">#REF!</definedName>
    <definedName name="TUBERIA_PRESION_PVC_11_2">#REF!</definedName>
    <definedName name="TUBERIA_PRESION_PVC_11_2__RDE_21" localSheetId="1">#REF!</definedName>
    <definedName name="TUBERIA_PRESION_PVC_11_2__RDE_21" localSheetId="2">#REF!</definedName>
    <definedName name="TUBERIA_PRESION_PVC_11_2__RDE_21">#REF!</definedName>
    <definedName name="TUBERIA_PRESION_PVC_3_4__RDE_21" localSheetId="1">#REF!</definedName>
    <definedName name="TUBERIA_PRESION_PVC_3_4__RDE_21" localSheetId="2">#REF!</definedName>
    <definedName name="TUBERIA_PRESION_PVC_3_4__RDE_21">#REF!</definedName>
    <definedName name="TUBERIA_PVC_10" localSheetId="1">#REF!</definedName>
    <definedName name="TUBERIA_PVC_10" localSheetId="2">#REF!</definedName>
    <definedName name="TUBERIA_PVC_10">#REF!</definedName>
    <definedName name="TUBERIA_PVC_12" localSheetId="1">#REF!</definedName>
    <definedName name="TUBERIA_PVC_12" localSheetId="2">#REF!</definedName>
    <definedName name="TUBERIA_PVC_12">#REF!</definedName>
    <definedName name="TUBERIA_PVC_14" localSheetId="1">#REF!</definedName>
    <definedName name="TUBERIA_PVC_14" localSheetId="2">#REF!</definedName>
    <definedName name="TUBERIA_PVC_14">#REF!</definedName>
    <definedName name="TUBERIA_PVC_16" localSheetId="1">#REF!</definedName>
    <definedName name="TUBERIA_PVC_16" localSheetId="2">#REF!</definedName>
    <definedName name="TUBERIA_PVC_16">#REF!</definedName>
    <definedName name="TUBERIA_PVC_18" localSheetId="1">#REF!</definedName>
    <definedName name="TUBERIA_PVC_18" localSheetId="2">#REF!</definedName>
    <definedName name="TUBERIA_PVC_18">#REF!</definedName>
    <definedName name="TUBERIA_PVC_20" localSheetId="1">#REF!</definedName>
    <definedName name="TUBERIA_PVC_20" localSheetId="2">#REF!</definedName>
    <definedName name="TUBERIA_PVC_20">#REF!</definedName>
    <definedName name="TUBERIA_PVC_24" localSheetId="1">#REF!</definedName>
    <definedName name="TUBERIA_PVC_24" localSheetId="2">#REF!</definedName>
    <definedName name="TUBERIA_PVC_24">#REF!</definedName>
    <definedName name="TUBERIA_PVC_27" localSheetId="1">#REF!</definedName>
    <definedName name="TUBERIA_PVC_27" localSheetId="2">#REF!</definedName>
    <definedName name="TUBERIA_PVC_27">#REF!</definedName>
    <definedName name="TUBERIA_PVC_30" localSheetId="1">#REF!</definedName>
    <definedName name="TUBERIA_PVC_30" localSheetId="2">#REF!</definedName>
    <definedName name="TUBERIA_PVC_30">#REF!</definedName>
    <definedName name="TUBERIA_PVC_4" localSheetId="1">#REF!</definedName>
    <definedName name="TUBERIA_PVC_4" localSheetId="2">#REF!</definedName>
    <definedName name="TUBERIA_PVC_4">#REF!</definedName>
    <definedName name="TUBERIA_PVC_6" localSheetId="1">#REF!</definedName>
    <definedName name="TUBERIA_PVC_6" localSheetId="2">#REF!</definedName>
    <definedName name="TUBERIA_PVC_6">#REF!</definedName>
    <definedName name="TUBERIA_PVC_8" localSheetId="1">#REF!</definedName>
    <definedName name="TUBERIA_PVC_8" localSheetId="2">#REF!</definedName>
    <definedName name="TUBERIA_PVC_8">#REF!</definedName>
    <definedName name="Tuberia_PVC_de_presion_3__RDE___21" localSheetId="1">#REF!</definedName>
    <definedName name="Tuberia_PVC_de_presion_3__RDE___21" localSheetId="2">#REF!</definedName>
    <definedName name="Tuberia_PVC_de_presion_3__RDE___21">#REF!</definedName>
    <definedName name="Tuberia_PVC_de_presion_4__RDE___21" localSheetId="1">#REF!</definedName>
    <definedName name="Tuberia_PVC_de_presion_4__RDE___21" localSheetId="2">#REF!</definedName>
    <definedName name="Tuberia_PVC_de_presion_4__RDE___21">#REF!</definedName>
    <definedName name="Tuberia_PVC_de_presion_8__RDE___21" localSheetId="1">#REF!</definedName>
    <definedName name="Tuberia_PVC_de_presion_8__RDE___21" localSheetId="2">#REF!</definedName>
    <definedName name="Tuberia_PVC_de_presion_8__RDE___21">#REF!</definedName>
    <definedName name="Tuberia_PVC_estructurada_de_10__NOVAFORT" localSheetId="1">#REF!</definedName>
    <definedName name="Tuberia_PVC_estructurada_de_10__NOVAFORT" localSheetId="2">#REF!</definedName>
    <definedName name="Tuberia_PVC_estructurada_de_10__NOVAFORT">#REF!</definedName>
    <definedName name="Tuberia_PVC_estructurada_de_12__NOVAFORT" localSheetId="1">#REF!</definedName>
    <definedName name="Tuberia_PVC_estructurada_de_12__NOVAFORT" localSheetId="2">#REF!</definedName>
    <definedName name="Tuberia_PVC_estructurada_de_12__NOVAFORT">#REF!</definedName>
    <definedName name="Tuberia_PVC_estructurada_de_14__NOVAFORT" localSheetId="1">#REF!</definedName>
    <definedName name="Tuberia_PVC_estructurada_de_14__NOVAFORT" localSheetId="2">#REF!</definedName>
    <definedName name="Tuberia_PVC_estructurada_de_14__NOVAFORT">#REF!</definedName>
    <definedName name="Tuberia_PVC_estructurada_de_16__NOVAFORT" localSheetId="1">#REF!</definedName>
    <definedName name="Tuberia_PVC_estructurada_de_16__NOVAFORT" localSheetId="2">#REF!</definedName>
    <definedName name="Tuberia_PVC_estructurada_de_16__NOVAFORT">#REF!</definedName>
    <definedName name="Tuberia_PVC_estructurada_de_18__NOVAFORT" localSheetId="1">#REF!</definedName>
    <definedName name="Tuberia_PVC_estructurada_de_18__NOVAFORT" localSheetId="2">#REF!</definedName>
    <definedName name="Tuberia_PVC_estructurada_de_18__NOVAFORT">#REF!</definedName>
    <definedName name="Tuberia_PVC_estructurada_de_20__NOVAFORT" localSheetId="1">#REF!</definedName>
    <definedName name="Tuberia_PVC_estructurada_de_20__NOVAFORT" localSheetId="2">#REF!</definedName>
    <definedName name="Tuberia_PVC_estructurada_de_20__NOVAFORT">#REF!</definedName>
    <definedName name="Tuberia_PVC_estructurada_de_24__NOVAFORT" localSheetId="1">#REF!</definedName>
    <definedName name="Tuberia_PVC_estructurada_de_24__NOVAFORT" localSheetId="2">#REF!</definedName>
    <definedName name="Tuberia_PVC_estructurada_de_24__NOVAFORT">#REF!</definedName>
    <definedName name="Tuberia_PVC_estructurada_de_27__NOVAFORT" localSheetId="1">#REF!</definedName>
    <definedName name="Tuberia_PVC_estructurada_de_27__NOVAFORT" localSheetId="2">#REF!</definedName>
    <definedName name="Tuberia_PVC_estructurada_de_27__NOVAFORT">#REF!</definedName>
    <definedName name="Tuberia_PVC_estructurada_de_4__NOVAFORT" localSheetId="1">#REF!</definedName>
    <definedName name="Tuberia_PVC_estructurada_de_4__NOVAFORT" localSheetId="2">#REF!</definedName>
    <definedName name="Tuberia_PVC_estructurada_de_4__NOVAFORT">#REF!</definedName>
    <definedName name="Tuberia_PVC_estructurada_de_6__NOVAFORT" localSheetId="1">#REF!</definedName>
    <definedName name="Tuberia_PVC_estructurada_de_6__NOVAFORT" localSheetId="2">#REF!</definedName>
    <definedName name="Tuberia_PVC_estructurada_de_6__NOVAFORT">#REF!</definedName>
    <definedName name="Tuberia_PVC_estructurada_de_8__NOVAFORT" localSheetId="1">#REF!</definedName>
    <definedName name="Tuberia_PVC_estructurada_de_8__NOVAFORT" localSheetId="2">#REF!</definedName>
    <definedName name="Tuberia_PVC_estructurada_de_8__NOVAFORT">#REF!</definedName>
    <definedName name="TUBERIA_SANITARIA_CORRUGADA__6" localSheetId="1">#REF!</definedName>
    <definedName name="TUBERIA_SANITARIA_CORRUGADA__6" localSheetId="2">#REF!</definedName>
    <definedName name="TUBERIA_SANITARIA_CORRUGADA__6">#REF!</definedName>
    <definedName name="TUBERIA_SANITARIA_PVC_2" localSheetId="1">#REF!</definedName>
    <definedName name="TUBERIA_SANITARIA_PVC_2" localSheetId="2">#REF!</definedName>
    <definedName name="TUBERIA_SANITARIA_PVC_2">#REF!</definedName>
    <definedName name="TUBERIA_SANITARIA_PVC_3" localSheetId="1">#REF!</definedName>
    <definedName name="TUBERIA_SANITARIA_PVC_3" localSheetId="2">#REF!</definedName>
    <definedName name="TUBERIA_SANITARIA_PVC_3">#REF!</definedName>
    <definedName name="TUBERIA_SANITARIA_PVC_4" localSheetId="1">#REF!</definedName>
    <definedName name="TUBERIA_SANITARIA_PVC_4" localSheetId="2">#REF!</definedName>
    <definedName name="TUBERIA_SANITARIA_PVC_4">#REF!</definedName>
    <definedName name="TUBERIA1" localSheetId="1" hidden="1">#REF!</definedName>
    <definedName name="TUBERIA1" localSheetId="2" hidden="1">#REF!</definedName>
    <definedName name="TUBERIA1" hidden="1">#REF!</definedName>
    <definedName name="tuberia3" localSheetId="1">#REF!</definedName>
    <definedName name="tuberia3" localSheetId="2">#REF!</definedName>
    <definedName name="tuberia3">#REF!</definedName>
    <definedName name="TUBO_1_2" localSheetId="1">#REF!</definedName>
    <definedName name="TUBO_1_2" localSheetId="2">#REF!</definedName>
    <definedName name="TUBO_1_2">#REF!</definedName>
    <definedName name="TUBO_1_2__HG" localSheetId="1">#REF!</definedName>
    <definedName name="TUBO_1_2__HG" localSheetId="2">#REF!</definedName>
    <definedName name="TUBO_1_2__HG">#REF!</definedName>
    <definedName name="Tubo_a_presion_PVC_de_1_1_4" localSheetId="1">#REF!</definedName>
    <definedName name="Tubo_a_presion_PVC_de_1_1_4" localSheetId="2">#REF!</definedName>
    <definedName name="Tubo_a_presion_PVC_de_1_1_4">#REF!</definedName>
    <definedName name="Tubo_a_presion_PVC_de_1_2" localSheetId="1">#REF!</definedName>
    <definedName name="Tubo_a_presion_PVC_de_1_2" localSheetId="2">#REF!</definedName>
    <definedName name="Tubo_a_presion_PVC_de_1_2">#REF!</definedName>
    <definedName name="Tubo_a_presion_PVC_de_3_4" localSheetId="1">#REF!</definedName>
    <definedName name="Tubo_a_presion_PVC_de_3_4" localSheetId="2">#REF!</definedName>
    <definedName name="Tubo_a_presion_PVC_de_3_4">#REF!</definedName>
    <definedName name="Tubo_a_presion_PVC_de1" localSheetId="1">#REF!</definedName>
    <definedName name="Tubo_a_presion_PVC_de1" localSheetId="2">#REF!</definedName>
    <definedName name="Tubo_a_presion_PVC_de1">#REF!</definedName>
    <definedName name="TUBO_AGUAS_LLUVIAS_3__PAVCO" localSheetId="1">#REF!</definedName>
    <definedName name="TUBO_AGUAS_LLUVIAS_3__PAVCO" localSheetId="2">#REF!</definedName>
    <definedName name="TUBO_AGUAS_LLUVIAS_3__PAVCO">#REF!</definedName>
    <definedName name="TUBO_AGUAS_LLUVIAS_4__PAVCO" localSheetId="1">#REF!</definedName>
    <definedName name="TUBO_AGUAS_LLUVIAS_4__PAVCO" localSheetId="2">#REF!</definedName>
    <definedName name="TUBO_AGUAS_LLUVIAS_4__PAVCO">#REF!</definedName>
    <definedName name="TUBO_CONDUIT_1_1_2_PVC_3MTS" localSheetId="1">#REF!</definedName>
    <definedName name="TUBO_CONDUIT_1_1_2_PVC_3MTS" localSheetId="2">#REF!</definedName>
    <definedName name="TUBO_CONDUIT_1_1_2_PVC_3MTS">#REF!</definedName>
    <definedName name="TUBO_CONDUIT_PAVCO_3_4__PAVCO" localSheetId="1">#REF!</definedName>
    <definedName name="TUBO_CONDUIT_PAVCO_3_4__PAVCO" localSheetId="2">#REF!</definedName>
    <definedName name="TUBO_CONDUIT_PAVCO_3_4__PAVCO">#REF!</definedName>
    <definedName name="TUBO_CONDUIT_PVC_3_4PG___3Mts" localSheetId="1">#REF!</definedName>
    <definedName name="TUBO_CONDUIT_PVC_3_4PG___3Mts" localSheetId="2">#REF!</definedName>
    <definedName name="TUBO_CONDUIT_PVC_3_4PG___3Mts">#REF!</definedName>
    <definedName name="tubo_de_cemento_diám._6_pg">#REF!</definedName>
    <definedName name="tubo_de_cemento_diám._8_pg">#REF!</definedName>
    <definedName name="TUBO_EMT_3_4_X_3mts" localSheetId="1">#REF!</definedName>
    <definedName name="TUBO_EMT_3_4_X_3mts" localSheetId="2">#REF!</definedName>
    <definedName name="TUBO_EMT_3_4_X_3mts">#REF!</definedName>
    <definedName name="TUBO_ESTRUCTURAL_2" localSheetId="1">#REF!</definedName>
    <definedName name="TUBO_ESTRUCTURAL_2" localSheetId="2">#REF!</definedName>
    <definedName name="TUBO_ESTRUCTURAL_2">#REF!</definedName>
    <definedName name="Tubo_estructural_de_1_1_2" localSheetId="1">#REF!</definedName>
    <definedName name="Tubo_estructural_de_1_1_2" localSheetId="2">#REF!</definedName>
    <definedName name="Tubo_estructural_de_1_1_2">#REF!</definedName>
    <definedName name="Tubo_estructural_de_3" localSheetId="1">#REF!</definedName>
    <definedName name="Tubo_estructural_de_3" localSheetId="2">#REF!</definedName>
    <definedName name="Tubo_estructural_de_3">#REF!</definedName>
    <definedName name="TUBO_SANITARIO_3__PAVCO" localSheetId="1">#REF!</definedName>
    <definedName name="TUBO_SANITARIO_3__PAVCO" localSheetId="2">#REF!</definedName>
    <definedName name="TUBO_SANITARIO_3__PAVCO">#REF!</definedName>
    <definedName name="TUBO_SANITARIO_PAVCO_DE_2" localSheetId="1">#REF!</definedName>
    <definedName name="TUBO_SANITARIO_PAVCO_DE_2" localSheetId="2">#REF!</definedName>
    <definedName name="TUBO_SANITARIO_PAVCO_DE_2">#REF!</definedName>
    <definedName name="TUBO_SANITARIO_PAVCO_DE_3" localSheetId="1">#REF!</definedName>
    <definedName name="TUBO_SANITARIO_PAVCO_DE_3" localSheetId="2">#REF!</definedName>
    <definedName name="TUBO_SANITARIO_PAVCO_DE_3">#REF!</definedName>
    <definedName name="TUBO_SANITARIO_PAVCO_DE_4" localSheetId="1">#REF!</definedName>
    <definedName name="TUBO_SANITARIO_PAVCO_DE_4" localSheetId="2">#REF!</definedName>
    <definedName name="TUBO_SANITARIO_PAVCO_DE_4">#REF!</definedName>
    <definedName name="TUBO_SANITARIO_PAVCO_DE_6" localSheetId="1">#REF!</definedName>
    <definedName name="TUBO_SANITARIO_PAVCO_DE_6" localSheetId="2">#REF!</definedName>
    <definedName name="TUBO_SANITARIO_PAVCO_DE_6">#REF!</definedName>
    <definedName name="TUBO6" localSheetId="1">#REF!</definedName>
    <definedName name="TUBO6" localSheetId="2">#REF!</definedName>
    <definedName name="TUBO6">#REF!</definedName>
    <definedName name="TUBO8" localSheetId="1">#REF!</definedName>
    <definedName name="TUBO8" localSheetId="2">#REF!</definedName>
    <definedName name="TUBO8">#REF!</definedName>
    <definedName name="tubogalva2" localSheetId="1">#REF!</definedName>
    <definedName name="tubogalva2" localSheetId="2">#REF!</definedName>
    <definedName name="tubogalva2">#REF!</definedName>
    <definedName name="tubohg2" localSheetId="1">#REF!</definedName>
    <definedName name="tubohg2" localSheetId="2">#REF!</definedName>
    <definedName name="tubohg2">#REF!</definedName>
    <definedName name="tubpre12" localSheetId="1">#REF!</definedName>
    <definedName name="tubpre12" localSheetId="2">#REF!</definedName>
    <definedName name="tubpre12">#REF!</definedName>
    <definedName name="tubpre121">[31]MATERIALES!#REF!</definedName>
    <definedName name="tubpre12521">[31]MATERIALES!#REF!</definedName>
    <definedName name="tubpre1521">[31]MATERIALES!#REF!</definedName>
    <definedName name="tubpre226">[31]MATERIALES!#REF!</definedName>
    <definedName name="TUBPRE2526">[31]MATERIALES!#REF!</definedName>
    <definedName name="tubpre25um">[31]MATERIALES!#REF!</definedName>
    <definedName name="TUBPRE3421">[31]MATERIALES!#REF!</definedName>
    <definedName name="tubsan3">[31]MATERIALES!#REF!</definedName>
    <definedName name="tubsan4" localSheetId="1">#REF!</definedName>
    <definedName name="tubsan4" localSheetId="2">#REF!</definedName>
    <definedName name="tubsan4">#REF!</definedName>
    <definedName name="TUBSAN6" localSheetId="1">#REF!</definedName>
    <definedName name="TUBSAN6" localSheetId="2">#REF!</definedName>
    <definedName name="TUBSAN6">#REF!</definedName>
    <definedName name="tuco10" localSheetId="1">#REF!</definedName>
    <definedName name="tuco10" localSheetId="2">#REF!</definedName>
    <definedName name="tuco10">#REF!</definedName>
    <definedName name="TUCO6" localSheetId="1">#REF!</definedName>
    <definedName name="TUCO6" localSheetId="2">#REF!</definedName>
    <definedName name="TUCO6">#REF!</definedName>
    <definedName name="tuco8" localSheetId="1">#REF!</definedName>
    <definedName name="tuco8" localSheetId="2">#REF!</definedName>
    <definedName name="tuco8">#REF!</definedName>
    <definedName name="TUERCA_DE_OJO_ALARGADA_DE_5_8" localSheetId="1">#REF!</definedName>
    <definedName name="TUERCA_DE_OJO_ALARGADA_DE_5_8" localSheetId="2">#REF!</definedName>
    <definedName name="TUERCA_DE_OJO_ALARGADA_DE_5_8">#REF!</definedName>
    <definedName name="TUPRE12" localSheetId="1">#REF!</definedName>
    <definedName name="TUPRE12" localSheetId="2">#REF!</definedName>
    <definedName name="TUPRE12">#REF!</definedName>
    <definedName name="TUPRE15">[31]MATERIALES!#REF!</definedName>
    <definedName name="tur" localSheetId="1" hidden="1">{"TAB1",#N/A,TRUE,"GENERAL";"TAB2",#N/A,TRUE,"GENERAL";"TAB3",#N/A,TRUE,"GENERAL";"TAB4",#N/A,TRUE,"GENERAL";"TAB5",#N/A,TRUE,"GENERAL"}</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_1" localSheetId="1" hidden="1">{"TAB1",#N/A,TRUE,"GENERAL";"TAB2",#N/A,TRUE,"GENERAL";"TAB3",#N/A,TRUE,"GENERAL";"TAB4",#N/A,TRUE,"GENERAL";"TAB5",#N/A,TRUE,"GENERAL"}</definedName>
    <definedName name="tur_1" localSheetId="2" hidden="1">{"TAB1",#N/A,TRUE,"GENERAL";"TAB2",#N/A,TRUE,"GENERAL";"TAB3",#N/A,TRUE,"GENERAL";"TAB4",#N/A,TRUE,"GENERAL";"TAB5",#N/A,TRUE,"GENERAL"}</definedName>
    <definedName name="tur_1" hidden="1">{"TAB1",#N/A,TRUE,"GENERAL";"TAB2",#N/A,TRUE,"GENERAL";"TAB3",#N/A,TRUE,"GENERAL";"TAB4",#N/A,TRUE,"GENERAL";"TAB5",#N/A,TRUE,"GENERAL"}</definedName>
    <definedName name="turu" localSheetId="1"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uru_1" localSheetId="1" hidden="1">{"TAB1",#N/A,TRUE,"GENERAL";"TAB2",#N/A,TRUE,"GENERAL";"TAB3",#N/A,TRUE,"GENERAL";"TAB4",#N/A,TRUE,"GENERAL";"TAB5",#N/A,TRUE,"GENERAL"}</definedName>
    <definedName name="turu_1" localSheetId="2" hidden="1">{"TAB1",#N/A,TRUE,"GENERAL";"TAB2",#N/A,TRUE,"GENERAL";"TAB3",#N/A,TRUE,"GENERAL";"TAB4",#N/A,TRUE,"GENERAL";"TAB5",#N/A,TRUE,"GENERAL"}</definedName>
    <definedName name="turu_1" hidden="1">{"TAB1",#N/A,TRUE,"GENERAL";"TAB2",#N/A,TRUE,"GENERAL";"TAB3",#N/A,TRUE,"GENERAL";"TAB4",#N/A,TRUE,"GENERAL";"TAB5",#N/A,TRUE,"GENERAL"}</definedName>
    <definedName name="TUSAN2" localSheetId="1">#REF!</definedName>
    <definedName name="TUSAN2" localSheetId="2">#REF!</definedName>
    <definedName name="TUSAN2">#REF!</definedName>
    <definedName name="TUSAN4" localSheetId="1">#REF!</definedName>
    <definedName name="TUSAN4" localSheetId="2">#REF!</definedName>
    <definedName name="TUSAN4">#REF!</definedName>
    <definedName name="tvmenor90min" localSheetId="1">#REF!</definedName>
    <definedName name="tvmenor90min" localSheetId="2">#REF!</definedName>
    <definedName name="tvmenor90min">#REF!</definedName>
    <definedName name="Tw" localSheetId="1">#REF!</definedName>
    <definedName name="Tw" localSheetId="2">#REF!</definedName>
    <definedName name="Tw">#REF!</definedName>
    <definedName name="twer" localSheetId="1" hidden="1">{"TAB1",#N/A,TRUE,"GENERAL";"TAB2",#N/A,TRUE,"GENERAL";"TAB3",#N/A,TRUE,"GENERAL";"TAB4",#N/A,TRUE,"GENERAL";"TAB5",#N/A,TRUE,"GENERAL"}</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r_1" localSheetId="1" hidden="1">{"TAB1",#N/A,TRUE,"GENERAL";"TAB2",#N/A,TRUE,"GENERAL";"TAB3",#N/A,TRUE,"GENERAL";"TAB4",#N/A,TRUE,"GENERAL";"TAB5",#N/A,TRUE,"GENERAL"}</definedName>
    <definedName name="twer_1" localSheetId="2" hidden="1">{"TAB1",#N/A,TRUE,"GENERAL";"TAB2",#N/A,TRUE,"GENERAL";"TAB3",#N/A,TRUE,"GENERAL";"TAB4",#N/A,TRUE,"GENERAL";"TAB5",#N/A,TRUE,"GENERAL"}</definedName>
    <definedName name="twer_1" hidden="1">{"TAB1",#N/A,TRUE,"GENERAL";"TAB2",#N/A,TRUE,"GENERAL";"TAB3",#N/A,TRUE,"GENERAL";"TAB4",#N/A,TRUE,"GENERAL";"TAB5",#N/A,TRUE,"GENERAL"}</definedName>
    <definedName name="twet" localSheetId="1"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wet_1" localSheetId="1" hidden="1">{"TAB1",#N/A,TRUE,"GENERAL";"TAB2",#N/A,TRUE,"GENERAL";"TAB3",#N/A,TRUE,"GENERAL";"TAB4",#N/A,TRUE,"GENERAL";"TAB5",#N/A,TRUE,"GENERAL"}</definedName>
    <definedName name="twet_1" localSheetId="2" hidden="1">{"TAB1",#N/A,TRUE,"GENERAL";"TAB2",#N/A,TRUE,"GENERAL";"TAB3",#N/A,TRUE,"GENERAL";"TAB4",#N/A,TRUE,"GENERAL";"TAB5",#N/A,TRUE,"GENERAL"}</definedName>
    <definedName name="twet_1" hidden="1">{"TAB1",#N/A,TRUE,"GENERAL";"TAB2",#N/A,TRUE,"GENERAL";"TAB3",#N/A,TRUE,"GENERAL";"TAB4",#N/A,TRUE,"GENERAL";"TAB5",#N/A,TRUE,"GENERAL"}</definedName>
    <definedName name="Tx" localSheetId="1">#REF!</definedName>
    <definedName name="Tx" localSheetId="2">#REF!</definedName>
    <definedName name="Tx">#REF!</definedName>
    <definedName name="ty" localSheetId="1" hidden="1">{"via1",#N/A,TRUE,"general";"via2",#N/A,TRUE,"general";"via3",#N/A,TRUE,"general"}</definedName>
    <definedName name="ty" localSheetId="2" hidden="1">{"via1",#N/A,TRUE,"general";"via2",#N/A,TRUE,"general";"via3",#N/A,TRUE,"general"}</definedName>
    <definedName name="TY">#REF!</definedName>
    <definedName name="ty_1" localSheetId="1" hidden="1">{"via1",#N/A,TRUE,"general";"via2",#N/A,TRUE,"general";"via3",#N/A,TRUE,"general"}</definedName>
    <definedName name="ty_1" localSheetId="2" hidden="1">{"via1",#N/A,TRUE,"general";"via2",#N/A,TRUE,"general";"via3",#N/A,TRUE,"general"}</definedName>
    <definedName name="ty_1" hidden="1">{"via1",#N/A,TRUE,"general";"via2",#N/A,TRUE,"general";"via3",#N/A,TRUE,"general"}</definedName>
    <definedName name="tyery" localSheetId="1"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ery_1" localSheetId="1" hidden="1">{"via1",#N/A,TRUE,"general";"via2",#N/A,TRUE,"general";"via3",#N/A,TRUE,"general"}</definedName>
    <definedName name="tyery_1" localSheetId="2" hidden="1">{"via1",#N/A,TRUE,"general";"via2",#N/A,TRUE,"general";"via3",#N/A,TRUE,"general"}</definedName>
    <definedName name="tyery_1" hidden="1">{"via1",#N/A,TRUE,"general";"via2",#N/A,TRUE,"general";"via3",#N/A,TRUE,"general"}</definedName>
    <definedName name="tyj" localSheetId="1" hidden="1">{"TAB1",#N/A,TRUE,"GENERAL";"TAB2",#N/A,TRUE,"GENERAL";"TAB3",#N/A,TRUE,"GENERAL";"TAB4",#N/A,TRUE,"GENERAL";"TAB5",#N/A,TRUE,"GENERAL"}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_1" localSheetId="1" hidden="1">{"TAB1",#N/A,TRUE,"GENERAL";"TAB2",#N/A,TRUE,"GENERAL";"TAB3",#N/A,TRUE,"GENERAL";"TAB4",#N/A,TRUE,"GENERAL";"TAB5",#N/A,TRUE,"GENERAL"}</definedName>
    <definedName name="tyj_1" localSheetId="2" hidden="1">{"TAB1",#N/A,TRUE,"GENERAL";"TAB2",#N/A,TRUE,"GENERAL";"TAB3",#N/A,TRUE,"GENERAL";"TAB4",#N/A,TRUE,"GENERAL";"TAB5",#N/A,TRUE,"GENERAL"}</definedName>
    <definedName name="tyj_1" hidden="1">{"TAB1",#N/A,TRUE,"GENERAL";"TAB2",#N/A,TRUE,"GENERAL";"TAB3",#N/A,TRUE,"GENERAL";"TAB4",#N/A,TRUE,"GENERAL";"TAB5",#N/A,TRUE,"GENERAL"}</definedName>
    <definedName name="tyjtyj" localSheetId="1"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tyj_1" localSheetId="1" hidden="1">{"TAB1",#N/A,TRUE,"GENERAL";"TAB2",#N/A,TRUE,"GENERAL";"TAB3",#N/A,TRUE,"GENERAL";"TAB4",#N/A,TRUE,"GENERAL";"TAB5",#N/A,TRUE,"GENERAL"}</definedName>
    <definedName name="tyjtyj_1" localSheetId="2" hidden="1">{"TAB1",#N/A,TRUE,"GENERAL";"TAB2",#N/A,TRUE,"GENERAL";"TAB3",#N/A,TRUE,"GENERAL";"TAB4",#N/A,TRUE,"GENERAL";"TAB5",#N/A,TRUE,"GENERAL"}</definedName>
    <definedName name="tyjtyj_1" hidden="1">{"TAB1",#N/A,TRUE,"GENERAL";"TAB2",#N/A,TRUE,"GENERAL";"TAB3",#N/A,TRUE,"GENERAL";"TAB4",#N/A,TRUE,"GENERAL";"TAB5",#N/A,TRUE,"GENERAL"}</definedName>
    <definedName name="tyjytjuyjuy" localSheetId="1"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jytjuyjuy_1" localSheetId="1" hidden="1">{"TAB1",#N/A,TRUE,"GENERAL";"TAB2",#N/A,TRUE,"GENERAL";"TAB3",#N/A,TRUE,"GENERAL";"TAB4",#N/A,TRUE,"GENERAL";"TAB5",#N/A,TRUE,"GENERAL"}</definedName>
    <definedName name="tyjytjuyjuy_1" localSheetId="2" hidden="1">{"TAB1",#N/A,TRUE,"GENERAL";"TAB2",#N/A,TRUE,"GENERAL";"TAB3",#N/A,TRUE,"GENERAL";"TAB4",#N/A,TRUE,"GENERAL";"TAB5",#N/A,TRUE,"GENERAL"}</definedName>
    <definedName name="tyjytjuyjuy_1" hidden="1">{"TAB1",#N/A,TRUE,"GENERAL";"TAB2",#N/A,TRUE,"GENERAL";"TAB3",#N/A,TRUE,"GENERAL";"TAB4",#N/A,TRUE,"GENERAL";"TAB5",#N/A,TRUE,"GENERAL"}</definedName>
    <definedName name="tyk" localSheetId="1" hidden="1">{"via1",#N/A,TRUE,"general";"via2",#N/A,TRUE,"general";"via3",#N/A,TRUE,"general"}</definedName>
    <definedName name="tyk" localSheetId="2" hidden="1">{"via1",#N/A,TRUE,"general";"via2",#N/A,TRUE,"general";"via3",#N/A,TRUE,"general"}</definedName>
    <definedName name="tyk" hidden="1">{"via1",#N/A,TRUE,"general";"via2",#N/A,TRUE,"general";"via3",#N/A,TRUE,"general"}</definedName>
    <definedName name="tyk_1" localSheetId="1" hidden="1">{"via1",#N/A,TRUE,"general";"via2",#N/A,TRUE,"general";"via3",#N/A,TRUE,"general"}</definedName>
    <definedName name="tyk_1" localSheetId="2" hidden="1">{"via1",#N/A,TRUE,"general";"via2",#N/A,TRUE,"general";"via3",#N/A,TRUE,"general"}</definedName>
    <definedName name="tyk_1" hidden="1">{"via1",#N/A,TRUE,"general";"via2",#N/A,TRUE,"general";"via3",#N/A,TRUE,"general"}</definedName>
    <definedName name="tym" localSheetId="1"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m_1" localSheetId="1" hidden="1">{"via1",#N/A,TRUE,"general";"via2",#N/A,TRUE,"general";"via3",#N/A,TRUE,"general"}</definedName>
    <definedName name="tym_1" localSheetId="2" hidden="1">{"via1",#N/A,TRUE,"general";"via2",#N/A,TRUE,"general";"via3",#N/A,TRUE,"general"}</definedName>
    <definedName name="tym_1" hidden="1">{"via1",#N/A,TRUE,"general";"via2",#N/A,TRUE,"general";"via3",#N/A,TRUE,"general"}</definedName>
    <definedName name="tyr" localSheetId="1"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r_1" localSheetId="1" hidden="1">{"via1",#N/A,TRUE,"general";"via2",#N/A,TRUE,"general";"via3",#N/A,TRUE,"general"}</definedName>
    <definedName name="tyr_1" localSheetId="2" hidden="1">{"via1",#N/A,TRUE,"general";"via2",#N/A,TRUE,"general";"via3",#N/A,TRUE,"general"}</definedName>
    <definedName name="tyr_1" hidden="1">{"via1",#N/A,TRUE,"general";"via2",#N/A,TRUE,"general";"via3",#N/A,TRUE,"general"}</definedName>
    <definedName name="tytgfhgfh" localSheetId="1" hidden="1">{"TAB1",#N/A,TRUE,"GENERAL";"TAB2",#N/A,TRUE,"GENERAL";"TAB3",#N/A,TRUE,"GENERAL";"TAB4",#N/A,TRUE,"GENERAL";"TAB5",#N/A,TRUE,"GENERAL"}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gfhgfh_1" localSheetId="1" hidden="1">{"TAB1",#N/A,TRUE,"GENERAL";"TAB2",#N/A,TRUE,"GENERAL";"TAB3",#N/A,TRUE,"GENERAL";"TAB4",#N/A,TRUE,"GENERAL";"TAB5",#N/A,TRUE,"GENERAL"}</definedName>
    <definedName name="tytgfhgfh_1" localSheetId="2" hidden="1">{"TAB1",#N/A,TRUE,"GENERAL";"TAB2",#N/A,TRUE,"GENERAL";"TAB3",#N/A,TRUE,"GENERAL";"TAB4",#N/A,TRUE,"GENERAL";"TAB5",#N/A,TRUE,"GENERAL"}</definedName>
    <definedName name="tytgfhgfh_1" hidden="1">{"TAB1",#N/A,TRUE,"GENERAL";"TAB2",#N/A,TRUE,"GENERAL";"TAB3",#N/A,TRUE,"GENERAL";"TAB4",#N/A,TRUE,"GENERAL";"TAB5",#N/A,TRUE,"GENERAL"}</definedName>
    <definedName name="tyty" localSheetId="1"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ty_1" localSheetId="1" hidden="1">{"TAB1",#N/A,TRUE,"GENERAL";"TAB2",#N/A,TRUE,"GENERAL";"TAB3",#N/A,TRUE,"GENERAL";"TAB4",#N/A,TRUE,"GENERAL";"TAB5",#N/A,TRUE,"GENERAL"}</definedName>
    <definedName name="tyty_1" localSheetId="2" hidden="1">{"TAB1",#N/A,TRUE,"GENERAL";"TAB2",#N/A,TRUE,"GENERAL";"TAB3",#N/A,TRUE,"GENERAL";"TAB4",#N/A,TRUE,"GENERAL";"TAB5",#N/A,TRUE,"GENERAL"}</definedName>
    <definedName name="tyty_1" hidden="1">{"TAB1",#N/A,TRUE,"GENERAL";"TAB2",#N/A,TRUE,"GENERAL";"TAB3",#N/A,TRUE,"GENERAL";"TAB4",#N/A,TRUE,"GENERAL";"TAB5",#N/A,TRUE,"GENERAL"}</definedName>
    <definedName name="TYU" localSheetId="1">#REF!</definedName>
    <definedName name="TYU" localSheetId="2">#REF!</definedName>
    <definedName name="TYU">#REF!</definedName>
    <definedName name="TYUI" localSheetId="1">#REF!</definedName>
    <definedName name="TYUI" localSheetId="2">#REF!</definedName>
    <definedName name="TYUI">#REF!</definedName>
    <definedName name="TYUIU" localSheetId="1">#REF!</definedName>
    <definedName name="TYUIU" localSheetId="2">#REF!</definedName>
    <definedName name="TYUIU">#REF!</definedName>
    <definedName name="TYUIYI" localSheetId="1"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IYI_1" localSheetId="1" hidden="1">{"TAB1",#N/A,TRUE,"GENERAL";"TAB2",#N/A,TRUE,"GENERAL";"TAB3",#N/A,TRUE,"GENERAL";"TAB4",#N/A,TRUE,"GENERAL";"TAB5",#N/A,TRUE,"GENERAL"}</definedName>
    <definedName name="TYUIYI_1" localSheetId="2" hidden="1">{"TAB1",#N/A,TRUE,"GENERAL";"TAB2",#N/A,TRUE,"GENERAL";"TAB3",#N/A,TRUE,"GENERAL";"TAB4",#N/A,TRUE,"GENERAL";"TAB5",#N/A,TRUE,"GENERAL"}</definedName>
    <definedName name="TYUIYI_1" hidden="1">{"TAB1",#N/A,TRUE,"GENERAL";"TAB2",#N/A,TRUE,"GENERAL";"TAB3",#N/A,TRUE,"GENERAL";"TAB4",#N/A,TRUE,"GENERAL";"TAB5",#N/A,TRUE,"GENERAL"}</definedName>
    <definedName name="tyujh" localSheetId="1"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jh_1" localSheetId="1" hidden="1">{"TAB1",#N/A,TRUE,"GENERAL";"TAB2",#N/A,TRUE,"GENERAL";"TAB3",#N/A,TRUE,"GENERAL";"TAB4",#N/A,TRUE,"GENERAL";"TAB5",#N/A,TRUE,"GENERAL"}</definedName>
    <definedName name="tyujh_1" localSheetId="2" hidden="1">{"TAB1",#N/A,TRUE,"GENERAL";"TAB2",#N/A,TRUE,"GENERAL";"TAB3",#N/A,TRUE,"GENERAL";"TAB4",#N/A,TRUE,"GENERAL";"TAB5",#N/A,TRUE,"GENERAL"}</definedName>
    <definedName name="tyujh_1" hidden="1">{"TAB1",#N/A,TRUE,"GENERAL";"TAB2",#N/A,TRUE,"GENERAL";"TAB3",#N/A,TRUE,"GENERAL";"TAB4",#N/A,TRUE,"GENERAL";"TAB5",#N/A,TRUE,"GENERAL"}</definedName>
    <definedName name="tyuty" localSheetId="1"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_1" localSheetId="1" hidden="1">{"TAB1",#N/A,TRUE,"GENERAL";"TAB2",#N/A,TRUE,"GENERAL";"TAB3",#N/A,TRUE,"GENERAL";"TAB4",#N/A,TRUE,"GENERAL";"TAB5",#N/A,TRUE,"GENERAL"}</definedName>
    <definedName name="tyuty_1" localSheetId="2" hidden="1">{"TAB1",#N/A,TRUE,"GENERAL";"TAB2",#N/A,TRUE,"GENERAL";"TAB3",#N/A,TRUE,"GENERAL";"TAB4",#N/A,TRUE,"GENERAL";"TAB5",#N/A,TRUE,"GENERAL"}</definedName>
    <definedName name="tyuty_1" hidden="1">{"TAB1",#N/A,TRUE,"GENERAL";"TAB2",#N/A,TRUE,"GENERAL";"TAB3",#N/A,TRUE,"GENERAL";"TAB4",#N/A,TRUE,"GENERAL";"TAB5",#N/A,TRUE,"GENERAL"}</definedName>
    <definedName name="tyutyu" localSheetId="1" hidden="1">{"via1",#N/A,TRUE,"general";"via2",#N/A,TRUE,"general";"via3",#N/A,TRUE,"general"}</definedName>
    <definedName name="tyutyu" localSheetId="2" hidden="1">{"via1",#N/A,TRUE,"general";"via2",#N/A,TRUE,"general";"via3",#N/A,TRUE,"general"}</definedName>
    <definedName name="tyutyu" hidden="1">{"via1",#N/A,TRUE,"general";"via2",#N/A,TRUE,"general";"via3",#N/A,TRUE,"general"}</definedName>
    <definedName name="tyutyu_1" localSheetId="1" hidden="1">{"via1",#N/A,TRUE,"general";"via2",#N/A,TRUE,"general";"via3",#N/A,TRUE,"general"}</definedName>
    <definedName name="tyutyu_1" localSheetId="2" hidden="1">{"via1",#N/A,TRUE,"general";"via2",#N/A,TRUE,"general";"via3",#N/A,TRUE,"general"}</definedName>
    <definedName name="tyutyu_1" hidden="1">{"via1",#N/A,TRUE,"general";"via2",#N/A,TRUE,"general";"via3",#N/A,TRUE,"general"}</definedName>
    <definedName name="tyxg" localSheetId="1"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tyxg_1" localSheetId="1" hidden="1">{"via1",#N/A,TRUE,"general";"via2",#N/A,TRUE,"general";"via3",#N/A,TRUE,"general"}</definedName>
    <definedName name="tyxg_1" localSheetId="2" hidden="1">{"via1",#N/A,TRUE,"general";"via2",#N/A,TRUE,"general";"via3",#N/A,TRUE,"general"}</definedName>
    <definedName name="tyxg_1" hidden="1">{"via1",#N/A,TRUE,"general";"via2",#N/A,TRUE,"general";"via3",#N/A,TRUE,"general"}</definedName>
    <definedName name="Tz" localSheetId="1">#REF!</definedName>
    <definedName name="Tz" localSheetId="2">#REF!</definedName>
    <definedName name="Tz">#REF!</definedName>
    <definedName name="U" localSheetId="1">#REF!</definedName>
    <definedName name="U" localSheetId="2">#REF!</definedName>
    <definedName name="U">#REF!</definedName>
    <definedName name="U.10">[64]UNIT.!#REF!</definedName>
    <definedName name="U.11">[64]UNIT.!#REF!</definedName>
    <definedName name="U.12">[64]UNIT.!#REF!</definedName>
    <definedName name="U.13">[64]UNIT.!#REF!</definedName>
    <definedName name="U.14">[64]UNIT.!#REF!</definedName>
    <definedName name="U.2">[64]UNIT.!#REF!</definedName>
    <definedName name="U.3">[64]UNIT.!#REF!</definedName>
    <definedName name="U.4">[64]UNIT.!#REF!</definedName>
    <definedName name="U.5">[64]UNIT.!#REF!</definedName>
    <definedName name="U.6">[64]UNIT.!#REF!</definedName>
    <definedName name="U.7">[64]UNIT.!#REF!</definedName>
    <definedName name="U.8">[64]UNIT.!#REF!</definedName>
    <definedName name="U.9">[64]UNIT.!#REF!</definedName>
    <definedName name="u3u" localSheetId="1" hidden="1">{"TAB1",#N/A,TRUE,"GENERAL";"TAB2",#N/A,TRUE,"GENERAL";"TAB3",#N/A,TRUE,"GENERAL";"TAB4",#N/A,TRUE,"GENERAL";"TAB5",#N/A,TRUE,"GENERAL"}</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3u_1" localSheetId="1" hidden="1">{"TAB1",#N/A,TRUE,"GENERAL";"TAB2",#N/A,TRUE,"GENERAL";"TAB3",#N/A,TRUE,"GENERAL";"TAB4",#N/A,TRUE,"GENERAL";"TAB5",#N/A,TRUE,"GENERAL"}</definedName>
    <definedName name="u3u_1" localSheetId="2" hidden="1">{"TAB1",#N/A,TRUE,"GENERAL";"TAB2",#N/A,TRUE,"GENERAL";"TAB3",#N/A,TRUE,"GENERAL";"TAB4",#N/A,TRUE,"GENERAL";"TAB5",#N/A,TRUE,"GENERAL"}</definedName>
    <definedName name="u3u_1" hidden="1">{"TAB1",#N/A,TRUE,"GENERAL";"TAB2",#N/A,TRUE,"GENERAL";"TAB3",#N/A,TRUE,"GENERAL";"TAB4",#N/A,TRUE,"GENERAL";"TAB5",#N/A,TRUE,"GENERAL"}</definedName>
    <definedName name="U6.2">'[123]PR GUIA'!#REF!,'[123]PR GUIA'!#REF!,'[123]PR GUIA'!#REF!,'[123]PR GUIA'!#REF!,'[123]PR GUIA'!#REF!,'[123]PR GUIA'!#REF!,'[123]PR GUIA'!#REF!</definedName>
    <definedName name="u7u7" localSheetId="1"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7u7_1" localSheetId="1" hidden="1">{"TAB1",#N/A,TRUE,"GENERAL";"TAB2",#N/A,TRUE,"GENERAL";"TAB3",#N/A,TRUE,"GENERAL";"TAB4",#N/A,TRUE,"GENERAL";"TAB5",#N/A,TRUE,"GENERAL"}</definedName>
    <definedName name="u7u7_1" localSheetId="2" hidden="1">{"TAB1",#N/A,TRUE,"GENERAL";"TAB2",#N/A,TRUE,"GENERAL";"TAB3",#N/A,TRUE,"GENERAL";"TAB4",#N/A,TRUE,"GENERAL";"TAB5",#N/A,TRUE,"GENERAL"}</definedName>
    <definedName name="u7u7_1" hidden="1">{"TAB1",#N/A,TRUE,"GENERAL";"TAB2",#N/A,TRUE,"GENERAL";"TAB3",#N/A,TRUE,"GENERAL";"TAB4",#N/A,TRUE,"GENERAL";"TAB5",#N/A,TRUE,"GENERAL"}</definedName>
    <definedName name="Ua" localSheetId="1">#REF!</definedName>
    <definedName name="Ua" localSheetId="2">#REF!</definedName>
    <definedName name="Ua">#REF!</definedName>
    <definedName name="Ub" localSheetId="1">#REF!</definedName>
    <definedName name="Ub" localSheetId="2">#REF!</definedName>
    <definedName name="Ub">#REF!</definedName>
    <definedName name="Ubicación" localSheetId="1">#REF!</definedName>
    <definedName name="Ubicación" localSheetId="2">#REF!</definedName>
    <definedName name="Ubicación">#REF!</definedName>
    <definedName name="Uc" localSheetId="1">#REF!</definedName>
    <definedName name="Uc" localSheetId="2">#REF!</definedName>
    <definedName name="Uc">#REF!</definedName>
    <definedName name="Ud" localSheetId="1">#REF!</definedName>
    <definedName name="Ud" localSheetId="2">#REF!</definedName>
    <definedName name="Ud">#REF!</definedName>
    <definedName name="Ue" localSheetId="1">#REF!</definedName>
    <definedName name="Ue" localSheetId="2">#REF!</definedName>
    <definedName name="Ue">#REF!</definedName>
    <definedName name="uencat">#REF!</definedName>
    <definedName name="Uf" localSheetId="1">#REF!</definedName>
    <definedName name="Uf" localSheetId="2">#REF!</definedName>
    <definedName name="Uf">#REF!</definedName>
    <definedName name="UFrm2InUse">1</definedName>
    <definedName name="Ug" localSheetId="1">#REF!</definedName>
    <definedName name="Ug" localSheetId="2">#REF!</definedName>
    <definedName name="Ug">#REF!</definedName>
    <definedName name="Uh" localSheetId="1">#REF!</definedName>
    <definedName name="Uh" localSheetId="2">#REF!</definedName>
    <definedName name="Uh">#REF!</definedName>
    <definedName name="UI" localSheetId="1" hidden="1">{"via1",#N/A,TRUE,"general";"via2",#N/A,TRUE,"general";"via3",#N/A,TRUE,"general"}</definedName>
    <definedName name="UI" localSheetId="2" hidden="1">{"via1",#N/A,TRUE,"general";"via2",#N/A,TRUE,"general";"via3",#N/A,TRUE,"general"}</definedName>
    <definedName name="UI" hidden="1">{"via1",#N/A,TRUE,"general";"via2",#N/A,TRUE,"general";"via3",#N/A,TRUE,"general"}</definedName>
    <definedName name="UI_1" localSheetId="1" hidden="1">{"via1",#N/A,TRUE,"general";"via2",#N/A,TRUE,"general";"via3",#N/A,TRUE,"general"}</definedName>
    <definedName name="UI_1" localSheetId="2" hidden="1">{"via1",#N/A,TRUE,"general";"via2",#N/A,TRUE,"general";"via3",#N/A,TRUE,"general"}</definedName>
    <definedName name="UI_1" hidden="1">{"via1",#N/A,TRUE,"general";"via2",#N/A,TRUE,"general";"via3",#N/A,TRUE,"general"}</definedName>
    <definedName name="UIC" localSheetId="1">#REF!</definedName>
    <definedName name="UIC" localSheetId="2">#REF!</definedName>
    <definedName name="UIC">#REF!</definedName>
    <definedName name="uijhj" localSheetId="1" hidden="1">{"via1",#N/A,TRUE,"general";"via2",#N/A,TRUE,"general";"via3",#N/A,TRUE,"general"}</definedName>
    <definedName name="uijhj" localSheetId="2" hidden="1">{"via1",#N/A,TRUE,"general";"via2",#N/A,TRUE,"general";"via3",#N/A,TRUE,"general"}</definedName>
    <definedName name="uijhj" hidden="1">{"via1",#N/A,TRUE,"general";"via2",#N/A,TRUE,"general";"via3",#N/A,TRUE,"general"}</definedName>
    <definedName name="uijhj_1" localSheetId="1" hidden="1">{"via1",#N/A,TRUE,"general";"via2",#N/A,TRUE,"general";"via3",#N/A,TRUE,"general"}</definedName>
    <definedName name="uijhj_1" localSheetId="2" hidden="1">{"via1",#N/A,TRUE,"general";"via2",#N/A,TRUE,"general";"via3",#N/A,TRUE,"general"}</definedName>
    <definedName name="uijhj_1" hidden="1">{"via1",#N/A,TRUE,"general";"via2",#N/A,TRUE,"general";"via3",#N/A,TRUE,"general"}</definedName>
    <definedName name="uio" localSheetId="1" hidden="1">{"TAB1",#N/A,TRUE,"GENERAL";"TAB2",#N/A,TRUE,"GENERAL";"TAB3",#N/A,TRUE,"GENERAL";"TAB4",#N/A,TRUE,"GENERAL";"TAB5",#N/A,TRUE,"GENERAL"}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_1" localSheetId="1" hidden="1">{"TAB1",#N/A,TRUE,"GENERAL";"TAB2",#N/A,TRUE,"GENERAL";"TAB3",#N/A,TRUE,"GENERAL";"TAB4",#N/A,TRUE,"GENERAL";"TAB5",#N/A,TRUE,"GENERAL"}</definedName>
    <definedName name="uio_1" localSheetId="2" hidden="1">{"TAB1",#N/A,TRUE,"GENERAL";"TAB2",#N/A,TRUE,"GENERAL";"TAB3",#N/A,TRUE,"GENERAL";"TAB4",#N/A,TRUE,"GENERAL";"TAB5",#N/A,TRUE,"GENERAL"}</definedName>
    <definedName name="uio_1" hidden="1">{"TAB1",#N/A,TRUE,"GENERAL";"TAB2",#N/A,TRUE,"GENERAL";"TAB3",#N/A,TRUE,"GENERAL";"TAB4",#N/A,TRUE,"GENERAL";"TAB5",#N/A,TRUE,"GENERAL"}</definedName>
    <definedName name="uiou" localSheetId="1"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ou_1" localSheetId="1" hidden="1">{"TAB1",#N/A,TRUE,"GENERAL";"TAB2",#N/A,TRUE,"GENERAL";"TAB3",#N/A,TRUE,"GENERAL";"TAB4",#N/A,TRUE,"GENERAL";"TAB5",#N/A,TRUE,"GENERAL"}</definedName>
    <definedName name="uiou_1" localSheetId="2" hidden="1">{"TAB1",#N/A,TRUE,"GENERAL";"TAB2",#N/A,TRUE,"GENERAL";"TAB3",#N/A,TRUE,"GENERAL";"TAB4",#N/A,TRUE,"GENERAL";"TAB5",#N/A,TRUE,"GENERAL"}</definedName>
    <definedName name="uiou_1" hidden="1">{"TAB1",#N/A,TRUE,"GENERAL";"TAB2",#N/A,TRUE,"GENERAL";"TAB3",#N/A,TRUE,"GENERAL";"TAB4",#N/A,TRUE,"GENERAL";"TAB5",#N/A,TRUE,"GENERAL"}</definedName>
    <definedName name="uir" localSheetId="1" hidden="1">{"via1",#N/A,TRUE,"general";"via2",#N/A,TRUE,"general";"via3",#N/A,TRUE,"general"}</definedName>
    <definedName name="uir" localSheetId="2" hidden="1">{"via1",#N/A,TRUE,"general";"via2",#N/A,TRUE,"general";"via3",#N/A,TRUE,"general"}</definedName>
    <definedName name="uir" hidden="1">{"via1",#N/A,TRUE,"general";"via2",#N/A,TRUE,"general";"via3",#N/A,TRUE,"general"}</definedName>
    <definedName name="uir_1" localSheetId="1" hidden="1">{"via1",#N/A,TRUE,"general";"via2",#N/A,TRUE,"general";"via3",#N/A,TRUE,"general"}</definedName>
    <definedName name="uir_1" localSheetId="2" hidden="1">{"via1",#N/A,TRUE,"general";"via2",#N/A,TRUE,"general";"via3",#N/A,TRUE,"general"}</definedName>
    <definedName name="uir_1" hidden="1">{"via1",#N/A,TRUE,"general";"via2",#N/A,TRUE,"general";"via3",#N/A,TRUE,"general"}</definedName>
    <definedName name="uituii" localSheetId="1" hidden="1">{"TAB1",#N/A,TRUE,"GENERAL";"TAB2",#N/A,TRUE,"GENERAL";"TAB3",#N/A,TRUE,"GENERAL";"TAB4",#N/A,TRUE,"GENERAL";"TAB5",#N/A,TRUE,"GENERAL"}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uii_1" localSheetId="1" hidden="1">{"TAB1",#N/A,TRUE,"GENERAL";"TAB2",#N/A,TRUE,"GENERAL";"TAB3",#N/A,TRUE,"GENERAL";"TAB4",#N/A,TRUE,"GENERAL";"TAB5",#N/A,TRUE,"GENERAL"}</definedName>
    <definedName name="uituii_1" localSheetId="2" hidden="1">{"TAB1",#N/A,TRUE,"GENERAL";"TAB2",#N/A,TRUE,"GENERAL";"TAB3",#N/A,TRUE,"GENERAL";"TAB4",#N/A,TRUE,"GENERAL";"TAB5",#N/A,TRUE,"GENERAL"}</definedName>
    <definedName name="uituii_1" hidden="1">{"TAB1",#N/A,TRUE,"GENERAL";"TAB2",#N/A,TRUE,"GENERAL";"TAB3",#N/A,TRUE,"GENERAL";"TAB4",#N/A,TRUE,"GENERAL";"TAB5",#N/A,TRUE,"GENERAL"}</definedName>
    <definedName name="uityjj" localSheetId="1" hidden="1">{"via1",#N/A,TRUE,"general";"via2",#N/A,TRUE,"general";"via3",#N/A,TRUE,"general"}</definedName>
    <definedName name="uityjj" localSheetId="2" hidden="1">{"via1",#N/A,TRUE,"general";"via2",#N/A,TRUE,"general";"via3",#N/A,TRUE,"general"}</definedName>
    <definedName name="uityjj" hidden="1">{"via1",#N/A,TRUE,"general";"via2",#N/A,TRUE,"general";"via3",#N/A,TRUE,"general"}</definedName>
    <definedName name="uityjj_1" localSheetId="1" hidden="1">{"via1",#N/A,TRUE,"general";"via2",#N/A,TRUE,"general";"via3",#N/A,TRUE,"general"}</definedName>
    <definedName name="uityjj_1" localSheetId="2" hidden="1">{"via1",#N/A,TRUE,"general";"via2",#N/A,TRUE,"general";"via3",#N/A,TRUE,"general"}</definedName>
    <definedName name="uityjj_1" hidden="1">{"via1",#N/A,TRUE,"general";"via2",#N/A,TRUE,"general";"via3",#N/A,TRUE,"general"}</definedName>
    <definedName name="uiufgj" localSheetId="1" hidden="1">{"TAB1",#N/A,TRUE,"GENERAL";"TAB2",#N/A,TRUE,"GENERAL";"TAB3",#N/A,TRUE,"GENERAL";"TAB4",#N/A,TRUE,"GENERAL";"TAB5",#N/A,TRUE,"GENERAL"}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fgj_1" localSheetId="1" hidden="1">{"TAB1",#N/A,TRUE,"GENERAL";"TAB2",#N/A,TRUE,"GENERAL";"TAB3",#N/A,TRUE,"GENERAL";"TAB4",#N/A,TRUE,"GENERAL";"TAB5",#N/A,TRUE,"GENERAL"}</definedName>
    <definedName name="uiufgj_1" localSheetId="2" hidden="1">{"TAB1",#N/A,TRUE,"GENERAL";"TAB2",#N/A,TRUE,"GENERAL";"TAB3",#N/A,TRUE,"GENERAL";"TAB4",#N/A,TRUE,"GENERAL";"TAB5",#N/A,TRUE,"GENERAL"}</definedName>
    <definedName name="uiufgj_1" hidden="1">{"TAB1",#N/A,TRUE,"GENERAL";"TAB2",#N/A,TRUE,"GENERAL";"TAB3",#N/A,TRUE,"GENERAL";"TAB4",#N/A,TRUE,"GENERAL";"TAB5",#N/A,TRUE,"GENERAL"}</definedName>
    <definedName name="UIUYI" localSheetId="1"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IUYI_1" localSheetId="1" hidden="1">{"TAB1",#N/A,TRUE,"GENERAL";"TAB2",#N/A,TRUE,"GENERAL";"TAB3",#N/A,TRUE,"GENERAL";"TAB4",#N/A,TRUE,"GENERAL";"TAB5",#N/A,TRUE,"GENERAL"}</definedName>
    <definedName name="UIUYI_1" localSheetId="2" hidden="1">{"TAB1",#N/A,TRUE,"GENERAL";"TAB2",#N/A,TRUE,"GENERAL";"TAB3",#N/A,TRUE,"GENERAL";"TAB4",#N/A,TRUE,"GENERAL";"TAB5",#N/A,TRUE,"GENERAL"}</definedName>
    <definedName name="UIUYI_1" hidden="1">{"TAB1",#N/A,TRUE,"GENERAL";"TAB2",#N/A,TRUE,"GENERAL";"TAB3",#N/A,TRUE,"GENERAL";"TAB4",#N/A,TRUE,"GENERAL";"TAB5",#N/A,TRUE,"GENERAL"}</definedName>
    <definedName name="Uj" localSheetId="1">#REF!</definedName>
    <definedName name="Uj" localSheetId="2">#REF!</definedName>
    <definedName name="Uj">#REF!</definedName>
    <definedName name="Uk" localSheetId="1">#REF!</definedName>
    <definedName name="Uk" localSheetId="2">#REF!</definedName>
    <definedName name="Uk">#REF!</definedName>
    <definedName name="Ull" localSheetId="1">#REF!</definedName>
    <definedName name="Ull" localSheetId="2">#REF!</definedName>
    <definedName name="Ull">#REF!</definedName>
    <definedName name="Um" localSheetId="1">#REF!</definedName>
    <definedName name="Um" localSheetId="2">#REF!</definedName>
    <definedName name="Um">#REF!</definedName>
    <definedName name="UMO">'[103]Reajustes estimados'!$D$16</definedName>
    <definedName name="Un" localSheetId="1">#REF!</definedName>
    <definedName name="Un" localSheetId="2">#REF!</definedName>
    <definedName name="Un">#REF!</definedName>
    <definedName name="UN_PRI" localSheetId="1">#REF!</definedName>
    <definedName name="UN_PRI" localSheetId="2">#REF!</definedName>
    <definedName name="UN_PRI">#REF!</definedName>
    <definedName name="UNBOMEC">#REF!</definedName>
    <definedName name="undequipos">'[124]DETALLE PRESUPUESTAL'!$D$34:$D$43</definedName>
    <definedName name="undinsumos">'[124]DETALLE PRESUPUESTAL'!$D$50:$D$58</definedName>
    <definedName name="undmateriales">'[124]DETALLE PRESUPUESTAL'!$D$20:$D$28</definedName>
    <definedName name="undmocal">'[124]DETALLE PRESUPUESTAL'!$D$3:$D$7</definedName>
    <definedName name="undmonocal">'[124]DETALLE PRESUPUESTAL'!$D$12:$D$14</definedName>
    <definedName name="UNIDAD" localSheetId="1">#REF!</definedName>
    <definedName name="UNIDAD" localSheetId="2">#REF!</definedName>
    <definedName name="UNIDAD">#REF!</definedName>
    <definedName name="UNIDAD521" localSheetId="1">#REF!</definedName>
    <definedName name="UNIDAD521" localSheetId="2">#REF!</definedName>
    <definedName name="UNIDAD521">#REF!</definedName>
    <definedName name="unidades" localSheetId="1">#REF!</definedName>
    <definedName name="unidades" localSheetId="2">#REF!</definedName>
    <definedName name="unidades">#REF!</definedName>
    <definedName name="Union_1_2__pvc" localSheetId="1">#REF!</definedName>
    <definedName name="Union_1_2__pvc" localSheetId="2">#REF!</definedName>
    <definedName name="Union_1_2__pvc">#REF!</definedName>
    <definedName name="Union_3_4__pvc" localSheetId="1">#REF!</definedName>
    <definedName name="Union_3_4__pvc" localSheetId="2">#REF!</definedName>
    <definedName name="Union_3_4__pvc">#REF!</definedName>
    <definedName name="UNION_CANAL_PVC_AMAZONA" localSheetId="1">#REF!</definedName>
    <definedName name="UNION_CANAL_PVC_AMAZONA" localSheetId="2">#REF!</definedName>
    <definedName name="UNION_CANAL_PVC_AMAZONA">#REF!</definedName>
    <definedName name="UNION_CONDUIT_1" localSheetId="1">#REF!</definedName>
    <definedName name="UNION_CONDUIT_1" localSheetId="2">#REF!</definedName>
    <definedName name="UNION_CONDUIT_1">#REF!</definedName>
    <definedName name="UNION_CONDUIT_1_1_2" localSheetId="1">#REF!</definedName>
    <definedName name="UNION_CONDUIT_1_1_2" localSheetId="2">#REF!</definedName>
    <definedName name="UNION_CONDUIT_1_1_2">#REF!</definedName>
    <definedName name="UNION_CONDUIT_1_2" localSheetId="1">#REF!</definedName>
    <definedName name="UNION_CONDUIT_1_2" localSheetId="2">#REF!</definedName>
    <definedName name="UNION_CONDUIT_1_2">#REF!</definedName>
    <definedName name="UNION_CONDUIT_GALVANIZADA_3_4" localSheetId="1">#REF!</definedName>
    <definedName name="UNION_CONDUIT_GALVANIZADA_3_4" localSheetId="2">#REF!</definedName>
    <definedName name="UNION_CONDUIT_GALVANIZADA_3_4">#REF!</definedName>
    <definedName name="UNION_DE_MECANICA_2" localSheetId="1">#REF!</definedName>
    <definedName name="UNION_DE_MECANICA_2" localSheetId="2">#REF!</definedName>
    <definedName name="UNION_DE_MECANICA_2">#REF!</definedName>
    <definedName name="UNION_DE_MECANICA_3" localSheetId="1">#REF!</definedName>
    <definedName name="UNION_DE_MECANICA_3" localSheetId="2">#REF!</definedName>
    <definedName name="UNION_DE_MECANICA_3">#REF!</definedName>
    <definedName name="UNION_DE_MECANICA_4" localSheetId="1">#REF!</definedName>
    <definedName name="UNION_DE_MECANICA_4" localSheetId="2">#REF!</definedName>
    <definedName name="UNION_DE_MECANICA_4">#REF!</definedName>
    <definedName name="UNION_DE_REPARACION_2__P.V.C" localSheetId="1">#REF!</definedName>
    <definedName name="UNION_DE_REPARACION_2__P.V.C" localSheetId="2">#REF!</definedName>
    <definedName name="UNION_DE_REPARACION_2__P.V.C">#REF!</definedName>
    <definedName name="UNION_DE_REPARACION_3" localSheetId="1">#REF!</definedName>
    <definedName name="UNION_DE_REPARACION_3" localSheetId="2">#REF!</definedName>
    <definedName name="UNION_DE_REPARACION_3">#REF!</definedName>
    <definedName name="UNION_DE_REPARACION_3__P.V.C" localSheetId="1">#REF!</definedName>
    <definedName name="UNION_DE_REPARACION_3__P.V.C" localSheetId="2">#REF!</definedName>
    <definedName name="UNION_DE_REPARACION_3__P.V.C">#REF!</definedName>
    <definedName name="UNION_DE_REPARACION_4" localSheetId="1">#REF!</definedName>
    <definedName name="UNION_DE_REPARACION_4" localSheetId="2">#REF!</definedName>
    <definedName name="UNION_DE_REPARACION_4">#REF!</definedName>
    <definedName name="UNION_EMT_3_4" localSheetId="1">#REF!</definedName>
    <definedName name="UNION_EMT_3_4" localSheetId="2">#REF!</definedName>
    <definedName name="UNION_EMT_3_4">#REF!</definedName>
    <definedName name="UNION_P.V.C_1_2" localSheetId="1">#REF!</definedName>
    <definedName name="UNION_P.V.C_1_2" localSheetId="2">#REF!</definedName>
    <definedName name="UNION_P.V.C_1_2">#REF!</definedName>
    <definedName name="UNION_SIMPLE_PVC_AGUAS_LLUVIAS_3" localSheetId="1">#REF!</definedName>
    <definedName name="UNION_SIMPLE_PVC_AGUAS_LLUVIAS_3" localSheetId="2">#REF!</definedName>
    <definedName name="UNION_SIMPLE_PVC_AGUAS_LLUVIAS_3">#REF!</definedName>
    <definedName name="UNION_SIMPLE_PVC_AGUAS_LLUVIAS_4" localSheetId="1">#REF!</definedName>
    <definedName name="UNION_SIMPLE_PVC_AGUAS_LLUVIAS_4" localSheetId="2">#REF!</definedName>
    <definedName name="UNION_SIMPLE_PVC_AGUAS_LLUVIAS_4">#REF!</definedName>
    <definedName name="UNION_SIMPLE_PVC_PRESION_1" localSheetId="1">#REF!</definedName>
    <definedName name="UNION_SIMPLE_PVC_PRESION_1" localSheetId="2">#REF!</definedName>
    <definedName name="UNION_SIMPLE_PVC_PRESION_1">#REF!</definedName>
    <definedName name="UNION_SIMPLE_PVC_PRESION_1_2" localSheetId="1">#REF!</definedName>
    <definedName name="UNION_SIMPLE_PVC_PRESION_1_2" localSheetId="2">#REF!</definedName>
    <definedName name="UNION_SIMPLE_PVC_PRESION_1_2">#REF!</definedName>
    <definedName name="UNION_SIMPLE_PVC_PRESION_11_2" localSheetId="1">#REF!</definedName>
    <definedName name="UNION_SIMPLE_PVC_PRESION_11_2" localSheetId="2">#REF!</definedName>
    <definedName name="UNION_SIMPLE_PVC_PRESION_11_2">#REF!</definedName>
    <definedName name="UNION_SIMPLE_PVC_PRESION_3" localSheetId="1">#REF!</definedName>
    <definedName name="UNION_SIMPLE_PVC_PRESION_3" localSheetId="2">#REF!</definedName>
    <definedName name="UNION_SIMPLE_PVC_PRESION_3">#REF!</definedName>
    <definedName name="UNION_SIMPLE_PVC_PRESION_3_4" localSheetId="1">#REF!</definedName>
    <definedName name="UNION_SIMPLE_PVC_PRESION_3_4" localSheetId="2">#REF!</definedName>
    <definedName name="UNION_SIMPLE_PVC_PRESION_3_4">#REF!</definedName>
    <definedName name="UNION_SIMPLE_PVC_SANITARIA_2" localSheetId="1">#REF!</definedName>
    <definedName name="UNION_SIMPLE_PVC_SANITARIA_2" localSheetId="2">#REF!</definedName>
    <definedName name="UNION_SIMPLE_PVC_SANITARIA_2">#REF!</definedName>
    <definedName name="UNION_SIMPLE_PVC_SANITARIA_3" localSheetId="1">#REF!</definedName>
    <definedName name="UNION_SIMPLE_PVC_SANITARIA_3" localSheetId="2">#REF!</definedName>
    <definedName name="UNION_SIMPLE_PVC_SANITARIA_3">#REF!</definedName>
    <definedName name="UNION_SIMPLE_PVC_SANITARIA_4" localSheetId="1">#REF!</definedName>
    <definedName name="UNION_SIMPLE_PVC_SANITARIA_4" localSheetId="2">#REF!</definedName>
    <definedName name="UNION_SIMPLE_PVC_SANITARIA_4">#REF!</definedName>
    <definedName name="UNION_SIMPLE_PVC_SANITARIA_6" localSheetId="1">#REF!</definedName>
    <definedName name="UNION_SIMPLE_PVC_SANITARIA_6" localSheetId="2">#REF!</definedName>
    <definedName name="UNION_SIMPLE_PVC_SANITARIA_6">#REF!</definedName>
    <definedName name="UNION_SIMPLE_SANITARIA_PVC_4" localSheetId="1">#REF!</definedName>
    <definedName name="UNION_SIMPLE_SANITARIA_PVC_4" localSheetId="2">#REF!</definedName>
    <definedName name="UNION_SIMPLE_SANITARIA_PVC_4">#REF!</definedName>
    <definedName name="unionrep4">[31]MATERIALES!#REF!</definedName>
    <definedName name="unions1">[31]MATERIALES!#REF!</definedName>
    <definedName name="unions125">[31]MATERIALES!#REF!</definedName>
    <definedName name="unions15">[31]MATERIALES!#REF!</definedName>
    <definedName name="UNIONS34">[31]MATERIALES!#REF!</definedName>
    <definedName name="unionsan3">[31]MATERIALES!#REF!</definedName>
    <definedName name="unionsan4">[31]MATERIALES!#REF!</definedName>
    <definedName name="UNIT" localSheetId="1">#REF!</definedName>
    <definedName name="UNIT" localSheetId="2">#REF!</definedName>
    <definedName name="UNIT">#REF!</definedName>
    <definedName name="UNITARIO" localSheetId="1">#REF!</definedName>
    <definedName name="UNITARIO" localSheetId="2">#REF!</definedName>
    <definedName name="UNITARIO">#REF!</definedName>
    <definedName name="Unitarios" localSheetId="1">#REF!</definedName>
    <definedName name="Unitarios" localSheetId="2">#REF!</definedName>
    <definedName name="Unitarios">#REF!</definedName>
    <definedName name="unj" localSheetId="1" hidden="1">#REF!</definedName>
    <definedName name="unj" localSheetId="2" hidden="1">#REF!</definedName>
    <definedName name="unj" hidden="1">#REF!</definedName>
    <definedName name="uno">#N/A</definedName>
    <definedName name="Uñ" localSheetId="1">#REF!</definedName>
    <definedName name="Uñ" localSheetId="2">#REF!</definedName>
    <definedName name="Uñ">#REF!</definedName>
    <definedName name="Uo" localSheetId="1">#REF!</definedName>
    <definedName name="Uo" localSheetId="2">#REF!</definedName>
    <definedName name="Uo">#REF!</definedName>
    <definedName name="UOUIV" localSheetId="1" hidden="1">{"TAB1",#N/A,TRUE,"GENERAL";"TAB2",#N/A,TRUE,"GENERAL";"TAB3",#N/A,TRUE,"GENERAL";"TAB4",#N/A,TRUE,"GENERAL";"TAB5",#N/A,TRUE,"GENERAL"}</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OUIV_1" localSheetId="1" hidden="1">{"TAB1",#N/A,TRUE,"GENERAL";"TAB2",#N/A,TRUE,"GENERAL";"TAB3",#N/A,TRUE,"GENERAL";"TAB4",#N/A,TRUE,"GENERAL";"TAB5",#N/A,TRUE,"GENERAL"}</definedName>
    <definedName name="UOUIV_1" localSheetId="2" hidden="1">{"TAB1",#N/A,TRUE,"GENERAL";"TAB2",#N/A,TRUE,"GENERAL";"TAB3",#N/A,TRUE,"GENERAL";"TAB4",#N/A,TRUE,"GENERAL";"TAB5",#N/A,TRUE,"GENERAL"}</definedName>
    <definedName name="UOUIV_1" hidden="1">{"TAB1",#N/A,TRUE,"GENERAL";"TAB2",#N/A,TRUE,"GENERAL";"TAB3",#N/A,TRUE,"GENERAL";"TAB4",#N/A,TRUE,"GENERAL";"TAB5",#N/A,TRUE,"GENERAL"}</definedName>
    <definedName name="UP" localSheetId="1">#REF!</definedName>
    <definedName name="UP" localSheetId="2">#REF!</definedName>
    <definedName name="Up">#REF!</definedName>
    <definedName name="UPIA">#REF!</definedName>
    <definedName name="Uq" localSheetId="1">#REF!</definedName>
    <definedName name="Uq" localSheetId="2">#REF!</definedName>
    <definedName name="Uq">#REF!</definedName>
    <definedName name="Ur" localSheetId="1">#REF!</definedName>
    <definedName name="Ur" localSheetId="2">#REF!</definedName>
    <definedName name="Ur">#REF!</definedName>
    <definedName name="UREP2" localSheetId="1">#REF!</definedName>
    <definedName name="UREP2" localSheetId="2">#REF!</definedName>
    <definedName name="UREP2">#REF!</definedName>
    <definedName name="UREP6" localSheetId="1">#REF!</definedName>
    <definedName name="UREP6" localSheetId="2">#REF!</definedName>
    <definedName name="UREP6">#REF!</definedName>
    <definedName name="uriel">#N/A</definedName>
    <definedName name="uryur" localSheetId="1" hidden="1">{"TAB1",#N/A,TRUE,"GENERAL";"TAB2",#N/A,TRUE,"GENERAL";"TAB3",#N/A,TRUE,"GENERAL";"TAB4",#N/A,TRUE,"GENERAL";"TAB5",#N/A,TRUE,"GENERAL"}</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ryur_1" localSheetId="1" hidden="1">{"TAB1",#N/A,TRUE,"GENERAL";"TAB2",#N/A,TRUE,"GENERAL";"TAB3",#N/A,TRUE,"GENERAL";"TAB4",#N/A,TRUE,"GENERAL";"TAB5",#N/A,TRUE,"GENERAL"}</definedName>
    <definedName name="uryur_1" localSheetId="2" hidden="1">{"TAB1",#N/A,TRUE,"GENERAL";"TAB2",#N/A,TRUE,"GENERAL";"TAB3",#N/A,TRUE,"GENERAL";"TAB4",#N/A,TRUE,"GENERAL";"TAB5",#N/A,TRUE,"GENERAL"}</definedName>
    <definedName name="uryur_1" hidden="1">{"TAB1",#N/A,TRUE,"GENERAL";"TAB2",#N/A,TRUE,"GENERAL";"TAB3",#N/A,TRUE,"GENERAL";"TAB4",#N/A,TRUE,"GENERAL";"TAB5",#N/A,TRUE,"GENERAL"}</definedName>
    <definedName name="Us" localSheetId="1">#REF!</definedName>
    <definedName name="Us" localSheetId="2">#REF!</definedName>
    <definedName name="Us">#REF!</definedName>
    <definedName name="USU">#REF!</definedName>
    <definedName name="USxCOL" localSheetId="1">#REF!</definedName>
    <definedName name="USxCOL" localSheetId="2">#REF!</definedName>
    <definedName name="USxCOL">#REF!</definedName>
    <definedName name="ut" localSheetId="1">#REF!</definedName>
    <definedName name="ut" localSheetId="2">#REF!</definedName>
    <definedName name="ut">#REF!</definedName>
    <definedName name="UTI">'[32]AIU-ENCABEZADO'!$D$15</definedName>
    <definedName name="UTIL">#REF!</definedName>
    <definedName name="UTILIDAD">#REF!</definedName>
    <definedName name="UTILIDADES">#REF!</definedName>
    <definedName name="UTL" localSheetId="1">#REF!</definedName>
    <definedName name="UTL" localSheetId="2">#REF!</definedName>
    <definedName name="UTL">#REF!</definedName>
    <definedName name="uu" localSheetId="1" hidden="1">{"TAB1",#N/A,TRUE,"GENERAL";"TAB2",#N/A,TRUE,"GENERAL";"TAB3",#N/A,TRUE,"GENERAL";"TAB4",#N/A,TRUE,"GENERAL";"TAB5",#N/A,TRUE,"GENERAL"}</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_1" localSheetId="1" hidden="1">{"TAB1",#N/A,TRUE,"GENERAL";"TAB2",#N/A,TRUE,"GENERAL";"TAB3",#N/A,TRUE,"GENERAL";"TAB4",#N/A,TRUE,"GENERAL";"TAB5",#N/A,TRUE,"GENERAL"}</definedName>
    <definedName name="uu_1" localSheetId="2" hidden="1">{"TAB1",#N/A,TRUE,"GENERAL";"TAB2",#N/A,TRUE,"GENERAL";"TAB3",#N/A,TRUE,"GENERAL";"TAB4",#N/A,TRUE,"GENERAL";"TAB5",#N/A,TRUE,"GENERAL"}</definedName>
    <definedName name="uu_1" hidden="1">{"TAB1",#N/A,TRUE,"GENERAL";"TAB2",#N/A,TRUE,"GENERAL";"TAB3",#N/A,TRUE,"GENERAL";"TAB4",#N/A,TRUE,"GENERAL";"TAB5",#N/A,TRUE,"GENERAL"}</definedName>
    <definedName name="uuu" localSheetId="1"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_1" localSheetId="1" hidden="1">{"TAB1",#N/A,TRUE,"GENERAL";"TAB2",#N/A,TRUE,"GENERAL";"TAB3",#N/A,TRUE,"GENERAL";"TAB4",#N/A,TRUE,"GENERAL";"TAB5",#N/A,TRUE,"GENERAL"}</definedName>
    <definedName name="uuu_1" localSheetId="2" hidden="1">{"TAB1",#N/A,TRUE,"GENERAL";"TAB2",#N/A,TRUE,"GENERAL";"TAB3",#N/A,TRUE,"GENERAL";"TAB4",#N/A,TRUE,"GENERAL";"TAB5",#N/A,TRUE,"GENERAL"}</definedName>
    <definedName name="uuu_1" hidden="1">{"TAB1",#N/A,TRUE,"GENERAL";"TAB2",#N/A,TRUE,"GENERAL";"TAB3",#N/A,TRUE,"GENERAL";"TAB4",#N/A,TRUE,"GENERAL";"TAB5",#N/A,TRUE,"GENERAL"}</definedName>
    <definedName name="uuuu">'[37]Base Datos'!$B$11</definedName>
    <definedName name="uuuuo" localSheetId="1"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o_1" localSheetId="1" hidden="1">{"TAB1",#N/A,TRUE,"GENERAL";"TAB2",#N/A,TRUE,"GENERAL";"TAB3",#N/A,TRUE,"GENERAL";"TAB4",#N/A,TRUE,"GENERAL";"TAB5",#N/A,TRUE,"GENERAL"}</definedName>
    <definedName name="uuuuo_1" localSheetId="2" hidden="1">{"TAB1",#N/A,TRUE,"GENERAL";"TAB2",#N/A,TRUE,"GENERAL";"TAB3",#N/A,TRUE,"GENERAL";"TAB4",#N/A,TRUE,"GENERAL";"TAB5",#N/A,TRUE,"GENERAL"}</definedName>
    <definedName name="uuuuo_1" hidden="1">{"TAB1",#N/A,TRUE,"GENERAL";"TAB2",#N/A,TRUE,"GENERAL";"TAB3",#N/A,TRUE,"GENERAL";"TAB4",#N/A,TRUE,"GENERAL";"TAB5",#N/A,TRUE,"GENERAL"}</definedName>
    <definedName name="uuuuuj" localSheetId="1" hidden="1">{"via1",#N/A,TRUE,"general";"via2",#N/A,TRUE,"general";"via3",#N/A,TRUE,"general"}</definedName>
    <definedName name="uuuuuj" localSheetId="2" hidden="1">{"via1",#N/A,TRUE,"general";"via2",#N/A,TRUE,"general";"via3",#N/A,TRUE,"general"}</definedName>
    <definedName name="uuuuuj" hidden="1">{"via1",#N/A,TRUE,"general";"via2",#N/A,TRUE,"general";"via3",#N/A,TRUE,"general"}</definedName>
    <definedName name="uuuuuj_1" localSheetId="1" hidden="1">{"via1",#N/A,TRUE,"general";"via2",#N/A,TRUE,"general";"via3",#N/A,TRUE,"general"}</definedName>
    <definedName name="uuuuuj_1" localSheetId="2" hidden="1">{"via1",#N/A,TRUE,"general";"via2",#N/A,TRUE,"general";"via3",#N/A,TRUE,"general"}</definedName>
    <definedName name="uuuuuj_1" hidden="1">{"via1",#N/A,TRUE,"general";"via2",#N/A,TRUE,"general";"via3",#N/A,TRUE,"general"}</definedName>
    <definedName name="UV" localSheetId="1">#REF!</definedName>
    <definedName name="UV" localSheetId="2">#REF!</definedName>
    <definedName name="Uv">#REF!</definedName>
    <definedName name="UVT_2012">'[139]A. Profesional'!$M$3</definedName>
    <definedName name="Uw" localSheetId="1">#REF!</definedName>
    <definedName name="Uw" localSheetId="2">#REF!</definedName>
    <definedName name="Uw">#REF!</definedName>
    <definedName name="uwkap" localSheetId="1" hidden="1">{"TAB1",#N/A,TRUE,"GENERAL";"TAB2",#N/A,TRUE,"GENERAL";"TAB3",#N/A,TRUE,"GENERAL";"TAB4",#N/A,TRUE,"GENERAL";"TAB5",#N/A,TRUE,"GENERAL"}</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wkap_1" localSheetId="1" hidden="1">{"TAB1",#N/A,TRUE,"GENERAL";"TAB2",#N/A,TRUE,"GENERAL";"TAB3",#N/A,TRUE,"GENERAL";"TAB4",#N/A,TRUE,"GENERAL";"TAB5",#N/A,TRUE,"GENERAL"}</definedName>
    <definedName name="uwkap_1" localSheetId="2" hidden="1">{"TAB1",#N/A,TRUE,"GENERAL";"TAB2",#N/A,TRUE,"GENERAL";"TAB3",#N/A,TRUE,"GENERAL";"TAB4",#N/A,TRUE,"GENERAL";"TAB5",#N/A,TRUE,"GENERAL"}</definedName>
    <definedName name="uwkap_1" hidden="1">{"TAB1",#N/A,TRUE,"GENERAL";"TAB2",#N/A,TRUE,"GENERAL";"TAB3",#N/A,TRUE,"GENERAL";"TAB4",#N/A,TRUE,"GENERAL";"TAB5",#N/A,TRUE,"GENERAL"}</definedName>
    <definedName name="uxd">#REF!</definedName>
    <definedName name="uy">#REF!</definedName>
    <definedName name="uyiyiy" localSheetId="1"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iyiy_1" localSheetId="1" hidden="1">{"TAB1",#N/A,TRUE,"GENERAL";"TAB2",#N/A,TRUE,"GENERAL";"TAB3",#N/A,TRUE,"GENERAL";"TAB4",#N/A,TRUE,"GENERAL";"TAB5",#N/A,TRUE,"GENERAL"}</definedName>
    <definedName name="uyiyiy_1" localSheetId="2" hidden="1">{"TAB1",#N/A,TRUE,"GENERAL";"TAB2",#N/A,TRUE,"GENERAL";"TAB3",#N/A,TRUE,"GENERAL";"TAB4",#N/A,TRUE,"GENERAL";"TAB5",#N/A,TRUE,"GENERAL"}</definedName>
    <definedName name="uyiyiy_1" hidden="1">{"TAB1",#N/A,TRUE,"GENERAL";"TAB2",#N/A,TRUE,"GENERAL";"TAB3",#N/A,TRUE,"GENERAL";"TAB4",#N/A,TRUE,"GENERAL";"TAB5",#N/A,TRUE,"GENERAL"}</definedName>
    <definedName name="uytu" localSheetId="1"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tu_1" localSheetId="1" hidden="1">{"TAB1",#N/A,TRUE,"GENERAL";"TAB2",#N/A,TRUE,"GENERAL";"TAB3",#N/A,TRUE,"GENERAL";"TAB4",#N/A,TRUE,"GENERAL";"TAB5",#N/A,TRUE,"GENERAL"}</definedName>
    <definedName name="uytu_1" localSheetId="2" hidden="1">{"TAB1",#N/A,TRUE,"GENERAL";"TAB2",#N/A,TRUE,"GENERAL";"TAB3",#N/A,TRUE,"GENERAL";"TAB4",#N/A,TRUE,"GENERAL";"TAB5",#N/A,TRUE,"GENERAL"}</definedName>
    <definedName name="uytu_1" hidden="1">{"TAB1",#N/A,TRUE,"GENERAL";"TAB2",#N/A,TRUE,"GENERAL";"TAB3",#N/A,TRUE,"GENERAL";"TAB4",#N/A,TRUE,"GENERAL";"TAB5",#N/A,TRUE,"GENERAL"}</definedName>
    <definedName name="uyur" localSheetId="1" hidden="1">{"via1",#N/A,TRUE,"general";"via2",#N/A,TRUE,"general";"via3",#N/A,TRUE,"general"}</definedName>
    <definedName name="uyur" localSheetId="2" hidden="1">{"via1",#N/A,TRUE,"general";"via2",#N/A,TRUE,"general";"via3",#N/A,TRUE,"general"}</definedName>
    <definedName name="uyur" hidden="1">{"via1",#N/A,TRUE,"general";"via2",#N/A,TRUE,"general";"via3",#N/A,TRUE,"general"}</definedName>
    <definedName name="uyur_1" localSheetId="1" hidden="1">{"via1",#N/A,TRUE,"general";"via2",#N/A,TRUE,"general";"via3",#N/A,TRUE,"general"}</definedName>
    <definedName name="uyur_1" localSheetId="2" hidden="1">{"via1",#N/A,TRUE,"general";"via2",#N/A,TRUE,"general";"via3",#N/A,TRUE,"general"}</definedName>
    <definedName name="uyur_1" hidden="1">{"via1",#N/A,TRUE,"general";"via2",#N/A,TRUE,"general";"via3",#N/A,TRUE,"general"}</definedName>
    <definedName name="Uz" localSheetId="1">#REF!</definedName>
    <definedName name="Uz" localSheetId="2">#REF!</definedName>
    <definedName name="Uz">#REF!</definedName>
    <definedName name="v" localSheetId="1" hidden="1">{"TAB1",#N/A,TRUE,"GENERAL";"TAB2",#N/A,TRUE,"GENERAL";"TAB3",#N/A,TRUE,"GENERAL";"TAB4",#N/A,TRUE,"GENERAL";"TAB5",#N/A,TRUE,"GENERAL"}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_1" localSheetId="1" hidden="1">{"TAB1",#N/A,TRUE,"GENERAL";"TAB2",#N/A,TRUE,"GENERAL";"TAB3",#N/A,TRUE,"GENERAL";"TAB4",#N/A,TRUE,"GENERAL";"TAB5",#N/A,TRUE,"GENERAL"}</definedName>
    <definedName name="v_1" localSheetId="2" hidden="1">{"TAB1",#N/A,TRUE,"GENERAL";"TAB2",#N/A,TRUE,"GENERAL";"TAB3",#N/A,TRUE,"GENERAL";"TAB4",#N/A,TRUE,"GENERAL";"TAB5",#N/A,TRUE,"GENERAL"}</definedName>
    <definedName name="v_1" hidden="1">{"TAB1",#N/A,TRUE,"GENERAL";"TAB2",#N/A,TRUE,"GENERAL";"TAB3",#N/A,TRUE,"GENERAL";"TAB4",#N/A,TRUE,"GENERAL";"TAB5",#N/A,TRUE,"GENERAL"}</definedName>
    <definedName name="Va" localSheetId="1">#REF!</definedName>
    <definedName name="Va" localSheetId="2">#REF!</definedName>
    <definedName name="Va">#REF!</definedName>
    <definedName name="vacio">[61]Validaciones!#REF!</definedName>
    <definedName name="VAL_100PE_S1" localSheetId="1">#REF!</definedName>
    <definedName name="VAL_100PE_S1" localSheetId="2">#REF!</definedName>
    <definedName name="VAL_100PE_S1">#REF!</definedName>
    <definedName name="VAL_100PE_S2" localSheetId="1">#REF!</definedName>
    <definedName name="VAL_100PE_S2" localSheetId="2">#REF!</definedName>
    <definedName name="VAL_100PE_S2">#REF!</definedName>
    <definedName name="VAL_100PE_S3" localSheetId="1">#REF!</definedName>
    <definedName name="VAL_100PE_S3" localSheetId="2">#REF!</definedName>
    <definedName name="VAL_100PE_S3">#REF!</definedName>
    <definedName name="VAL_100PE_S4" localSheetId="1">#REF!</definedName>
    <definedName name="VAL_100PE_S4" localSheetId="2">#REF!</definedName>
    <definedName name="VAL_100PE_S4">#REF!</definedName>
    <definedName name="VAL_100PE_S5" localSheetId="1">#REF!</definedName>
    <definedName name="VAL_100PE_S5" localSheetId="2">#REF!</definedName>
    <definedName name="VAL_100PE_S5">#REF!</definedName>
    <definedName name="VAL_100PE_S6" localSheetId="1">#REF!</definedName>
    <definedName name="VAL_100PE_S6" localSheetId="2">#REF!</definedName>
    <definedName name="VAL_100PE_S6">#REF!</definedName>
    <definedName name="VAL_A">'[74]ACTIVIDADES INTERVENCION'!$AE$36</definedName>
    <definedName name="VAL_B">'[74]ACTIVIDADES INTERVENCION'!$BR$26</definedName>
    <definedName name="VAL_C">'[74]ACTIVIDADES INTERVENCION'!$AE$119</definedName>
    <definedName name="VAL_D">'[74]ACTIVIDADES INTERVENCION'!$AE$84</definedName>
    <definedName name="VAL_E">'[74]ACTIVIDADES INTERVENCION'!$BR$82</definedName>
    <definedName name="VAL_F">'[74]ACTIVIDADES INTERVENCION'!$AE$139</definedName>
    <definedName name="VAL_G">'[74]ACTIVIDADES INTERVENCION'!$BR$119</definedName>
    <definedName name="VAL_H">'[74]ACTIVIDADES INTERVENCION'!$BR$143</definedName>
    <definedName name="VAL150PE_S1" localSheetId="1">#REF!</definedName>
    <definedName name="VAL150PE_S1" localSheetId="2">#REF!</definedName>
    <definedName name="VAL150PE_S1">#REF!</definedName>
    <definedName name="VAL150PE_S2" localSheetId="1">#REF!</definedName>
    <definedName name="VAL150PE_S2" localSheetId="2">#REF!</definedName>
    <definedName name="VAL150PE_S2">#REF!</definedName>
    <definedName name="VAL150PE_S3" localSheetId="1">#REF!</definedName>
    <definedName name="VAL150PE_S3" localSheetId="2">#REF!</definedName>
    <definedName name="VAL150PE_S3">#REF!</definedName>
    <definedName name="VAL150PE_S4" localSheetId="1">#REF!</definedName>
    <definedName name="VAL150PE_S4" localSheetId="2">#REF!</definedName>
    <definedName name="VAL150PE_S4">#REF!</definedName>
    <definedName name="VAL150PE_S5" localSheetId="1">#REF!</definedName>
    <definedName name="VAL150PE_S5" localSheetId="2">#REF!</definedName>
    <definedName name="VAL150PE_S5">#REF!</definedName>
    <definedName name="VAL150PE_S6" localSheetId="1">#REF!</definedName>
    <definedName name="VAL150PE_S6" localSheetId="2">#REF!</definedName>
    <definedName name="VAL150PE_S6">#REF!</definedName>
    <definedName name="VAL200PE_S1" localSheetId="1">#REF!</definedName>
    <definedName name="VAL200PE_S1" localSheetId="2">#REF!</definedName>
    <definedName name="VAL200PE_S1">#REF!</definedName>
    <definedName name="VAL200PE_S2" localSheetId="1">#REF!</definedName>
    <definedName name="VAL200PE_S2" localSheetId="2">#REF!</definedName>
    <definedName name="VAL200PE_S2">#REF!</definedName>
    <definedName name="VAL200PE_S3" localSheetId="1">#REF!</definedName>
    <definedName name="VAL200PE_S3" localSheetId="2">#REF!</definedName>
    <definedName name="VAL200PE_S3">#REF!</definedName>
    <definedName name="VAL200PE_S4" localSheetId="1">#REF!</definedName>
    <definedName name="VAL200PE_S4" localSheetId="2">#REF!</definedName>
    <definedName name="VAL200PE_S4">#REF!</definedName>
    <definedName name="VAL200PE_S5" localSheetId="1">#REF!</definedName>
    <definedName name="VAL200PE_S5" localSheetId="2">#REF!</definedName>
    <definedName name="VAL200PE_S5">#REF!</definedName>
    <definedName name="VAL200PE_S6" localSheetId="1">#REF!</definedName>
    <definedName name="VAL200PE_S6" localSheetId="2">#REF!</definedName>
    <definedName name="VAL200PE_S6">#REF!</definedName>
    <definedName name="VAL250PE_S1" localSheetId="1">#REF!</definedName>
    <definedName name="VAL250PE_S1" localSheetId="2">#REF!</definedName>
    <definedName name="VAL250PE_S1">#REF!</definedName>
    <definedName name="VAL250PE_S2" localSheetId="1">#REF!</definedName>
    <definedName name="VAL250PE_S2" localSheetId="2">#REF!</definedName>
    <definedName name="VAL250PE_S2">#REF!</definedName>
    <definedName name="VAL250PE_S3" localSheetId="1">#REF!</definedName>
    <definedName name="VAL250PE_S3" localSheetId="2">#REF!</definedName>
    <definedName name="VAL250PE_S3">#REF!</definedName>
    <definedName name="VAL250PE_S4" localSheetId="1">#REF!</definedName>
    <definedName name="VAL250PE_S4" localSheetId="2">#REF!</definedName>
    <definedName name="VAL250PE_S4">#REF!</definedName>
    <definedName name="VAL250PE_S5" localSheetId="1">#REF!</definedName>
    <definedName name="VAL250PE_S5" localSheetId="2">#REF!</definedName>
    <definedName name="VAL250PE_S5">#REF!</definedName>
    <definedName name="VAL250PE_S6" localSheetId="1">#REF!</definedName>
    <definedName name="VAL250PE_S6" localSheetId="2">#REF!</definedName>
    <definedName name="VAL250PE_S6">#REF!</definedName>
    <definedName name="VAL300HD_S1" localSheetId="1">#REF!</definedName>
    <definedName name="VAL300HD_S1" localSheetId="2">#REF!</definedName>
    <definedName name="VAL300HD_S1">#REF!</definedName>
    <definedName name="VAL300HD_S2" localSheetId="1">#REF!</definedName>
    <definedName name="VAL300HD_S2" localSheetId="2">#REF!</definedName>
    <definedName name="VAL300HD_S2">#REF!</definedName>
    <definedName name="VAL300HD_S3" localSheetId="1">#REF!</definedName>
    <definedName name="VAL300HD_S3" localSheetId="2">#REF!</definedName>
    <definedName name="VAL300HD_S3">#REF!</definedName>
    <definedName name="VAL300HD_S4" localSheetId="1">#REF!</definedName>
    <definedName name="VAL300HD_S4" localSheetId="2">#REF!</definedName>
    <definedName name="VAL300HD_S4">#REF!</definedName>
    <definedName name="VAL300HD_S5" localSheetId="1">#REF!</definedName>
    <definedName name="VAL300HD_S5" localSheetId="2">#REF!</definedName>
    <definedName name="VAL300HD_S5">#REF!</definedName>
    <definedName name="VAL300HD_S6" localSheetId="1">#REF!</definedName>
    <definedName name="VAL300HD_S6" localSheetId="2">#REF!</definedName>
    <definedName name="VAL300HD_S6">#REF!</definedName>
    <definedName name="VAL300PVC_S1" localSheetId="1">#REF!</definedName>
    <definedName name="VAL300PVC_S1" localSheetId="2">#REF!</definedName>
    <definedName name="VAL300PVC_S1">#REF!</definedName>
    <definedName name="VAL300PVC_S2" localSheetId="1">#REF!</definedName>
    <definedName name="VAL300PVC_S2" localSheetId="2">#REF!</definedName>
    <definedName name="VAL300PVC_S2">#REF!</definedName>
    <definedName name="VAL300PVC_S3" localSheetId="1">#REF!</definedName>
    <definedName name="VAL300PVC_S3" localSheetId="2">#REF!</definedName>
    <definedName name="VAL300PVC_S3">#REF!</definedName>
    <definedName name="VAL300PVC_S4" localSheetId="1">#REF!</definedName>
    <definedName name="VAL300PVC_S4" localSheetId="2">#REF!</definedName>
    <definedName name="VAL300PVC_S4">#REF!</definedName>
    <definedName name="VAL300PVC_S5" localSheetId="1">#REF!</definedName>
    <definedName name="VAL300PVC_S5" localSheetId="2">#REF!</definedName>
    <definedName name="VAL300PVC_S5">#REF!</definedName>
    <definedName name="VAL300PVC_S6" localSheetId="1">#REF!</definedName>
    <definedName name="VAL300PVC_S6" localSheetId="2">#REF!</definedName>
    <definedName name="VAL300PVC_S6">#REF!</definedName>
    <definedName name="VAL80PE_S1" localSheetId="1">#REF!</definedName>
    <definedName name="VAL80PE_S1" localSheetId="2">#REF!</definedName>
    <definedName name="VAL80PE_S1">#REF!</definedName>
    <definedName name="VAL80PE_S2" localSheetId="1">#REF!</definedName>
    <definedName name="VAL80PE_S2" localSheetId="2">#REF!</definedName>
    <definedName name="VAL80PE_S2">#REF!</definedName>
    <definedName name="VAL80PE_S3" localSheetId="1">#REF!</definedName>
    <definedName name="VAL80PE_S3" localSheetId="2">#REF!</definedName>
    <definedName name="VAL80PE_S3">#REF!</definedName>
    <definedName name="VAL80PE_S4" localSheetId="1">#REF!</definedName>
    <definedName name="VAL80PE_S4" localSheetId="2">#REF!</definedName>
    <definedName name="VAL80PE_S4">#REF!</definedName>
    <definedName name="VAL80PE_S5" localSheetId="1">#REF!</definedName>
    <definedName name="VAL80PE_S5" localSheetId="2">#REF!</definedName>
    <definedName name="VAL80PE_S5">#REF!</definedName>
    <definedName name="VAL80PE_S6" localSheetId="1">#REF!</definedName>
    <definedName name="VAL80PE_S6" localSheetId="2">#REF!</definedName>
    <definedName name="VAL80PE_S6">#REF!</definedName>
    <definedName name="VALASC6" localSheetId="1">#REF!</definedName>
    <definedName name="VALASC6" localSheetId="2">#REF!</definedName>
    <definedName name="VALASC6">#REF!</definedName>
    <definedName name="VALDES" localSheetId="1">#REF!</definedName>
    <definedName name="VALDES" localSheetId="2">#REF!</definedName>
    <definedName name="VALDES">#REF!</definedName>
    <definedName name="VALLA_2_3_MTS_CON_3_CERCHAS" localSheetId="1">#REF!</definedName>
    <definedName name="VALLA_2_3_MTS_CON_3_CERCHAS" localSheetId="2">#REF!</definedName>
    <definedName name="VALLA_2_3_MTS_CON_3_CERCHAS">#REF!</definedName>
    <definedName name="VALNOASC6" localSheetId="1">#REF!</definedName>
    <definedName name="VALNOASC6" localSheetId="2">#REF!</definedName>
    <definedName name="VALNOASC6">#REF!</definedName>
    <definedName name="Valor">#REF!</definedName>
    <definedName name="VALOR_DEL_DÓLAR">#REF!</definedName>
    <definedName name="VALOR_DÓLAR">'[140]BASE RACK'!$U$17</definedName>
    <definedName name="VALOR_SALARIO_MINIMO_ACTUAL" localSheetId="1">#REF!</definedName>
    <definedName name="VALOR_SALARIO_MINIMO_ACTUAL" localSheetId="2">#REF!</definedName>
    <definedName name="VALOR_SALARIO_MINIMO_ACTUAL">#REF!</definedName>
    <definedName name="valor1" localSheetId="1">#REF!</definedName>
    <definedName name="valor1" localSheetId="2">#REF!</definedName>
    <definedName name="valor1">#REF!</definedName>
    <definedName name="valor2" localSheetId="1">#REF!</definedName>
    <definedName name="valor2" localSheetId="2">#REF!</definedName>
    <definedName name="valor2">#REF!</definedName>
    <definedName name="valor200">#REF!</definedName>
    <definedName name="VALOR3" localSheetId="1">#REF!</definedName>
    <definedName name="VALOR3" localSheetId="2">#REF!</definedName>
    <definedName name="VALOR3">#REF!</definedName>
    <definedName name="valor3000">#REF!</definedName>
    <definedName name="ValorCto" localSheetId="1">#REF!</definedName>
    <definedName name="ValorCto" localSheetId="2">#REF!</definedName>
    <definedName name="ValorCto">#REF!</definedName>
    <definedName name="ValorEjecutado" localSheetId="1">#REF!</definedName>
    <definedName name="ValorEjecutado" localSheetId="2">#REF!</definedName>
    <definedName name="ValorEjecutado">#REF!</definedName>
    <definedName name="Valorepm1">[12]Sábana!$I$18:$I$200,[12]Sábana!#REF!,[12]Sábana!$I$203</definedName>
    <definedName name="Valores">#REF!</definedName>
    <definedName name="ValorProyecto" localSheetId="1">#REF!</definedName>
    <definedName name="ValorProyecto" localSheetId="2">#REF!</definedName>
    <definedName name="ValorProyecto">#REF!</definedName>
    <definedName name="ValorRecursosComprometidos" localSheetId="1">#REF!</definedName>
    <definedName name="ValorRecursosComprometidos" localSheetId="2">#REF!</definedName>
    <definedName name="ValorRecursosComprometidos">#REF!</definedName>
    <definedName name="ValorTot">#REF!</definedName>
    <definedName name="Values_Entered" localSheetId="1">IF('NP-01'!Loan_Amount*'NP-01'!Interest_Rate*'NP-01'!Loan_Years*'NP-01'!Loan_Start&gt;0,1,0)</definedName>
    <definedName name="Values_Entered" localSheetId="2">IF('NP-02'!Loan_Amount*'NP-02'!Interest_Rate*'NP-02'!Loan_Years*'NP-02'!Loan_Start&gt;0,1,0)</definedName>
    <definedName name="Values_Entered">IF(Loan_Amount*Interest_Rate*Loan_Years*Loan_Start&gt;0,1,0)</definedName>
    <definedName name="VALVULA">#REF!</definedName>
    <definedName name="Valvula_4__compuerta_elastica__vastago_no_ascendente__junta_rapida__incluye_cajilla_de_concreto_1_1_1_instalacion_de_accesorios" localSheetId="1">#REF!</definedName>
    <definedName name="Valvula_4__compuerta_elastica__vastago_no_ascendente__junta_rapida__incluye_cajilla_de_concreto_1_1_1_instalacion_de_accesorios" localSheetId="2">#REF!</definedName>
    <definedName name="Valvula_4__compuerta_elastica__vastago_no_ascendente__junta_rapida__incluye_cajilla_de_concreto_1_1_1_instalacion_de_accesorios">#REF!</definedName>
    <definedName name="Valvula_8__compuerta_elastica__vastago_no_ascendente__junta_rapida__incluye_cajilla_de_concreto_1_1_1_instalacion_de_accesorios" localSheetId="1">#REF!</definedName>
    <definedName name="Valvula_8__compuerta_elastica__vastago_no_ascendente__junta_rapida__incluye_cajilla_de_concreto_1_1_1_instalacion_de_accesorios" localSheetId="2">#REF!</definedName>
    <definedName name="Valvula_8__compuerta_elastica__vastago_no_ascendente__junta_rapida__incluye_cajilla_de_concreto_1_1_1_instalacion_de_accesorios">#REF!</definedName>
    <definedName name="VALVULA_DE_COMPUERTA_2__SELLO_ELASTICO_Y_VNA_CON_CUADRANTE" localSheetId="1">#REF!</definedName>
    <definedName name="VALVULA_DE_COMPUERTA_2__SELLO_ELASTICO_Y_VNA_CON_CUADRANTE" localSheetId="2">#REF!</definedName>
    <definedName name="VALVULA_DE_COMPUERTA_2__SELLO_ELASTICO_Y_VNA_CON_CUADRANTE">#REF!</definedName>
    <definedName name="VALVULA_DE_COMPUERTA_3__BxB_CON_RUEDA_MECANICA" localSheetId="1">#REF!</definedName>
    <definedName name="VALVULA_DE_COMPUERTA_3__BxB_CON_RUEDA_MECANICA" localSheetId="2">#REF!</definedName>
    <definedName name="VALVULA_DE_COMPUERTA_3__BxB_CON_RUEDA_MECANICA">#REF!</definedName>
    <definedName name="VALVULA_DE_COMPUERTA_3__SELLO_ELASTICO_Y_VNA_CON_CUADRANTE" localSheetId="1">#REF!</definedName>
    <definedName name="VALVULA_DE_COMPUERTA_3__SELLO_ELASTICO_Y_VNA_CON_CUADRANTE" localSheetId="2">#REF!</definedName>
    <definedName name="VALVULA_DE_COMPUERTA_3__SELLO_ELASTICO_Y_VNA_CON_CUADRANTE">#REF!</definedName>
    <definedName name="VALVULA_DE_COMPUERTA_4__SELLO_ELASTICO_Y_VNA_CON_CUADRANTE" localSheetId="1">#REF!</definedName>
    <definedName name="VALVULA_DE_COMPUERTA_4__SELLO_ELASTICO_Y_VNA_CON_CUADRANTE" localSheetId="2">#REF!</definedName>
    <definedName name="VALVULA_DE_COMPUERTA_4__SELLO_ELASTICO_Y_VNA_CON_CUADRANTE">#REF!</definedName>
    <definedName name="VALVULA_DE_NO_RETORNO_CHEQUE__3__PARA_TRABAJAR_HORIZONTALMENTE_B_x_B" localSheetId="1">#REF!</definedName>
    <definedName name="VALVULA_DE_NO_RETORNO_CHEQUE__3__PARA_TRABAJAR_HORIZONTALMENTE_B_x_B" localSheetId="2">#REF!</definedName>
    <definedName name="VALVULA_DE_NO_RETORNO_CHEQUE__3__PARA_TRABAJAR_HORIZONTALMENTE_B_x_B">#REF!</definedName>
    <definedName name="VALVULA_DE_NO_RETORNO_CHEQUE__4__PARA_TRABAJAR_HORIZONTALMENTE_B_x_B" localSheetId="1">#REF!</definedName>
    <definedName name="VALVULA_DE_NO_RETORNO_CHEQUE__4__PARA_TRABAJAR_HORIZONTALMENTE_B_x_B" localSheetId="2">#REF!</definedName>
    <definedName name="VALVULA_DE_NO_RETORNO_CHEQUE__4__PARA_TRABAJAR_HORIZONTALMENTE_B_x_B">#REF!</definedName>
    <definedName name="válvula_de_paso_diám._1_2_pg">#REF!</definedName>
    <definedName name="Válvulas" localSheetId="1">#REF!</definedName>
    <definedName name="Válvulas" localSheetId="2">#REF!</definedName>
    <definedName name="Válvulas">#REF!</definedName>
    <definedName name="Var" localSheetId="1">#REF!</definedName>
    <definedName name="Var" localSheetId="2">#REF!</definedName>
    <definedName name="Var">#REF!</definedName>
    <definedName name="VARENGA" localSheetId="1">#REF!</definedName>
    <definedName name="VARENGA" localSheetId="2">#REF!</definedName>
    <definedName name="VARENGA">#REF!</definedName>
    <definedName name="VARENGA_4_cm_X_2_cm__L__2_m" localSheetId="1">#REF!</definedName>
    <definedName name="VARENGA_4_cm_X_2_cm__L__2_m" localSheetId="2">#REF!</definedName>
    <definedName name="VARENGA_4_cm_X_2_cm__L__2_m">#REF!</definedName>
    <definedName name="VARENGAS_5_X_2" localSheetId="1">#REF!</definedName>
    <definedName name="VARENGAS_5_X_2" localSheetId="2">#REF!</definedName>
    <definedName name="VARENGAS_5_X_2">#REF!</definedName>
    <definedName name="VARIACION1" localSheetId="1">#REF!</definedName>
    <definedName name="VARIACION1" localSheetId="2">#REF!</definedName>
    <definedName name="VARIACION1">#REF!</definedName>
    <definedName name="Varilla_cooperweld_3_8__X_1_8_mts" localSheetId="1">#REF!</definedName>
    <definedName name="Varilla_cooperweld_3_8__X_1_8_mts" localSheetId="2">#REF!</definedName>
    <definedName name="Varilla_cooperweld_3_8__X_1_8_mts">#REF!</definedName>
    <definedName name="Varilla_de_cobre_cobre_5_8" localSheetId="1">#REF!</definedName>
    <definedName name="Varilla_de_cobre_cobre_5_8" localSheetId="2">#REF!</definedName>
    <definedName name="Varilla_de_cobre_cobre_5_8">#REF!</definedName>
    <definedName name="VARILLA_DE_COBRE_COBRE_5_8__X_2_40_MTS" localSheetId="1">#REF!</definedName>
    <definedName name="VARILLA_DE_COBRE_COBRE_5_8__X_2_40_MTS" localSheetId="2">#REF!</definedName>
    <definedName name="VARILLA_DE_COBRE_COBRE_5_8__X_2_40_MTS">#REF!</definedName>
    <definedName name="Varios" localSheetId="1">#REF!</definedName>
    <definedName name="Varios" localSheetId="2">#REF!</definedName>
    <definedName name="Varios">#REF!</definedName>
    <definedName name="vastago">[31]MATERIALES!#REF!</definedName>
    <definedName name="Vb" localSheetId="1">#REF!</definedName>
    <definedName name="Vb" localSheetId="2">#REF!</definedName>
    <definedName name="Vb">#REF!</definedName>
    <definedName name="vbbb" localSheetId="1" hidden="1">{"SUMINISTRO E INSTALACIÓN CANALETAS L=7.50"}</definedName>
    <definedName name="vbbb" localSheetId="2" hidden="1">{"SUMINISTRO E INSTALACIÓN CANALETAS L=7.50"}</definedName>
    <definedName name="vbbb" hidden="1">{"SUMINISTRO E INSTALACIÓN CANALETAS L=7.50"}</definedName>
    <definedName name="vbvbvbvb" localSheetId="1" hidden="1">{"TAB1",#N/A,TRUE,"GENERAL";"TAB2",#N/A,TRUE,"GENERAL";"TAB3",#N/A,TRUE,"GENERAL";"TAB4",#N/A,TRUE,"GENERAL";"TAB5",#N/A,TRUE,"GENERAL"}</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bvbvbvb_1" localSheetId="1" hidden="1">{"TAB1",#N/A,TRUE,"GENERAL";"TAB2",#N/A,TRUE,"GENERAL";"TAB3",#N/A,TRUE,"GENERAL";"TAB4",#N/A,TRUE,"GENERAL";"TAB5",#N/A,TRUE,"GENERAL"}</definedName>
    <definedName name="vbvbvbvb_1" localSheetId="2" hidden="1">{"TAB1",#N/A,TRUE,"GENERAL";"TAB2",#N/A,TRUE,"GENERAL";"TAB3",#N/A,TRUE,"GENERAL";"TAB4",#N/A,TRUE,"GENERAL";"TAB5",#N/A,TRUE,"GENERAL"}</definedName>
    <definedName name="vbvbvbvb_1" hidden="1">{"TAB1",#N/A,TRUE,"GENERAL";"TAB2",#N/A,TRUE,"GENERAL";"TAB3",#N/A,TRUE,"GENERAL";"TAB4",#N/A,TRUE,"GENERAL";"TAB5",#N/A,TRUE,"GENERAL"}</definedName>
    <definedName name="Vc" localSheetId="1">#REF!</definedName>
    <definedName name="Vc" localSheetId="2">#REF!</definedName>
    <definedName name="Vc">#REF!</definedName>
    <definedName name="vck">#REF!</definedName>
    <definedName name="vct" localSheetId="1">#REF!</definedName>
    <definedName name="vct" localSheetId="2">#REF!</definedName>
    <definedName name="vct">#REF!</definedName>
    <definedName name="vcvvc"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 localSheetId="1">#REF!</definedName>
    <definedName name="Vd" localSheetId="2">#REF!</definedName>
    <definedName name="Vd">#REF!</definedName>
    <definedName name="vdfvuio" localSheetId="1" hidden="1">{"via1",#N/A,TRUE,"general";"via2",#N/A,TRUE,"general";"via3",#N/A,TRUE,"general"}</definedName>
    <definedName name="vdfvuio" localSheetId="2" hidden="1">{"via1",#N/A,TRUE,"general";"via2",#N/A,TRUE,"general";"via3",#N/A,TRUE,"general"}</definedName>
    <definedName name="vdfvuio" hidden="1">{"via1",#N/A,TRUE,"general";"via2",#N/A,TRUE,"general";"via3",#N/A,TRUE,"general"}</definedName>
    <definedName name="vdfvuio_1" localSheetId="1" hidden="1">{"via1",#N/A,TRUE,"general";"via2",#N/A,TRUE,"general";"via3",#N/A,TRUE,"general"}</definedName>
    <definedName name="vdfvuio_1" localSheetId="2" hidden="1">{"via1",#N/A,TRUE,"general";"via2",#N/A,TRUE,"general";"via3",#N/A,TRUE,"general"}</definedName>
    <definedName name="vdfvuio_1" hidden="1">{"via1",#N/A,TRUE,"general";"via2",#N/A,TRUE,"general";"via3",#N/A,TRUE,"general"}</definedName>
    <definedName name="vdsvnj" localSheetId="1"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dsvnj_1" localSheetId="1" hidden="1">{"via1",#N/A,TRUE,"general";"via2",#N/A,TRUE,"general";"via3",#N/A,TRUE,"general"}</definedName>
    <definedName name="vdsvnj_1" localSheetId="2" hidden="1">{"via1",#N/A,TRUE,"general";"via2",#N/A,TRUE,"general";"via3",#N/A,TRUE,"general"}</definedName>
    <definedName name="vdsvnj_1" hidden="1">{"via1",#N/A,TRUE,"general";"via2",#N/A,TRUE,"general";"via3",#N/A,TRUE,"general"}</definedName>
    <definedName name="Ve" localSheetId="1">#REF!</definedName>
    <definedName name="Ve" localSheetId="2">#REF!</definedName>
    <definedName name="Ve">#REF!</definedName>
    <definedName name="Vehículo_delineador" localSheetId="1">#REF!</definedName>
    <definedName name="Vehículo_delineador" localSheetId="2">#REF!</definedName>
    <definedName name="Vehículo_delineador">#REF!</definedName>
    <definedName name="VENT100_S1" localSheetId="1">#REF!</definedName>
    <definedName name="VENT100_S1" localSheetId="2">#REF!</definedName>
    <definedName name="VENT100_S1">#REF!</definedName>
    <definedName name="VENT100_S2" localSheetId="1">#REF!</definedName>
    <definedName name="VENT100_S2" localSheetId="2">#REF!</definedName>
    <definedName name="VENT100_S2">#REF!</definedName>
    <definedName name="VENT100_S3" localSheetId="1">#REF!</definedName>
    <definedName name="VENT100_S3" localSheetId="2">#REF!</definedName>
    <definedName name="VENT100_S3">#REF!</definedName>
    <definedName name="VENT100_S4" localSheetId="1">#REF!</definedName>
    <definedName name="VENT100_S4" localSheetId="2">#REF!</definedName>
    <definedName name="VENT100_S4">#REF!</definedName>
    <definedName name="VENT100_S5" localSheetId="1">#REF!</definedName>
    <definedName name="VENT100_S5" localSheetId="2">#REF!</definedName>
    <definedName name="VENT100_S5">#REF!</definedName>
    <definedName name="VENT100_S6" localSheetId="1">#REF!</definedName>
    <definedName name="VENT100_S6" localSheetId="2">#REF!</definedName>
    <definedName name="VENT100_S6">#REF!</definedName>
    <definedName name="VentaAiu" localSheetId="1">#REF!</definedName>
    <definedName name="VentaAiu" localSheetId="2">#REF!</definedName>
    <definedName name="VentaAiu">#REF!</definedName>
    <definedName name="VENTANA" localSheetId="1">#REF!</definedName>
    <definedName name="VENTANA" localSheetId="2">#REF!</definedName>
    <definedName name="VENTANA">#REF!</definedName>
    <definedName name="VENTANA_EN_LAMINA_CALIBRE_18" localSheetId="1">#REF!</definedName>
    <definedName name="VENTANA_EN_LAMINA_CALIBRE_18" localSheetId="2">#REF!</definedName>
    <definedName name="VENTANA_EN_LAMINA_CALIBRE_18">#REF!</definedName>
    <definedName name="ventana_metalica_cla._20" localSheetId="1">#REF!</definedName>
    <definedName name="ventana_metalica_cla._20" localSheetId="2">#REF!</definedName>
    <definedName name="ventana_metalica_cla._20">#REF!</definedName>
    <definedName name="ventosa">[31]MATERIALES!#REF!</definedName>
    <definedName name="VENTOSA15">[31]MATERIALES!#REF!</definedName>
    <definedName name="VENTOSA3" localSheetId="1">#REF!</definedName>
    <definedName name="VENTOSA3" localSheetId="2">#REF!</definedName>
    <definedName name="VENTOSA3">#REF!</definedName>
    <definedName name="VENTOSAS_PARA_INSTALACION_EN_TUBERIA_DE_3" localSheetId="1">#REF!</definedName>
    <definedName name="VENTOSAS_PARA_INSTALACION_EN_TUBERIA_DE_3" localSheetId="2">#REF!</definedName>
    <definedName name="VENTOSAS_PARA_INSTALACION_EN_TUBERIA_DE_3">#REF!</definedName>
    <definedName name="VEREDA1">#REF!</definedName>
    <definedName name="VEREDA2">#REF!</definedName>
    <definedName name="VEREDAS">#REF!</definedName>
    <definedName name="VERING">#REF!</definedName>
    <definedName name="Version4OK" localSheetId="1" hidden="1">{"Datos de las Curvas",#N/A,TRUE,"TABLA-CALCULOS"}</definedName>
    <definedName name="Version4OK" localSheetId="2" hidden="1">{"Datos de las Curvas",#N/A,TRUE,"TABLA-CALCULOS"}</definedName>
    <definedName name="Version4OK" hidden="1">{"Datos de las Curvas",#N/A,TRUE,"TABLA-CALCULOS"}</definedName>
    <definedName name="VEX" localSheetId="1">#REF!</definedName>
    <definedName name="VEX" localSheetId="2">#REF!</definedName>
    <definedName name="VEX">#REF!</definedName>
    <definedName name="VEX_ON" localSheetId="1">#REF!</definedName>
    <definedName name="VEX_ON" localSheetId="2">#REF!</definedName>
    <definedName name="VEX_ON">#REF!</definedName>
    <definedName name="VEX1_1" localSheetId="1">#REF!</definedName>
    <definedName name="VEX1_1" localSheetId="2">#REF!</definedName>
    <definedName name="VEX1_1">#REF!</definedName>
    <definedName name="VEX1_1_1" localSheetId="1">#REF!</definedName>
    <definedName name="VEX1_1_1" localSheetId="2">#REF!</definedName>
    <definedName name="VEX1_1_1">#REF!</definedName>
    <definedName name="VEX1_1_2" localSheetId="1">#REF!</definedName>
    <definedName name="VEX1_1_2" localSheetId="2">#REF!</definedName>
    <definedName name="VEX1_1_2">#REF!</definedName>
    <definedName name="VEX1_1_3" localSheetId="1">#REF!</definedName>
    <definedName name="VEX1_1_3" localSheetId="2">#REF!</definedName>
    <definedName name="VEX1_1_3">#REF!</definedName>
    <definedName name="VEX1_1_4" localSheetId="1">#REF!</definedName>
    <definedName name="VEX1_1_4" localSheetId="2">#REF!</definedName>
    <definedName name="VEX1_1_4">#REF!</definedName>
    <definedName name="VEX1_2" localSheetId="1">#REF!</definedName>
    <definedName name="VEX1_2" localSheetId="2">#REF!</definedName>
    <definedName name="VEX1_2">#REF!</definedName>
    <definedName name="VEX1_3" localSheetId="1">#REF!</definedName>
    <definedName name="VEX1_3" localSheetId="2">#REF!</definedName>
    <definedName name="VEX1_3">#REF!</definedName>
    <definedName name="Vf" localSheetId="1">#REF!</definedName>
    <definedName name="Vf" localSheetId="2">#REF!</definedName>
    <definedName name="Vf">#REF!</definedName>
    <definedName name="VFA" localSheetId="1">#REF!</definedName>
    <definedName name="VFA" localSheetId="2">#REF!</definedName>
    <definedName name="VFA">#REF!</definedName>
    <definedName name="VFA1_1" localSheetId="1">#REF!</definedName>
    <definedName name="VFA1_1" localSheetId="2">#REF!</definedName>
    <definedName name="VFA1_1">#REF!</definedName>
    <definedName name="VFA1_1_1" localSheetId="1">#REF!</definedName>
    <definedName name="VFA1_1_1" localSheetId="2">#REF!</definedName>
    <definedName name="VFA1_1_1">#REF!</definedName>
    <definedName name="VFA1_1_2" localSheetId="1">#REF!</definedName>
    <definedName name="VFA1_1_2" localSheetId="2">#REF!</definedName>
    <definedName name="VFA1_1_2">#REF!</definedName>
    <definedName name="VFA1_1_3" localSheetId="1">#REF!</definedName>
    <definedName name="VFA1_1_3" localSheetId="2">#REF!</definedName>
    <definedName name="VFA1_1_3">#REF!</definedName>
    <definedName name="VFA1_1_4" localSheetId="1">#REF!</definedName>
    <definedName name="VFA1_1_4" localSheetId="2">#REF!</definedName>
    <definedName name="VFA1_1_4">#REF!</definedName>
    <definedName name="VFA1_1_5" localSheetId="1">#REF!</definedName>
    <definedName name="VFA1_1_5" localSheetId="2">#REF!</definedName>
    <definedName name="VFA1_1_5">#REF!</definedName>
    <definedName name="VFA1_1_6" localSheetId="1">#REF!</definedName>
    <definedName name="VFA1_1_6" localSheetId="2">#REF!</definedName>
    <definedName name="VFA1_1_6">#REF!</definedName>
    <definedName name="VFA1_2" localSheetId="1">#REF!</definedName>
    <definedName name="VFA1_2" localSheetId="2">#REF!</definedName>
    <definedName name="VFA1_2">#REF!</definedName>
    <definedName name="VFA1_3" localSheetId="1">#REF!</definedName>
    <definedName name="VFA1_3" localSheetId="2">#REF!</definedName>
    <definedName name="VFA1_3">#REF!</definedName>
    <definedName name="vfbgnhyt" localSheetId="1" hidden="1">{"via1",#N/A,TRUE,"general";"via2",#N/A,TRUE,"general";"via3",#N/A,TRUE,"general"}</definedName>
    <definedName name="vfbgnhyt" localSheetId="2" hidden="1">{"via1",#N/A,TRUE,"general";"via2",#N/A,TRUE,"general";"via3",#N/A,TRUE,"general"}</definedName>
    <definedName name="vfbgnhyt" hidden="1">{"via1",#N/A,TRUE,"general";"via2",#N/A,TRUE,"general";"via3",#N/A,TRUE,"general"}</definedName>
    <definedName name="vfbgnhyt_1" localSheetId="1" hidden="1">{"via1",#N/A,TRUE,"general";"via2",#N/A,TRUE,"general";"via3",#N/A,TRUE,"general"}</definedName>
    <definedName name="vfbgnhyt_1" localSheetId="2" hidden="1">{"via1",#N/A,TRUE,"general";"via2",#N/A,TRUE,"general";"via3",#N/A,TRUE,"general"}</definedName>
    <definedName name="vfbgnhyt_1" hidden="1">{"via1",#N/A,TRUE,"general";"via2",#N/A,TRUE,"general";"via3",#N/A,TRUE,"general"}</definedName>
    <definedName name="vfh" localSheetId="1">#REF!</definedName>
    <definedName name="vfh" localSheetId="2">#REF!</definedName>
    <definedName name="vfh">#REF!</definedName>
    <definedName name="vfn">#REF!</definedName>
    <definedName name="VFR" localSheetId="1">#REF!</definedName>
    <definedName name="VFR" localSheetId="2">#REF!</definedName>
    <definedName name="VFR">#REF!</definedName>
    <definedName name="vfvdv" localSheetId="1" hidden="1">{"TAB1",#N/A,TRUE,"GENERAL";"TAB2",#N/A,TRUE,"GENERAL";"TAB3",#N/A,TRUE,"GENERAL";"TAB4",#N/A,TRUE,"GENERAL";"TAB5",#N/A,TRUE,"GENERAL"}</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dv_1" localSheetId="1" hidden="1">{"TAB1",#N/A,TRUE,"GENERAL";"TAB2",#N/A,TRUE,"GENERAL";"TAB3",#N/A,TRUE,"GENERAL";"TAB4",#N/A,TRUE,"GENERAL";"TAB5",#N/A,TRUE,"GENERAL"}</definedName>
    <definedName name="vfvdv_1" localSheetId="2" hidden="1">{"TAB1",#N/A,TRUE,"GENERAL";"TAB2",#N/A,TRUE,"GENERAL";"TAB3",#N/A,TRUE,"GENERAL";"TAB4",#N/A,TRUE,"GENERAL";"TAB5",#N/A,TRUE,"GENERAL"}</definedName>
    <definedName name="vfvdv_1" hidden="1">{"TAB1",#N/A,TRUE,"GENERAL";"TAB2",#N/A,TRUE,"GENERAL";"TAB3",#N/A,TRUE,"GENERAL";"TAB4",#N/A,TRUE,"GENERAL";"TAB5",#N/A,TRUE,"GENERAL"}</definedName>
    <definedName name="vfvf" localSheetId="1"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fvf_1" localSheetId="1" hidden="1">{"TAB1",#N/A,TRUE,"GENERAL";"TAB2",#N/A,TRUE,"GENERAL";"TAB3",#N/A,TRUE,"GENERAL";"TAB4",#N/A,TRUE,"GENERAL";"TAB5",#N/A,TRUE,"GENERAL"}</definedName>
    <definedName name="vfvf_1" localSheetId="2" hidden="1">{"TAB1",#N/A,TRUE,"GENERAL";"TAB2",#N/A,TRUE,"GENERAL";"TAB3",#N/A,TRUE,"GENERAL";"TAB4",#N/A,TRUE,"GENERAL";"TAB5",#N/A,TRUE,"GENERAL"}</definedName>
    <definedName name="vfvf_1" hidden="1">{"TAB1",#N/A,TRUE,"GENERAL";"TAB2",#N/A,TRUE,"GENERAL";"TAB3",#N/A,TRUE,"GENERAL";"TAB4",#N/A,TRUE,"GENERAL";"TAB5",#N/A,TRUE,"GENERAL"}</definedName>
    <definedName name="Vg" localSheetId="1">#REF!</definedName>
    <definedName name="Vg" localSheetId="2">#REF!</definedName>
    <definedName name="Vg">#REF!</definedName>
    <definedName name="Vh" localSheetId="1">#REF!</definedName>
    <definedName name="Vh" localSheetId="2">#REF!</definedName>
    <definedName name="Vh">#REF!</definedName>
    <definedName name="VIA" localSheetId="1">#REF!</definedName>
    <definedName name="VIA" localSheetId="2">#REF!</definedName>
    <definedName name="VIA">#REF!</definedName>
    <definedName name="Via10_" localSheetId="1">#REF!</definedName>
    <definedName name="Via10_" localSheetId="2">#REF!</definedName>
    <definedName name="Via10_">#REF!</definedName>
    <definedName name="Via11_" localSheetId="1">#REF!</definedName>
    <definedName name="Via11_" localSheetId="2">#REF!</definedName>
    <definedName name="Via11_">#REF!</definedName>
    <definedName name="Via12_" localSheetId="1">#REF!</definedName>
    <definedName name="Via12_" localSheetId="2">#REF!</definedName>
    <definedName name="Via12_">#REF!</definedName>
    <definedName name="Via13_" localSheetId="1">#REF!</definedName>
    <definedName name="Via13_" localSheetId="2">#REF!</definedName>
    <definedName name="Via13_">#REF!</definedName>
    <definedName name="Via14_" localSheetId="1">#REF!</definedName>
    <definedName name="Via14_" localSheetId="2">#REF!</definedName>
    <definedName name="Via14_">#REF!</definedName>
    <definedName name="Via15_" localSheetId="1">#REF!</definedName>
    <definedName name="Via15_" localSheetId="2">#REF!</definedName>
    <definedName name="Via15_">#REF!</definedName>
    <definedName name="Via16_" localSheetId="1">#REF!</definedName>
    <definedName name="Via16_" localSheetId="2">#REF!</definedName>
    <definedName name="Via16_">#REF!</definedName>
    <definedName name="Via17_" localSheetId="1">#REF!</definedName>
    <definedName name="Via17_" localSheetId="2">#REF!</definedName>
    <definedName name="Via17_">#REF!</definedName>
    <definedName name="VIADUCTO">'[66]PRESUPUESTO '!#REF!</definedName>
    <definedName name="VIAS" localSheetId="1">#REF!</definedName>
    <definedName name="VIAS" localSheetId="2">#REF!</definedName>
    <definedName name="VIAS">#REF!</definedName>
    <definedName name="VIBRADOR" localSheetId="1">#REF!</definedName>
    <definedName name="VIBRADOR" localSheetId="2">#REF!</definedName>
    <definedName name="VIBRADOR">#REF!</definedName>
    <definedName name="VIBRADOR_CONCRETO" localSheetId="1">#REF!</definedName>
    <definedName name="VIBRADOR_CONCRETO" localSheetId="2">#REF!</definedName>
    <definedName name="VIBRADOR_CONCRETO">#REF!</definedName>
    <definedName name="VIBRADOR_DE_CONCRETO" localSheetId="1">#REF!</definedName>
    <definedName name="VIBRADOR_DE_CONCRETO" localSheetId="2">#REF!</definedName>
    <definedName name="VIBRADOR_DE_CONCRETO">#REF!</definedName>
    <definedName name="VIBRADOR_PARA_CONCRETOS" localSheetId="1">#REF!</definedName>
    <definedName name="VIBRADOR_PARA_CONCRETOS" localSheetId="2">#REF!</definedName>
    <definedName name="VIBRADOR_PARA_CONCRETOS">#REF!</definedName>
    <definedName name="VIBRADORAGAS" localSheetId="1">#REF!</definedName>
    <definedName name="VIBRADORAGAS" localSheetId="2">#REF!</definedName>
    <definedName name="VIBRADORAGAS">#REF!</definedName>
    <definedName name="Vibrocompactador" localSheetId="1">#REF!</definedName>
    <definedName name="Vibrocompactador" localSheetId="2">#REF!</definedName>
    <definedName name="Vibrocompactador">#REF!</definedName>
    <definedName name="VICEP_DIRECC" localSheetId="1">#REF!</definedName>
    <definedName name="VICEP_DIRECC" localSheetId="2">#REF!</definedName>
    <definedName name="VICEP_DIRECC">#REF!</definedName>
    <definedName name="VIDA">#REF!</definedName>
    <definedName name="VIDRIO" localSheetId="1">#REF!</definedName>
    <definedName name="VIDRIO" localSheetId="2">#REF!</definedName>
    <definedName name="VIDRIO">#REF!</definedName>
    <definedName name="VIDRIO_4MM" localSheetId="1">#REF!</definedName>
    <definedName name="VIDRIO_4MM" localSheetId="2">#REF!</definedName>
    <definedName name="VIDRIO_4MM">#REF!</definedName>
    <definedName name="VIDRIO_DE_4mm." localSheetId="1">#REF!</definedName>
    <definedName name="VIDRIO_DE_4mm." localSheetId="2">#REF!</definedName>
    <definedName name="VIDRIO_DE_4mm.">#REF!</definedName>
    <definedName name="vidrio3">#REF!</definedName>
    <definedName name="vidrio31">#REF!</definedName>
    <definedName name="VIDRIO4" localSheetId="1">#REF!</definedName>
    <definedName name="VIDRIO4" localSheetId="2">#REF!</definedName>
    <definedName name="VIDRIO4">#REF!</definedName>
    <definedName name="VIGA_METALICA_EN_ANGULO" localSheetId="1">#REF!</definedName>
    <definedName name="VIGA_METALICA_EN_ANGULO" localSheetId="2">#REF!</definedName>
    <definedName name="VIGA_METALICA_EN_ANGULO">#REF!</definedName>
    <definedName name="vigacie">#REF!</definedName>
    <definedName name="vigadmon">#REF!</definedName>
    <definedName name="vigadmon1">#REF!</definedName>
    <definedName name="vigareforz">#REF!</definedName>
    <definedName name="vigareforz1">#REF!</definedName>
    <definedName name="vigasuper">#REF!</definedName>
    <definedName name="vigasuper1">#REF!</definedName>
    <definedName name="VigenciaDolares" localSheetId="1">#REF!</definedName>
    <definedName name="VigenciaDolares" localSheetId="2">#REF!</definedName>
    <definedName name="VigenciaDolares">#REF!</definedName>
    <definedName name="VigenciaPesos" localSheetId="1">#REF!</definedName>
    <definedName name="VigenciaPesos" localSheetId="2">#REF!</definedName>
    <definedName name="VigenciaPesos">#REF!</definedName>
    <definedName name="VIGFUTURA" localSheetId="1">#REF!</definedName>
    <definedName name="VIGFUTURA" localSheetId="2">#REF!</definedName>
    <definedName name="VIGFUTURA">#REF!</definedName>
    <definedName name="VINILO" localSheetId="1">#REF!</definedName>
    <definedName name="VINILO" localSheetId="2">#REF!</definedName>
    <definedName name="VINILO">#REF!</definedName>
    <definedName name="VINILO_LAVABLE_TIPO_I" localSheetId="1">#REF!</definedName>
    <definedName name="VINILO_LAVABLE_TIPO_I" localSheetId="2">#REF!</definedName>
    <definedName name="VINILO_LAVABLE_TIPO_I">#REF!</definedName>
    <definedName name="VINILO_TIPO_1_INTERIORES___EXTRERIORES" localSheetId="1">#REF!</definedName>
    <definedName name="VINILO_TIPO_1_INTERIORES___EXTRERIORES" localSheetId="2">#REF!</definedName>
    <definedName name="VINILO_TIPO_1_INTERIORES___EXTRERIORES">#REF!</definedName>
    <definedName name="VINILO_TIPO_3_IMPRIMANTE" localSheetId="1">#REF!</definedName>
    <definedName name="VINILO_TIPO_3_IMPRIMANTE" localSheetId="2">#REF!</definedName>
    <definedName name="VINILO_TIPO_3_IMPRIMANTE">#REF!</definedName>
    <definedName name="VINILO_TIPO_I" localSheetId="1">#REF!</definedName>
    <definedName name="VINILO_TIPO_I" localSheetId="2">#REF!</definedName>
    <definedName name="VINILO_TIPO_I">#REF!</definedName>
    <definedName name="vinilo1">#REF!</definedName>
    <definedName name="VINISOL" localSheetId="1">#REF!</definedName>
    <definedName name="VINISOL" localSheetId="2">#REF!</definedName>
    <definedName name="VINISOL">#REF!</definedName>
    <definedName name="VIT" localSheetId="1">#REF!</definedName>
    <definedName name="VIT" localSheetId="2">#REF!</definedName>
    <definedName name="VIT">#REF!</definedName>
    <definedName name="VIT1_1" localSheetId="1">#REF!</definedName>
    <definedName name="VIT1_1" localSheetId="2">#REF!</definedName>
    <definedName name="VIT1_1">#REF!</definedName>
    <definedName name="VIT1_1_1" localSheetId="1">#REF!</definedName>
    <definedName name="VIT1_1_1" localSheetId="2">#REF!</definedName>
    <definedName name="VIT1_1_1">#REF!</definedName>
    <definedName name="VIT1_1_10" localSheetId="1">#REF!</definedName>
    <definedName name="VIT1_1_10" localSheetId="2">#REF!</definedName>
    <definedName name="VIT1_1_10">#REF!</definedName>
    <definedName name="VIT1_1_11" localSheetId="1">#REF!</definedName>
    <definedName name="VIT1_1_11" localSheetId="2">#REF!</definedName>
    <definedName name="VIT1_1_11">#REF!</definedName>
    <definedName name="VIT1_1_12" localSheetId="1">#REF!</definedName>
    <definedName name="VIT1_1_12" localSheetId="2">#REF!</definedName>
    <definedName name="VIT1_1_12">#REF!</definedName>
    <definedName name="VIT1_1_13" localSheetId="1">#REF!</definedName>
    <definedName name="VIT1_1_13" localSheetId="2">#REF!</definedName>
    <definedName name="VIT1_1_13">#REF!</definedName>
    <definedName name="VIT1_1_14" localSheetId="1">#REF!</definedName>
    <definedName name="VIT1_1_14" localSheetId="2">#REF!</definedName>
    <definedName name="VIT1_1_14">#REF!</definedName>
    <definedName name="VIT1_1_15" localSheetId="1">#REF!</definedName>
    <definedName name="VIT1_1_15" localSheetId="2">#REF!</definedName>
    <definedName name="VIT1_1_15">#REF!</definedName>
    <definedName name="VIT1_1_16" localSheetId="1">#REF!</definedName>
    <definedName name="VIT1_1_16" localSheetId="2">#REF!</definedName>
    <definedName name="VIT1_1_16">#REF!</definedName>
    <definedName name="VIt1_1_17" localSheetId="1">#REF!</definedName>
    <definedName name="VIt1_1_17" localSheetId="2">#REF!</definedName>
    <definedName name="VIt1_1_17">#REF!</definedName>
    <definedName name="VIT1_1_18" localSheetId="1">#REF!</definedName>
    <definedName name="VIT1_1_18" localSheetId="2">#REF!</definedName>
    <definedName name="VIT1_1_18">#REF!</definedName>
    <definedName name="VIt1_1_19" localSheetId="1">#REF!</definedName>
    <definedName name="VIt1_1_19" localSheetId="2">#REF!</definedName>
    <definedName name="VIt1_1_19">#REF!</definedName>
    <definedName name="VIT1_1_2" localSheetId="1">#REF!</definedName>
    <definedName name="VIT1_1_2" localSheetId="2">#REF!</definedName>
    <definedName name="VIT1_1_2">#REF!</definedName>
    <definedName name="VIT1_1_20" localSheetId="1">#REF!</definedName>
    <definedName name="VIT1_1_20" localSheetId="2">#REF!</definedName>
    <definedName name="VIT1_1_20">#REF!</definedName>
    <definedName name="VIT1_1_3" localSheetId="1">#REF!</definedName>
    <definedName name="VIT1_1_3" localSheetId="2">#REF!</definedName>
    <definedName name="VIT1_1_3">#REF!</definedName>
    <definedName name="VIT1_1_4" localSheetId="1">#REF!</definedName>
    <definedName name="VIT1_1_4" localSheetId="2">#REF!</definedName>
    <definedName name="VIT1_1_4">#REF!</definedName>
    <definedName name="VIT1_1_5" localSheetId="1">#REF!</definedName>
    <definedName name="VIT1_1_5" localSheetId="2">#REF!</definedName>
    <definedName name="VIT1_1_5">#REF!</definedName>
    <definedName name="VIT1_1_6" localSheetId="1">#REF!</definedName>
    <definedName name="VIT1_1_6" localSheetId="2">#REF!</definedName>
    <definedName name="VIT1_1_6">#REF!</definedName>
    <definedName name="VIT1_1_7" localSheetId="1">#REF!</definedName>
    <definedName name="VIT1_1_7" localSheetId="2">#REF!</definedName>
    <definedName name="VIT1_1_7">#REF!</definedName>
    <definedName name="VIT1_1_8" localSheetId="1">#REF!</definedName>
    <definedName name="VIT1_1_8" localSheetId="2">#REF!</definedName>
    <definedName name="VIT1_1_8">#REF!</definedName>
    <definedName name="VIT1_1_9" localSheetId="1">#REF!</definedName>
    <definedName name="VIT1_1_9" localSheetId="2">#REF!</definedName>
    <definedName name="VIT1_1_9">#REF!</definedName>
    <definedName name="VIT1_2" localSheetId="1">#REF!</definedName>
    <definedName name="VIT1_2" localSheetId="2">#REF!</definedName>
    <definedName name="VIT1_2">#REF!</definedName>
    <definedName name="VIT1_3" localSheetId="1">#REF!</definedName>
    <definedName name="VIT1_3" localSheetId="2">#REF!</definedName>
    <definedName name="VIT1_3">#REF!</definedName>
    <definedName name="VIT1_4" localSheetId="1">#REF!</definedName>
    <definedName name="VIT1_4" localSheetId="2">#REF!</definedName>
    <definedName name="VIT1_4">#REF!</definedName>
    <definedName name="VIT1_5" localSheetId="1">#REF!</definedName>
    <definedName name="VIT1_5" localSheetId="2">#REF!</definedName>
    <definedName name="VIT1_5">#REF!</definedName>
    <definedName name="VIT1_6" localSheetId="1">#REF!</definedName>
    <definedName name="VIT1_6" localSheetId="2">#REF!</definedName>
    <definedName name="VIT1_6">#REF!</definedName>
    <definedName name="vital5" localSheetId="1">#REF!</definedName>
    <definedName name="vital5" localSheetId="2">#REF!</definedName>
    <definedName name="vital5">#REF!</definedName>
    <definedName name="vk" localSheetId="1" hidden="1">{"via1",#N/A,TRUE,"general";"via2",#N/A,TRUE,"general";"via3",#N/A,TRUE,"general"}</definedName>
    <definedName name="vk" localSheetId="2" hidden="1">{"via1",#N/A,TRUE,"general";"via2",#N/A,TRUE,"general";"via3",#N/A,TRUE,"general"}</definedName>
    <definedName name="vk" hidden="1">{"via1",#N/A,TRUE,"general";"via2",#N/A,TRUE,"general";"via3",#N/A,TRUE,"general"}</definedName>
    <definedName name="vk_1" localSheetId="1" hidden="1">{"via1",#N/A,TRUE,"general";"via2",#N/A,TRUE,"general";"via3",#N/A,TRUE,"general"}</definedName>
    <definedName name="vk_1" localSheetId="2" hidden="1">{"via1",#N/A,TRUE,"general";"via2",#N/A,TRUE,"general";"via3",#N/A,TRUE,"general"}</definedName>
    <definedName name="vk_1" hidden="1">{"via1",#N/A,TRUE,"general";"via2",#N/A,TRUE,"general";"via3",#N/A,TRUE,"general"}</definedName>
    <definedName name="vlrequipos">'[124]DETALLE PRESUPUESTAL'!$F$34:$F$43</definedName>
    <definedName name="vlrinsumos">'[124]DETALLE PRESUPUESTAL'!$F$50:$F$58</definedName>
    <definedName name="vlrmateriales">'[124]DETALLE PRESUPUESTAL'!$F$20:$F$28</definedName>
    <definedName name="vlrmocal">'[124]DETALLE PRESUPUESTAL'!$F$3:$F$7</definedName>
    <definedName name="vlrmonocal">'[124]DETALLE PRESUPUESTAL'!$F$12:$F$14</definedName>
    <definedName name="vm">#REF!</definedName>
    <definedName name="vnbvxb" localSheetId="1"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bvxb_1" localSheetId="1" hidden="1">{"via1",#N/A,TRUE,"general";"via2",#N/A,TRUE,"general";"via3",#N/A,TRUE,"general"}</definedName>
    <definedName name="vnbvxb_1" localSheetId="2" hidden="1">{"via1",#N/A,TRUE,"general";"via2",#N/A,TRUE,"general";"via3",#N/A,TRUE,"general"}</definedName>
    <definedName name="vnbvxb_1" hidden="1">{"via1",#N/A,TRUE,"general";"via2",#N/A,TRUE,"general";"via3",#N/A,TRUE,"general"}</definedName>
    <definedName name="VNVBN" localSheetId="1" hidden="1">{"TAB1",#N/A,TRUE,"GENERAL";"TAB2",#N/A,TRUE,"GENERAL";"TAB3",#N/A,TRUE,"GENERAL";"TAB4",#N/A,TRUE,"GENERAL";"TAB5",#N/A,TRUE,"GENERAL"}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NVBN_1" localSheetId="1" hidden="1">{"TAB1",#N/A,TRUE,"GENERAL";"TAB2",#N/A,TRUE,"GENERAL";"TAB3",#N/A,TRUE,"GENERAL";"TAB4",#N/A,TRUE,"GENERAL";"TAB5",#N/A,TRUE,"GENERAL"}</definedName>
    <definedName name="VNVBN_1" localSheetId="2" hidden="1">{"TAB1",#N/A,TRUE,"GENERAL";"TAB2",#N/A,TRUE,"GENERAL";"TAB3",#N/A,TRUE,"GENERAL";"TAB4",#N/A,TRUE,"GENERAL";"TAB5",#N/A,TRUE,"GENERAL"}</definedName>
    <definedName name="VNVBN_1" hidden="1">{"TAB1",#N/A,TRUE,"GENERAL";"TAB2",#N/A,TRUE,"GENERAL";"TAB3",#N/A,TRUE,"GENERAL";"TAB4",#N/A,TRUE,"GENERAL";"TAB5",#N/A,TRUE,"GENERAL"}</definedName>
    <definedName name="VOLQUETA" localSheetId="1">#REF!</definedName>
    <definedName name="VOLQUETA" localSheetId="2">#REF!</definedName>
    <definedName name="VOLQUETA">#REF!</definedName>
    <definedName name="VOLQUETA_6_m3" localSheetId="1">#REF!</definedName>
    <definedName name="VOLQUETA_6_m3" localSheetId="2">#REF!</definedName>
    <definedName name="VOLQUETA_6_m3">#REF!</definedName>
    <definedName name="VOLQUETAS_6_M3___3" localSheetId="1">#REF!</definedName>
    <definedName name="VOLQUETAS_6_M3___3" localSheetId="2">#REF!</definedName>
    <definedName name="VOLQUETAS_6_M3___3">#REF!</definedName>
    <definedName name="vp" localSheetId="1">#REF!</definedName>
    <definedName name="vp" localSheetId="2">#REF!</definedName>
    <definedName name="vp">#REF!</definedName>
    <definedName name="VPN" localSheetId="1">#REF!</definedName>
    <definedName name="VPN" localSheetId="2">#REF!</definedName>
    <definedName name="VPN">#REF!</definedName>
    <definedName name="VPNCCP" localSheetId="1">#REF!</definedName>
    <definedName name="VPNCCP" localSheetId="2">#REF!</definedName>
    <definedName name="VPNCCP">#REF!</definedName>
    <definedName name="VPNInversion" localSheetId="1">#REF!</definedName>
    <definedName name="VPNInversion" localSheetId="2">#REF!</definedName>
    <definedName name="VPNInversion">#REF!</definedName>
    <definedName name="VPNInversionCCP" localSheetId="1">#REF!</definedName>
    <definedName name="VPNInversionCCP" localSheetId="2">#REF!</definedName>
    <definedName name="VPNInversionCCP">#REF!</definedName>
    <definedName name="VPR" localSheetId="1">#REF!</definedName>
    <definedName name="VPR" localSheetId="2">#REF!</definedName>
    <definedName name="VPR">#REF!</definedName>
    <definedName name="VPR_COMBUS" localSheetId="1">#REF!</definedName>
    <definedName name="VPR_COMBUS" localSheetId="2">#REF!</definedName>
    <definedName name="VPR_COMBUS">#REF!</definedName>
    <definedName name="VPR_CRUDO" localSheetId="1">#REF!</definedName>
    <definedName name="VPR_CRUDO" localSheetId="2">#REF!</definedName>
    <definedName name="VPR_CRUDO">#REF!</definedName>
    <definedName name="VPR_GAS" localSheetId="1">#REF!</definedName>
    <definedName name="VPR_GAS" localSheetId="2">#REF!</definedName>
    <definedName name="VPR_GAS">#REF!</definedName>
    <definedName name="VPR_ON" localSheetId="1">#REF!</definedName>
    <definedName name="VPR_ON" localSheetId="2">#REF!</definedName>
    <definedName name="VPR_ON">#REF!</definedName>
    <definedName name="VPR1_1" localSheetId="1">#REF!</definedName>
    <definedName name="VPR1_1" localSheetId="2">#REF!</definedName>
    <definedName name="VPR1_1">#REF!</definedName>
    <definedName name="VPR1_1_1" localSheetId="1">#REF!</definedName>
    <definedName name="VPR1_1_1" localSheetId="2">#REF!</definedName>
    <definedName name="VPR1_1_1">#REF!</definedName>
    <definedName name="VPR1_1_10" localSheetId="1">#REF!</definedName>
    <definedName name="VPR1_1_10" localSheetId="2">#REF!</definedName>
    <definedName name="VPR1_1_10">#REF!</definedName>
    <definedName name="VPR1_1_11" localSheetId="1">#REF!</definedName>
    <definedName name="VPR1_1_11" localSheetId="2">#REF!</definedName>
    <definedName name="VPR1_1_11">#REF!</definedName>
    <definedName name="VPR1_1_12" localSheetId="1">#REF!</definedName>
    <definedName name="VPR1_1_12" localSheetId="2">#REF!</definedName>
    <definedName name="VPR1_1_12">#REF!</definedName>
    <definedName name="VPR1_1_13" localSheetId="1">#REF!</definedName>
    <definedName name="VPR1_1_13" localSheetId="2">#REF!</definedName>
    <definedName name="VPR1_1_13">#REF!</definedName>
    <definedName name="VPR1_1_14" localSheetId="1">#REF!</definedName>
    <definedName name="VPR1_1_14" localSheetId="2">#REF!</definedName>
    <definedName name="VPR1_1_14">#REF!</definedName>
    <definedName name="VPR1_1_15" localSheetId="1">#REF!</definedName>
    <definedName name="VPR1_1_15" localSheetId="2">#REF!</definedName>
    <definedName name="VPR1_1_15">#REF!</definedName>
    <definedName name="VPR1_1_16" localSheetId="1">#REF!</definedName>
    <definedName name="VPR1_1_16" localSheetId="2">#REF!</definedName>
    <definedName name="VPR1_1_16">#REF!</definedName>
    <definedName name="VPR1_1_17" localSheetId="1">#REF!</definedName>
    <definedName name="VPR1_1_17" localSheetId="2">#REF!</definedName>
    <definedName name="VPR1_1_17">#REF!</definedName>
    <definedName name="VPR1_1_18" localSheetId="1">#REF!</definedName>
    <definedName name="VPR1_1_18" localSheetId="2">#REF!</definedName>
    <definedName name="VPR1_1_18">#REF!</definedName>
    <definedName name="VPR1_1_19" localSheetId="1">#REF!</definedName>
    <definedName name="VPR1_1_19" localSheetId="2">#REF!</definedName>
    <definedName name="VPR1_1_19">#REF!</definedName>
    <definedName name="VPR1_1_2" localSheetId="1">#REF!</definedName>
    <definedName name="VPR1_1_2" localSheetId="2">#REF!</definedName>
    <definedName name="VPR1_1_2">#REF!</definedName>
    <definedName name="VPR1_1_20" localSheetId="1">#REF!</definedName>
    <definedName name="VPR1_1_20" localSheetId="2">#REF!</definedName>
    <definedName name="VPR1_1_20">#REF!</definedName>
    <definedName name="VPR1_1_21" localSheetId="1">#REF!</definedName>
    <definedName name="VPR1_1_21" localSheetId="2">#REF!</definedName>
    <definedName name="VPR1_1_21">#REF!</definedName>
    <definedName name="VPR1_1_22" localSheetId="1">#REF!</definedName>
    <definedName name="VPR1_1_22" localSheetId="2">#REF!</definedName>
    <definedName name="VPR1_1_22">#REF!</definedName>
    <definedName name="VPR1_1_23" localSheetId="1">#REF!</definedName>
    <definedName name="VPR1_1_23" localSheetId="2">#REF!</definedName>
    <definedName name="VPR1_1_23">#REF!</definedName>
    <definedName name="VPR1_1_24" localSheetId="1">#REF!</definedName>
    <definedName name="VPR1_1_24" localSheetId="2">#REF!</definedName>
    <definedName name="VPR1_1_24">#REF!</definedName>
    <definedName name="VPR1_1_25" localSheetId="1">#REF!</definedName>
    <definedName name="VPR1_1_25" localSheetId="2">#REF!</definedName>
    <definedName name="VPR1_1_25">#REF!</definedName>
    <definedName name="VPR1_1_26" localSheetId="1">#REF!</definedName>
    <definedName name="VPR1_1_26" localSheetId="2">#REF!</definedName>
    <definedName name="VPR1_1_26">#REF!</definedName>
    <definedName name="VPR1_1_27" localSheetId="1">#REF!</definedName>
    <definedName name="VPR1_1_27" localSheetId="2">#REF!</definedName>
    <definedName name="VPR1_1_27">#REF!</definedName>
    <definedName name="VPR1_1_28" localSheetId="1">#REF!</definedName>
    <definedName name="VPR1_1_28" localSheetId="2">#REF!</definedName>
    <definedName name="VPR1_1_28">#REF!</definedName>
    <definedName name="VPR1_1_29" localSheetId="1">#REF!</definedName>
    <definedName name="VPR1_1_29" localSheetId="2">#REF!</definedName>
    <definedName name="VPR1_1_29">#REF!</definedName>
    <definedName name="VPR1_1_3" localSheetId="1">#REF!</definedName>
    <definedName name="VPR1_1_3" localSheetId="2">#REF!</definedName>
    <definedName name="VPR1_1_3">#REF!</definedName>
    <definedName name="VPR1_1_30" localSheetId="1">#REF!</definedName>
    <definedName name="VPR1_1_30" localSheetId="2">#REF!</definedName>
    <definedName name="VPR1_1_30">#REF!</definedName>
    <definedName name="VPR1_1_31" localSheetId="1">#REF!</definedName>
    <definedName name="VPR1_1_31" localSheetId="2">#REF!</definedName>
    <definedName name="VPR1_1_31">#REF!</definedName>
    <definedName name="VPR1_1_32" localSheetId="1">#REF!</definedName>
    <definedName name="VPR1_1_32" localSheetId="2">#REF!</definedName>
    <definedName name="VPR1_1_32">#REF!</definedName>
    <definedName name="VPR1_1_4" localSheetId="1">#REF!</definedName>
    <definedName name="VPR1_1_4" localSheetId="2">#REF!</definedName>
    <definedName name="VPR1_1_4">#REF!</definedName>
    <definedName name="VPR1_1_5" localSheetId="1">#REF!</definedName>
    <definedName name="VPR1_1_5" localSheetId="2">#REF!</definedName>
    <definedName name="VPR1_1_5">#REF!</definedName>
    <definedName name="VPR1_1_6" localSheetId="1">#REF!</definedName>
    <definedName name="VPR1_1_6" localSheetId="2">#REF!</definedName>
    <definedName name="VPR1_1_6">#REF!</definedName>
    <definedName name="VPR1_1_7" localSheetId="1">#REF!</definedName>
    <definedName name="VPR1_1_7" localSheetId="2">#REF!</definedName>
    <definedName name="VPR1_1_7">#REF!</definedName>
    <definedName name="VPR1_1_8" localSheetId="1">#REF!</definedName>
    <definedName name="VPR1_1_8" localSheetId="2">#REF!</definedName>
    <definedName name="VPR1_1_8">#REF!</definedName>
    <definedName name="VPR1_1_9" localSheetId="1">#REF!</definedName>
    <definedName name="VPR1_1_9" localSheetId="2">#REF!</definedName>
    <definedName name="VPR1_1_9">#REF!</definedName>
    <definedName name="VPR1_2" localSheetId="1">#REF!</definedName>
    <definedName name="VPR1_2" localSheetId="2">#REF!</definedName>
    <definedName name="VPR1_2">#REF!</definedName>
    <definedName name="VPR1_3" localSheetId="1">#REF!</definedName>
    <definedName name="VPR1_3" localSheetId="2">#REF!</definedName>
    <definedName name="VPR1_3">#REF!</definedName>
    <definedName name="VPR1_4" localSheetId="1">#REF!</definedName>
    <definedName name="VPR1_4" localSheetId="2">#REF!</definedName>
    <definedName name="VPR1_4">#REF!</definedName>
    <definedName name="VPR1_5" localSheetId="1">#REF!</definedName>
    <definedName name="VPR1_5" localSheetId="2">#REF!</definedName>
    <definedName name="VPR1_5">#REF!</definedName>
    <definedName name="VPR1_6" localSheetId="1">#REF!</definedName>
    <definedName name="VPR1_6" localSheetId="2">#REF!</definedName>
    <definedName name="VPR1_6">#REF!</definedName>
    <definedName name="vpt" localSheetId="1">#REF!</definedName>
    <definedName name="vpt" localSheetId="2">#REF!</definedName>
    <definedName name="vpt">#REF!</definedName>
    <definedName name="VR_DÓLAR">[141]CLUSTERS!#REF!</definedName>
    <definedName name="VRCOMTIERYSERV">[142]Hoja3!$G$470</definedName>
    <definedName name="VRCOMUNID">[142]Hoja3!$G$503</definedName>
    <definedName name="VREQBOMYVAR">[142]Hoja3!$G$96</definedName>
    <definedName name="VREQTRACRU">[142]Hoja3!$G$137</definedName>
    <definedName name="VREXPCARYFAC">[142]Hoja3!$G$329</definedName>
    <definedName name="VRINGENIER">[142]Hoja3!$G$395</definedName>
    <definedName name="VRLICAMB">[142]Hoja3!$G$360</definedName>
    <definedName name="VRLIFLUYTRANS">[142]Hoja3!$G$222</definedName>
    <definedName name="VROTRESTUD">[142]Hoja3!$G$433</definedName>
    <definedName name="VRP" localSheetId="1">#REF!</definedName>
    <definedName name="VRP" localSheetId="2">#REF!</definedName>
    <definedName name="VRP">#REF!</definedName>
    <definedName name="VRP_PETROQ" localSheetId="1">#REF!</definedName>
    <definedName name="VRP_PETROQ" localSheetId="2">#REF!</definedName>
    <definedName name="VRP_PETROQ">#REF!</definedName>
    <definedName name="VRP1_1" localSheetId="1">#REF!</definedName>
    <definedName name="VRP1_1" localSheetId="2">#REF!</definedName>
    <definedName name="VRP1_1">#REF!</definedName>
    <definedName name="VRP1_1_1" localSheetId="1">#REF!</definedName>
    <definedName name="VRP1_1_1" localSheetId="2">#REF!</definedName>
    <definedName name="VRP1_1_1">#REF!</definedName>
    <definedName name="VRP1_1_10" localSheetId="1">#REF!</definedName>
    <definedName name="VRP1_1_10" localSheetId="2">#REF!</definedName>
    <definedName name="VRP1_1_10">#REF!</definedName>
    <definedName name="VRP1_1_11" localSheetId="1">#REF!</definedName>
    <definedName name="VRP1_1_11" localSheetId="2">#REF!</definedName>
    <definedName name="VRP1_1_11">#REF!</definedName>
    <definedName name="VRP1_1_12" localSheetId="1">#REF!</definedName>
    <definedName name="VRP1_1_12" localSheetId="2">#REF!</definedName>
    <definedName name="VRP1_1_12">#REF!</definedName>
    <definedName name="VRP1_1_13" localSheetId="1">#REF!</definedName>
    <definedName name="VRP1_1_13" localSheetId="2">#REF!</definedName>
    <definedName name="VRP1_1_13">#REF!</definedName>
    <definedName name="VRP1_1_14" localSheetId="1">#REF!</definedName>
    <definedName name="VRP1_1_14" localSheetId="2">#REF!</definedName>
    <definedName name="VRP1_1_14">#REF!</definedName>
    <definedName name="VRP1_1_15" localSheetId="1">#REF!</definedName>
    <definedName name="VRP1_1_15" localSheetId="2">#REF!</definedName>
    <definedName name="VRP1_1_15">#REF!</definedName>
    <definedName name="VRP1_1_16" localSheetId="1">#REF!</definedName>
    <definedName name="VRP1_1_16" localSheetId="2">#REF!</definedName>
    <definedName name="VRP1_1_16">#REF!</definedName>
    <definedName name="VRP1_1_17" localSheetId="1">#REF!</definedName>
    <definedName name="VRP1_1_17" localSheetId="2">#REF!</definedName>
    <definedName name="VRP1_1_17">#REF!</definedName>
    <definedName name="VRP1_1_18" localSheetId="1">#REF!</definedName>
    <definedName name="VRP1_1_18" localSheetId="2">#REF!</definedName>
    <definedName name="VRP1_1_18">#REF!</definedName>
    <definedName name="VRP1_1_19" localSheetId="1">#REF!</definedName>
    <definedName name="VRP1_1_19" localSheetId="2">#REF!</definedName>
    <definedName name="VRP1_1_19">#REF!</definedName>
    <definedName name="VRP1_1_2" localSheetId="1">#REF!</definedName>
    <definedName name="VRP1_1_2" localSheetId="2">#REF!</definedName>
    <definedName name="VRP1_1_2">#REF!</definedName>
    <definedName name="VRP1_1_20" localSheetId="1">#REF!</definedName>
    <definedName name="VRP1_1_20" localSheetId="2">#REF!</definedName>
    <definedName name="VRP1_1_20">#REF!</definedName>
    <definedName name="VRP1_1_21" localSheetId="1">#REF!</definedName>
    <definedName name="VRP1_1_21" localSheetId="2">#REF!</definedName>
    <definedName name="VRP1_1_21">#REF!</definedName>
    <definedName name="VRP1_1_22" localSheetId="1">#REF!</definedName>
    <definedName name="VRP1_1_22" localSheetId="2">#REF!</definedName>
    <definedName name="VRP1_1_22">#REF!</definedName>
    <definedName name="VRP1_1_23" localSheetId="1">#REF!</definedName>
    <definedName name="VRP1_1_23" localSheetId="2">#REF!</definedName>
    <definedName name="VRP1_1_23">#REF!</definedName>
    <definedName name="VRP1_1_3" localSheetId="1">#REF!</definedName>
    <definedName name="VRP1_1_3" localSheetId="2">#REF!</definedName>
    <definedName name="VRP1_1_3">#REF!</definedName>
    <definedName name="VRP1_1_4" localSheetId="1">#REF!</definedName>
    <definedName name="VRP1_1_4" localSheetId="2">#REF!</definedName>
    <definedName name="VRP1_1_4">#REF!</definedName>
    <definedName name="VRP1_1_5" localSheetId="1">#REF!</definedName>
    <definedName name="VRP1_1_5" localSheetId="2">#REF!</definedName>
    <definedName name="VRP1_1_5">#REF!</definedName>
    <definedName name="VRP1_1_6" localSheetId="1">#REF!</definedName>
    <definedName name="VRP1_1_6" localSheetId="2">#REF!</definedName>
    <definedName name="VRP1_1_6">#REF!</definedName>
    <definedName name="VRP1_1_7" localSheetId="1">#REF!</definedName>
    <definedName name="VRP1_1_7" localSheetId="2">#REF!</definedName>
    <definedName name="VRP1_1_7">#REF!</definedName>
    <definedName name="VRP1_1_8" localSheetId="1">#REF!</definedName>
    <definedName name="VRP1_1_8" localSheetId="2">#REF!</definedName>
    <definedName name="VRP1_1_8">#REF!</definedName>
    <definedName name="VRP1_1_9" localSheetId="1">#REF!</definedName>
    <definedName name="VRP1_1_9" localSheetId="2">#REF!</definedName>
    <definedName name="VRP1_1_9">#REF!</definedName>
    <definedName name="VRP1_2" localSheetId="1">#REF!</definedName>
    <definedName name="VRP1_2" localSheetId="2">#REF!</definedName>
    <definedName name="VRP1_2">#REF!</definedName>
    <definedName name="VRP1_3" localSheetId="1">#REF!</definedName>
    <definedName name="VRP1_3" localSheetId="2">#REF!</definedName>
    <definedName name="VRP1_3">#REF!</definedName>
    <definedName name="VRP1_4" localSheetId="1">#REF!</definedName>
    <definedName name="VRP1_4" localSheetId="2">#REF!</definedName>
    <definedName name="VRP1_4">#REF!</definedName>
    <definedName name="VRPERYCOPOZ">[142]Hoja3!$G$54</definedName>
    <definedName name="VRSISTRACRUD">[142]Hoja3!$G$185</definedName>
    <definedName name="VRSUBAJYALT">[142]Hoja3!$G$265</definedName>
    <definedName name="VRTHEQ2">[143]OTROS!$E$39</definedName>
    <definedName name="VRTRABCIVFAC">[142]Hoja3!$G$297</definedName>
    <definedName name="VRUNANDEN">'[65]#¡REF'!$G$382</definedName>
    <definedName name="VRUNBACO3">'[65]#¡REF'!$G$241</definedName>
    <definedName name="VRUNBAN2.5">'[65]#¡REF'!$G$429</definedName>
    <definedName name="VRUNBR2A15">[144]PERFORACIÓN!#REF!</definedName>
    <definedName name="VRUNBR2A6">[144]PERFORACIÓN!#REF!</definedName>
    <definedName name="VRUNBR3A3">[144]PERFORACIÓN!#REF!</definedName>
    <definedName name="VRUNBR4A3">[144]PERFORACIÓN!#REF!</definedName>
    <definedName name="VRUNBR4A6">[144]PERFORACIÓN!#REF!</definedName>
    <definedName name="VRUNBR6A3">[144]PERFORACIÓN!#REF!</definedName>
    <definedName name="VRUNBR8A3">[144]PERFORACIÓN!#REF!</definedName>
    <definedName name="VRUNBRCI2">[144]PERFORACIÓN!#REF!</definedName>
    <definedName name="VRUNCARMO">'[65]#¡REF'!$G$288</definedName>
    <definedName name="VRUNCO452">[144]PERFORACIÓN!#REF!</definedName>
    <definedName name="VRUNCO453">[144]PERFORACIÓN!#REF!</definedName>
    <definedName name="VRUNCO454">[144]PERFORACIÓN!#REF!</definedName>
    <definedName name="VRUNCO456">[144]PERFORACIÓN!#REF!</definedName>
    <definedName name="VRUNCO458">[144]PERFORACIÓN!#REF!</definedName>
    <definedName name="VRUNCO902">[144]PERFORACIÓN!#REF!</definedName>
    <definedName name="VRUNCO903">[144]PERFORACIÓN!#REF!</definedName>
    <definedName name="VRUNCO904">[144]PERFORACIÓN!#REF!</definedName>
    <definedName name="VRUNCO906">[144]PERFORACIÓN!#REF!</definedName>
    <definedName name="VRUNCO908">[144]PERFORACIÓN!#REF!</definedName>
    <definedName name="VRUNCON1.5">'[65]#¡REF'!$G$335</definedName>
    <definedName name="VRUNCUBAR">'[65]#¡REF'!$G$664</definedName>
    <definedName name="VRUNEMPRA">'[65]#¡REF'!$G$711</definedName>
    <definedName name="VRUNESMET">'[65]#¡REF'!$G$476</definedName>
    <definedName name="VRUNEXCMA">'[65]#¡REF'!$G$100</definedName>
    <definedName name="VRUNMALL">'[65]#¡REF'!$G$617</definedName>
    <definedName name="VRUNREMAS">'[65]#¡REF'!$G$147</definedName>
    <definedName name="VRUNREMET">'[65]#¡REF'!$G$523</definedName>
    <definedName name="VRUNRMEX">'[65]#¡REF'!$G$194</definedName>
    <definedName name="VRUNTEE2">[144]PERFORACIÓN!#REF!</definedName>
    <definedName name="VRUNTEE4">[144]PERFORACIÓN!#REF!</definedName>
    <definedName name="VRUNTR3X2">[144]PERFORACIÓN!#REF!</definedName>
    <definedName name="VRUNTUB2">#REF!</definedName>
    <definedName name="VRUNTUB3">[144]PERFORACIÓN!#REF!</definedName>
    <definedName name="VRUNTUB4">[144]PERFORACIÓN!#REF!</definedName>
    <definedName name="VRUNTUB6">[144]PERFORACIÓN!#REF!</definedName>
    <definedName name="VRUNTUB8">[144]PERFORACIÓN!#REF!</definedName>
    <definedName name="VRUNZGRA">'[65]#¡REF'!$G$570</definedName>
    <definedName name="vsdfj" localSheetId="1" hidden="1">{"via1",#N/A,TRUE,"general";"via2",#N/A,TRUE,"general";"via3",#N/A,TRUE,"general"}</definedName>
    <definedName name="vsdfj" localSheetId="2" hidden="1">{"via1",#N/A,TRUE,"general";"via2",#N/A,TRUE,"general";"via3",#N/A,TRUE,"general"}</definedName>
    <definedName name="vsdfj" hidden="1">{"via1",#N/A,TRUE,"general";"via2",#N/A,TRUE,"general";"via3",#N/A,TRUE,"general"}</definedName>
    <definedName name="vsdfj_1" localSheetId="1" hidden="1">{"via1",#N/A,TRUE,"general";"via2",#N/A,TRUE,"general";"via3",#N/A,TRUE,"general"}</definedName>
    <definedName name="vsdfj_1" localSheetId="2" hidden="1">{"via1",#N/A,TRUE,"general";"via2",#N/A,TRUE,"general";"via3",#N/A,TRUE,"general"}</definedName>
    <definedName name="vsdfj_1" hidden="1">{"via1",#N/A,TRUE,"general";"via2",#N/A,TRUE,"general";"via3",#N/A,TRUE,"general"}</definedName>
    <definedName name="VSM" localSheetId="1">#REF!</definedName>
    <definedName name="VSM" localSheetId="2">#REF!</definedName>
    <definedName name="VSM">#REF!</definedName>
    <definedName name="VSM1_1" localSheetId="1">#REF!</definedName>
    <definedName name="VSM1_1" localSheetId="2">#REF!</definedName>
    <definedName name="VSM1_1">#REF!</definedName>
    <definedName name="VSM1_1_1" localSheetId="1">#REF!</definedName>
    <definedName name="VSM1_1_1" localSheetId="2">#REF!</definedName>
    <definedName name="VSM1_1_1">#REF!</definedName>
    <definedName name="VSM1_1_2" localSheetId="1">#REF!</definedName>
    <definedName name="VSM1_1_2" localSheetId="2">#REF!</definedName>
    <definedName name="VSM1_1_2">#REF!</definedName>
    <definedName name="VSM1_1_3" localSheetId="1">#REF!</definedName>
    <definedName name="VSM1_1_3" localSheetId="2">#REF!</definedName>
    <definedName name="VSM1_1_3">#REF!</definedName>
    <definedName name="VSM1_1_4" localSheetId="1">#REF!</definedName>
    <definedName name="VSM1_1_4" localSheetId="2">#REF!</definedName>
    <definedName name="VSM1_1_4">#REF!</definedName>
    <definedName name="VSM1_1_5" localSheetId="1">#REF!</definedName>
    <definedName name="VSM1_1_5" localSheetId="2">#REF!</definedName>
    <definedName name="VSM1_1_5">#REF!</definedName>
    <definedName name="VSM1_2" localSheetId="1">#REF!</definedName>
    <definedName name="VSM1_2" localSheetId="2">#REF!</definedName>
    <definedName name="VSM1_2">#REF!</definedName>
    <definedName name="VSM1_3" localSheetId="1">#REF!</definedName>
    <definedName name="VSM1_3" localSheetId="2">#REF!</definedName>
    <definedName name="VSM1_3">#REF!</definedName>
    <definedName name="VSM1_4" localSheetId="1">#REF!</definedName>
    <definedName name="VSM1_4" localSheetId="2">#REF!</definedName>
    <definedName name="VSM1_4">#REF!</definedName>
    <definedName name="VSM1_5" localSheetId="1">#REF!</definedName>
    <definedName name="VSM1_5" localSheetId="2">#REF!</definedName>
    <definedName name="VSM1_5">#REF!</definedName>
    <definedName name="vsp" localSheetId="1">#REF!</definedName>
    <definedName name="vsp" localSheetId="2">#REF!</definedName>
    <definedName name="vsp">#REF!</definedName>
    <definedName name="vt" localSheetId="1" hidden="1">{"via1",#N/A,TRUE,"general";"via2",#N/A,TRUE,"general";"via3",#N/A,TRUE,"general"}</definedName>
    <definedName name="vt" localSheetId="2" hidden="1">{"via1",#N/A,TRUE,"general";"via2",#N/A,TRUE,"general";"via3",#N/A,TRUE,"general"}</definedName>
    <definedName name="vt" hidden="1">{"via1",#N/A,TRUE,"general";"via2",#N/A,TRUE,"general";"via3",#N/A,TRUE,"general"}</definedName>
    <definedName name="vt_1" localSheetId="1" hidden="1">{"via1",#N/A,TRUE,"general";"via2",#N/A,TRUE,"general";"via3",#N/A,TRUE,"general"}</definedName>
    <definedName name="vt_1" localSheetId="2" hidden="1">{"via1",#N/A,TRUE,"general";"via2",#N/A,TRUE,"general";"via3",#N/A,TRUE,"general"}</definedName>
    <definedName name="vt_1" hidden="1">{"via1",#N/A,TRUE,"general";"via2",#N/A,TRUE,"general";"via3",#N/A,TRUE,"general"}</definedName>
    <definedName name="VTOTAL">#REF!</definedName>
    <definedName name="vutil" localSheetId="1">#REF!</definedName>
    <definedName name="vutil" localSheetId="2">#REF!</definedName>
    <definedName name="vutil">#REF!</definedName>
    <definedName name="vv">#REF!</definedName>
    <definedName name="vvcxv" localSheetId="1" hidden="1">{"TAB1",#N/A,TRUE,"GENERAL";"TAB2",#N/A,TRUE,"GENERAL";"TAB3",#N/A,TRUE,"GENERAL";"TAB4",#N/A,TRUE,"GENERAL";"TAB5",#N/A,TRUE,"GENERAL"}</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cxv_1" localSheetId="1" hidden="1">{"TAB1",#N/A,TRUE,"GENERAL";"TAB2",#N/A,TRUE,"GENERAL";"TAB3",#N/A,TRUE,"GENERAL";"TAB4",#N/A,TRUE,"GENERAL";"TAB5",#N/A,TRUE,"GENERAL"}</definedName>
    <definedName name="vvcxv_1" localSheetId="2" hidden="1">{"TAB1",#N/A,TRUE,"GENERAL";"TAB2",#N/A,TRUE,"GENERAL";"TAB3",#N/A,TRUE,"GENERAL";"TAB4",#N/A,TRUE,"GENERAL";"TAB5",#N/A,TRUE,"GENERAL"}</definedName>
    <definedName name="vvcxv_1" hidden="1">{"TAB1",#N/A,TRUE,"GENERAL";"TAB2",#N/A,TRUE,"GENERAL";"TAB3",#N/A,TRUE,"GENERAL";"TAB4",#N/A,TRUE,"GENERAL";"TAB5",#N/A,TRUE,"GENERAL"}</definedName>
    <definedName name="VVFV">#REF!</definedName>
    <definedName name="Vvkmh" localSheetId="1">#REF!</definedName>
    <definedName name="Vvkmh" localSheetId="2">#REF!</definedName>
    <definedName name="Vvkmh">#REF!</definedName>
    <definedName name="Vvmph" localSheetId="1">#REF!</definedName>
    <definedName name="Vvmph" localSheetId="2">#REF!</definedName>
    <definedName name="Vvmph">#REF!</definedName>
    <definedName name="VVV" localSheetId="1">#REF!</definedName>
    <definedName name="VVV" localSheetId="2">#REF!</definedName>
    <definedName name="VVV">#REF!</definedName>
    <definedName name="VVVT">#REF!</definedName>
    <definedName name="vvvvt" localSheetId="1" hidden="1">{"via1",#N/A,TRUE,"general";"via2",#N/A,TRUE,"general";"via3",#N/A,TRUE,"general"}</definedName>
    <definedName name="vvvvt" localSheetId="2" hidden="1">{"via1",#N/A,TRUE,"general";"via2",#N/A,TRUE,"general";"via3",#N/A,TRUE,"general"}</definedName>
    <definedName name="vvvvt" hidden="1">{"via1",#N/A,TRUE,"general";"via2",#N/A,TRUE,"general";"via3",#N/A,TRUE,"general"}</definedName>
    <definedName name="vvvvt_1" localSheetId="1" hidden="1">{"via1",#N/A,TRUE,"general";"via2",#N/A,TRUE,"general";"via3",#N/A,TRUE,"general"}</definedName>
    <definedName name="vvvvt_1" localSheetId="2" hidden="1">{"via1",#N/A,TRUE,"general";"via2",#N/A,TRUE,"general";"via3",#N/A,TRUE,"general"}</definedName>
    <definedName name="vvvvt_1" hidden="1">{"via1",#N/A,TRUE,"general";"via2",#N/A,TRUE,"general";"via3",#N/A,TRUE,"general"}</definedName>
    <definedName name="vvvvvvf" localSheetId="1"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vvvvvf_1" localSheetId="1" hidden="1">{"via1",#N/A,TRUE,"general";"via2",#N/A,TRUE,"general";"via3",#N/A,TRUE,"general"}</definedName>
    <definedName name="vvvvvvf_1" localSheetId="2" hidden="1">{"via1",#N/A,TRUE,"general";"via2",#N/A,TRUE,"general";"via3",#N/A,TRUE,"general"}</definedName>
    <definedName name="vvvvvvf_1" hidden="1">{"via1",#N/A,TRUE,"general";"via2",#N/A,TRUE,"general";"via3",#N/A,TRUE,"general"}</definedName>
    <definedName name="vy" localSheetId="1" hidden="1">{"TAB1",#N/A,TRUE,"GENERAL";"TAB2",#N/A,TRUE,"GENERAL";"TAB3",#N/A,TRUE,"GENERAL";"TAB4",#N/A,TRUE,"GENERAL";"TAB5",#N/A,TRUE,"GENERAL"}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vy_1" localSheetId="1" hidden="1">{"TAB1",#N/A,TRUE,"GENERAL";"TAB2",#N/A,TRUE,"GENERAL";"TAB3",#N/A,TRUE,"GENERAL";"TAB4",#N/A,TRUE,"GENERAL";"TAB5",#N/A,TRUE,"GENERAL"}</definedName>
    <definedName name="vy_1" localSheetId="2" hidden="1">{"TAB1",#N/A,TRUE,"GENERAL";"TAB2",#N/A,TRUE,"GENERAL";"TAB3",#N/A,TRUE,"GENERAL";"TAB4",#N/A,TRUE,"GENERAL";"TAB5",#N/A,TRUE,"GENERAL"}</definedName>
    <definedName name="vy_1" hidden="1">{"TAB1",#N/A,TRUE,"GENERAL";"TAB2",#N/A,TRUE,"GENERAL";"TAB3",#N/A,TRUE,"GENERAL";"TAB4",#N/A,TRUE,"GENERAL";"TAB5",#N/A,TRUE,"GENERAL"}</definedName>
    <definedName name="w" localSheetId="1" hidden="1">#REF!</definedName>
    <definedName name="w" localSheetId="2" hidden="1">#REF!</definedName>
    <definedName name="w" hidden="1">#REF!</definedName>
    <definedName name="w2w2w" localSheetId="1" hidden="1">{"via1",#N/A,TRUE,"general";"via2",#N/A,TRUE,"general";"via3",#N/A,TRUE,"general"}</definedName>
    <definedName name="w2w2w" localSheetId="2" hidden="1">{"via1",#N/A,TRUE,"general";"via2",#N/A,TRUE,"general";"via3",#N/A,TRUE,"general"}</definedName>
    <definedName name="w2w2w" hidden="1">{"via1",#N/A,TRUE,"general";"via2",#N/A,TRUE,"general";"via3",#N/A,TRUE,"general"}</definedName>
    <definedName name="w2w2w_1" localSheetId="1" hidden="1">{"via1",#N/A,TRUE,"general";"via2",#N/A,TRUE,"general";"via3",#N/A,TRUE,"general"}</definedName>
    <definedName name="w2w2w_1" localSheetId="2" hidden="1">{"via1",#N/A,TRUE,"general";"via2",#N/A,TRUE,"general";"via3",#N/A,TRUE,"general"}</definedName>
    <definedName name="w2w2w_1" hidden="1">{"via1",#N/A,TRUE,"general";"via2",#N/A,TRUE,"general";"via3",#N/A,TRUE,"general"}</definedName>
    <definedName name="WAD">#REF!</definedName>
    <definedName name="WAGE_RATE" localSheetId="1">#REF!</definedName>
    <definedName name="WAGE_RATE" localSheetId="2">#REF!</definedName>
    <definedName name="WAGE_RATE">#REF!</definedName>
    <definedName name="Wage0100" localSheetId="1">#REF!</definedName>
    <definedName name="Wage0100" localSheetId="2">#REF!</definedName>
    <definedName name="Wage0100">#REF!</definedName>
    <definedName name="Wage0200" localSheetId="1">#REF!</definedName>
    <definedName name="Wage0200" localSheetId="2">#REF!</definedName>
    <definedName name="Wage0200">#REF!</definedName>
    <definedName name="WBS" localSheetId="1">#REF!</definedName>
    <definedName name="WBS" localSheetId="2">#REF!</definedName>
    <definedName name="WBS">#REF!</definedName>
    <definedName name="Wcut" localSheetId="1">#REF!</definedName>
    <definedName name="Wcut" localSheetId="2">#REF!</definedName>
    <definedName name="Wcut">#REF!</definedName>
    <definedName name="WD" localSheetId="1">#REF!</definedName>
    <definedName name="WD" localSheetId="2">#REF!</definedName>
    <definedName name="WD">#REF!</definedName>
    <definedName name="WDD" localSheetId="1" hidden="1">{#N/A,#N/A,FALSE,"orthoflow";#N/A,#N/A,FALSE,"Miscelaneos";#N/A,#N/A,FALSE,"Instrumentacio";#N/A,#N/A,FALSE,"Electrico";#N/A,#N/A,FALSE,"Valv. Seguridad"}</definedName>
    <definedName name="WDD" localSheetId="2" hidden="1">{#N/A,#N/A,FALSE,"orthoflow";#N/A,#N/A,FALSE,"Miscelaneos";#N/A,#N/A,FALSE,"Instrumentacio";#N/A,#N/A,FALSE,"Electrico";#N/A,#N/A,FALSE,"Valv. Seguridad"}</definedName>
    <definedName name="WDD" hidden="1">{#N/A,#N/A,FALSE,"orthoflow";#N/A,#N/A,FALSE,"Miscelaneos";#N/A,#N/A,FALSE,"Instrumentacio";#N/A,#N/A,FALSE,"Electrico";#N/A,#N/A,FALSE,"Valv. Seguridad"}</definedName>
    <definedName name="WDFSDF" localSheetId="1">#REF!</definedName>
    <definedName name="WDFSDF" localSheetId="2">#REF!</definedName>
    <definedName name="WDFSDF">#REF!</definedName>
    <definedName name="we">#REF!</definedName>
    <definedName name="wedw" localSheetId="1">#REF!</definedName>
    <definedName name="wedw" localSheetId="2">#REF!</definedName>
    <definedName name="wedw">#REF!</definedName>
    <definedName name="wee">#REF!</definedName>
    <definedName name="WEFWE" localSheetId="1">#REF!</definedName>
    <definedName name="WEFWE" localSheetId="2">#REF!</definedName>
    <definedName name="WEFWE">#REF!</definedName>
    <definedName name="WER" localSheetId="1">#REF!</definedName>
    <definedName name="WER" localSheetId="2">#REF!</definedName>
    <definedName name="WER">#REF!</definedName>
    <definedName name="werew" localSheetId="1" hidden="1">{"TAB1",#N/A,TRUE,"GENERAL";"TAB2",#N/A,TRUE,"GENERAL";"TAB3",#N/A,TRUE,"GENERAL";"TAB4",#N/A,TRUE,"GENERAL";"TAB5",#N/A,TRUE,"GENERAL"}</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_1" localSheetId="1" hidden="1">{"TAB1",#N/A,TRUE,"GENERAL";"TAB2",#N/A,TRUE,"GENERAL";"TAB3",#N/A,TRUE,"GENERAL";"TAB4",#N/A,TRUE,"GENERAL";"TAB5",#N/A,TRUE,"GENERAL"}</definedName>
    <definedName name="werew_1" localSheetId="2" hidden="1">{"TAB1",#N/A,TRUE,"GENERAL";"TAB2",#N/A,TRUE,"GENERAL";"TAB3",#N/A,TRUE,"GENERAL";"TAB4",#N/A,TRUE,"GENERAL";"TAB5",#N/A,TRUE,"GENERAL"}</definedName>
    <definedName name="werew_1" hidden="1">{"TAB1",#N/A,TRUE,"GENERAL";"TAB2",#N/A,TRUE,"GENERAL";"TAB3",#N/A,TRUE,"GENERAL";"TAB4",#N/A,TRUE,"GENERAL";"TAB5",#N/A,TRUE,"GENERAL"}</definedName>
    <definedName name="WEREWR" localSheetId="1" hidden="1">{"via1",#N/A,TRUE,"general";"via2",#N/A,TRUE,"general";"via3",#N/A,TRUE,"general"}</definedName>
    <definedName name="WEREWR" localSheetId="2" hidden="1">{"via1",#N/A,TRUE,"general";"via2",#N/A,TRUE,"general";"via3",#N/A,TRUE,"general"}</definedName>
    <definedName name="WEREWR" hidden="1">{"via1",#N/A,TRUE,"general";"via2",#N/A,TRUE,"general";"via3",#N/A,TRUE,"general"}</definedName>
    <definedName name="WEREWR_1" localSheetId="1" hidden="1">{"via1",#N/A,TRUE,"general";"via2",#N/A,TRUE,"general";"via3",#N/A,TRUE,"general"}</definedName>
    <definedName name="WEREWR_1" localSheetId="2" hidden="1">{"via1",#N/A,TRUE,"general";"via2",#N/A,TRUE,"general";"via3",#N/A,TRUE,"general"}</definedName>
    <definedName name="WEREWR_1" hidden="1">{"via1",#N/A,TRUE,"general";"via2",#N/A,TRUE,"general";"via3",#N/A,TRUE,"general"}</definedName>
    <definedName name="werfdsf" localSheetId="1" hidden="1">{"TAB1",#N/A,TRUE,"GENERAL";"TAB2",#N/A,TRUE,"GENERAL";"TAB3",#N/A,TRUE,"GENERAL";"TAB4",#N/A,TRUE,"GENERAL";"TAB5",#N/A,TRUE,"GENERAL"}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fdsf_1" localSheetId="1" hidden="1">{"TAB1",#N/A,TRUE,"GENERAL";"TAB2",#N/A,TRUE,"GENERAL";"TAB3",#N/A,TRUE,"GENERAL";"TAB4",#N/A,TRUE,"GENERAL";"TAB5",#N/A,TRUE,"GENERAL"}</definedName>
    <definedName name="werfdsf_1" localSheetId="2" hidden="1">{"TAB1",#N/A,TRUE,"GENERAL";"TAB2",#N/A,TRUE,"GENERAL";"TAB3",#N/A,TRUE,"GENERAL";"TAB4",#N/A,TRUE,"GENERAL";"TAB5",#N/A,TRUE,"GENERAL"}</definedName>
    <definedName name="werfdsf_1" hidden="1">{"TAB1",#N/A,TRUE,"GENERAL";"TAB2",#N/A,TRUE,"GENERAL";"TAB3",#N/A,TRUE,"GENERAL";"TAB4",#N/A,TRUE,"GENERAL";"TAB5",#N/A,TRUE,"GENERAL"}</definedName>
    <definedName name="werh" localSheetId="1" hidden="1">{"via1",#N/A,TRUE,"general";"via2",#N/A,TRUE,"general";"via3",#N/A,TRUE,"general"}</definedName>
    <definedName name="werh" localSheetId="2" hidden="1">{"via1",#N/A,TRUE,"general";"via2",#N/A,TRUE,"general";"via3",#N/A,TRUE,"general"}</definedName>
    <definedName name="werh" hidden="1">{"via1",#N/A,TRUE,"general";"via2",#N/A,TRUE,"general";"via3",#N/A,TRUE,"general"}</definedName>
    <definedName name="werh_1" localSheetId="1" hidden="1">{"via1",#N/A,TRUE,"general";"via2",#N/A,TRUE,"general";"via3",#N/A,TRUE,"general"}</definedName>
    <definedName name="werh_1" localSheetId="2" hidden="1">{"via1",#N/A,TRUE,"general";"via2",#N/A,TRUE,"general";"via3",#N/A,TRUE,"general"}</definedName>
    <definedName name="werh_1" hidden="1">{"via1",#N/A,TRUE,"general";"via2",#N/A,TRUE,"general";"via3",#N/A,TRUE,"general"}</definedName>
    <definedName name="wersfdfrguyo" localSheetId="1"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sfdfrguyo_1" localSheetId="1" hidden="1">{"via1",#N/A,TRUE,"general";"via2",#N/A,TRUE,"general";"via3",#N/A,TRUE,"general"}</definedName>
    <definedName name="wersfdfrguyo_1" localSheetId="2" hidden="1">{"via1",#N/A,TRUE,"general";"via2",#N/A,TRUE,"general";"via3",#N/A,TRUE,"general"}</definedName>
    <definedName name="wersfdfrguyo_1" hidden="1">{"via1",#N/A,TRUE,"general";"via2",#N/A,TRUE,"general";"via3",#N/A,TRUE,"general"}</definedName>
    <definedName name="werwr" localSheetId="1"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r_1" localSheetId="1" hidden="1">{"via1",#N/A,TRUE,"general";"via2",#N/A,TRUE,"general";"via3",#N/A,TRUE,"general"}</definedName>
    <definedName name="werwr_1" localSheetId="2" hidden="1">{"via1",#N/A,TRUE,"general";"via2",#N/A,TRUE,"general";"via3",#N/A,TRUE,"general"}</definedName>
    <definedName name="werwr_1" hidden="1">{"via1",#N/A,TRUE,"general";"via2",#N/A,TRUE,"general";"via3",#N/A,TRUE,"general"}</definedName>
    <definedName name="WERWVN" localSheetId="1" hidden="1">{"TAB1",#N/A,TRUE,"GENERAL";"TAB2",#N/A,TRUE,"GENERAL";"TAB3",#N/A,TRUE,"GENERAL";"TAB4",#N/A,TRUE,"GENERAL";"TAB5",#N/A,TRUE,"GENERAL"}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RWVN_1" localSheetId="1" hidden="1">{"TAB1",#N/A,TRUE,"GENERAL";"TAB2",#N/A,TRUE,"GENERAL";"TAB3",#N/A,TRUE,"GENERAL";"TAB4",#N/A,TRUE,"GENERAL";"TAB5",#N/A,TRUE,"GENERAL"}</definedName>
    <definedName name="WERWVN_1" localSheetId="2" hidden="1">{"TAB1",#N/A,TRUE,"GENERAL";"TAB2",#N/A,TRUE,"GENERAL";"TAB3",#N/A,TRUE,"GENERAL";"TAB4",#N/A,TRUE,"GENERAL";"TAB5",#N/A,TRUE,"GENERAL"}</definedName>
    <definedName name="WERWVN_1" hidden="1">{"TAB1",#N/A,TRUE,"GENERAL";"TAB2",#N/A,TRUE,"GENERAL";"TAB3",#N/A,TRUE,"GENERAL";"TAB4",#N/A,TRUE,"GENERAL";"TAB5",#N/A,TRUE,"GENERAL"}</definedName>
    <definedName name="wetrew" localSheetId="1" hidden="1">{"via1",#N/A,TRUE,"general";"via2",#N/A,TRUE,"general";"via3",#N/A,TRUE,"general"}</definedName>
    <definedName name="wetrew" localSheetId="2" hidden="1">{"via1",#N/A,TRUE,"general";"via2",#N/A,TRUE,"general";"via3",#N/A,TRUE,"general"}</definedName>
    <definedName name="wetrew" hidden="1">{"via1",#N/A,TRUE,"general";"via2",#N/A,TRUE,"general";"via3",#N/A,TRUE,"general"}</definedName>
    <definedName name="wetrew_1" localSheetId="1" hidden="1">{"via1",#N/A,TRUE,"general";"via2",#N/A,TRUE,"general";"via3",#N/A,TRUE,"general"}</definedName>
    <definedName name="wetrew_1" localSheetId="2" hidden="1">{"via1",#N/A,TRUE,"general";"via2",#N/A,TRUE,"general";"via3",#N/A,TRUE,"general"}</definedName>
    <definedName name="wetrew_1" hidden="1">{"via1",#N/A,TRUE,"general";"via2",#N/A,TRUE,"general";"via3",#N/A,TRUE,"general"}</definedName>
    <definedName name="wettt" localSheetId="1"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tt_1" localSheetId="1" hidden="1">{"via1",#N/A,TRUE,"general";"via2",#N/A,TRUE,"general";"via3",#N/A,TRUE,"general"}</definedName>
    <definedName name="wettt_1" localSheetId="2" hidden="1">{"via1",#N/A,TRUE,"general";"via2",#N/A,TRUE,"general";"via3",#N/A,TRUE,"general"}</definedName>
    <definedName name="wettt_1" hidden="1">{"via1",#N/A,TRUE,"general";"via2",#N/A,TRUE,"general";"via3",#N/A,TRUE,"general"}</definedName>
    <definedName name="wetwretd" localSheetId="1"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twretd_1" localSheetId="1" hidden="1">{"via1",#N/A,TRUE,"general";"via2",#N/A,TRUE,"general";"via3",#N/A,TRUE,"general"}</definedName>
    <definedName name="wetwretd_1" localSheetId="2" hidden="1">{"via1",#N/A,TRUE,"general";"via2",#N/A,TRUE,"general";"via3",#N/A,TRUE,"general"}</definedName>
    <definedName name="wetwretd_1" hidden="1">{"via1",#N/A,TRUE,"general";"via2",#N/A,TRUE,"general";"via3",#N/A,TRUE,"general"}</definedName>
    <definedName name="wew" localSheetId="1"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ew_1" localSheetId="1" hidden="1">{"via1",#N/A,TRUE,"general";"via2",#N/A,TRUE,"general";"via3",#N/A,TRUE,"general"}</definedName>
    <definedName name="wew_1" localSheetId="2" hidden="1">{"via1",#N/A,TRUE,"general";"via2",#N/A,TRUE,"general";"via3",#N/A,TRUE,"general"}</definedName>
    <definedName name="wew_1" hidden="1">{"via1",#N/A,TRUE,"general";"via2",#N/A,TRUE,"general";"via3",#N/A,TRUE,"general"}</definedName>
    <definedName name="wffag" localSheetId="1"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ffag_1" localSheetId="1" hidden="1">{"via1",#N/A,TRUE,"general";"via2",#N/A,TRUE,"general";"via3",#N/A,TRUE,"general"}</definedName>
    <definedName name="wffag_1" localSheetId="2" hidden="1">{"via1",#N/A,TRUE,"general";"via2",#N/A,TRUE,"general";"via3",#N/A,TRUE,"general"}</definedName>
    <definedName name="wffag_1" hidden="1">{"via1",#N/A,TRUE,"general";"via2",#N/A,TRUE,"general";"via3",#N/A,TRUE,"general"}</definedName>
    <definedName name="WFRFWER">#REF!</definedName>
    <definedName name="WILSON" localSheetId="1">#REF!</definedName>
    <definedName name="WILSON" localSheetId="2">#REF!</definedName>
    <definedName name="WILSON">#REF!</definedName>
    <definedName name="wj">#REF!</definedName>
    <definedName name="wl">#REF!</definedName>
    <definedName name="WQ" localSheetId="1">#REF!</definedName>
    <definedName name="WQ" localSheetId="2">#REF!</definedName>
    <definedName name="WQ">#REF!</definedName>
    <definedName name="WQEEWQ" localSheetId="1" hidden="1">{"TAB1",#N/A,TRUE,"GENERAL";"TAB2",#N/A,TRUE,"GENERAL";"TAB3",#N/A,TRUE,"GENERAL";"TAB4",#N/A,TRUE,"GENERAL";"TAB5",#N/A,TRUE,"GENERAL"}</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QEEWQ_1" localSheetId="1" hidden="1">{"TAB1",#N/A,TRUE,"GENERAL";"TAB2",#N/A,TRUE,"GENERAL";"TAB3",#N/A,TRUE,"GENERAL";"TAB4",#N/A,TRUE,"GENERAL";"TAB5",#N/A,TRUE,"GENERAL"}</definedName>
    <definedName name="WQEEWQ_1" localSheetId="2" hidden="1">{"TAB1",#N/A,TRUE,"GENERAL";"TAB2",#N/A,TRUE,"GENERAL";"TAB3",#N/A,TRUE,"GENERAL";"TAB4",#N/A,TRUE,"GENERAL";"TAB5",#N/A,TRUE,"GENERAL"}</definedName>
    <definedName name="WQEEWQ_1" hidden="1">{"TAB1",#N/A,TRUE,"GENERAL";"TAB2",#N/A,TRUE,"GENERAL";"TAB3",#N/A,TRUE,"GENERAL";"TAB4",#N/A,TRUE,"GENERAL";"TAB5",#N/A,TRUE,"GENERAL"}</definedName>
    <definedName name="wrn.actafabi." localSheetId="1" hidden="1">{"hoja1",#N/A,FALSE,"Hoja1";"hoja2cuadro1",#N/A,FALSE,"Hoja2";"hoja2cuadro2",#N/A,FALSE,"Hoja2";"hoja2cuadro3",#N/A,FALSE,"Hoja2";"hoja2cuadro4",#N/A,FALSE,"Hoja2";"hoja3",#N/A,FALSE,"Hoja3";"hoja4",#N/A,FALSE,"Hoja4";"hoja5cuadro1",#N/A,FALSE,"Hoja5";"hoja5cuadro2",#N/A,FALSE,"Hoja5";"hoja5cuadro3",#N/A,FALSE,"Hoja5";"hoja5cuadro4",#N/A,FALSE,"Hoja5";"hoja5cuadro5",#N/A,FALSE,"Hoja5";"hoja5cuadro6",#N/A,FALSE,"Hoja5";"hoja6cuadro1",#N/A,FALSE,"Hoja6";"hoja6cuadro2",#N/A,FALSE,"Hoja6";"hoja7",#N/A,FALSE,"Hoja7";"hoja 9",#N/A,FALSE,"Hoja9";"hoja8",#N/A,FALSE,"Hoja8"}</definedName>
    <definedName name="wrn.actafabi." localSheetId="2" hidden="1">{"hoja1",#N/A,FALSE,"Hoja1";"hoja2cuadro1",#N/A,FALSE,"Hoja2";"hoja2cuadro2",#N/A,FALSE,"Hoja2";"hoja2cuadro3",#N/A,FALSE,"Hoja2";"hoja2cuadro4",#N/A,FALSE,"Hoja2";"hoja3",#N/A,FALSE,"Hoja3";"hoja4",#N/A,FALSE,"Hoja4";"hoja5cuadro1",#N/A,FALSE,"Hoja5";"hoja5cuadro2",#N/A,FALSE,"Hoja5";"hoja5cuadro3",#N/A,FALSE,"Hoja5";"hoja5cuadro4",#N/A,FALSE,"Hoja5";"hoja5cuadro5",#N/A,FALSE,"Hoja5";"hoja5cuadro6",#N/A,FALSE,"Hoja5";"hoja6cuadro1",#N/A,FALSE,"Hoja6";"hoja6cuadro2",#N/A,FALSE,"Hoja6";"hoja7",#N/A,FALSE,"Hoja7";"hoja 9",#N/A,FALSE,"Hoja9";"hoja8",#N/A,FALSE,"Hoja8"}</definedName>
    <definedName name="wrn.actafabi." hidden="1">{"hoja1",#N/A,FALSE,"Hoja1";"hoja2cuadro1",#N/A,FALSE,"Hoja2";"hoja2cuadro2",#N/A,FALSE,"Hoja2";"hoja2cuadro3",#N/A,FALSE,"Hoja2";"hoja2cuadro4",#N/A,FALSE,"Hoja2";"hoja3",#N/A,FALSE,"Hoja3";"hoja4",#N/A,FALSE,"Hoja4";"hoja5cuadro1",#N/A,FALSE,"Hoja5";"hoja5cuadro2",#N/A,FALSE,"Hoja5";"hoja5cuadro3",#N/A,FALSE,"Hoja5";"hoja5cuadro4",#N/A,FALSE,"Hoja5";"hoja5cuadro5",#N/A,FALSE,"Hoja5";"hoja5cuadro6",#N/A,FALSE,"Hoja5";"hoja6cuadro1",#N/A,FALSE,"Hoja6";"hoja6cuadro2",#N/A,FALSE,"Hoja6";"hoja7",#N/A,FALSE,"Hoja7";"hoja 9",#N/A,FALSE,"Hoja9";"hoja8",#N/A,FALSE,"Hoja8"}</definedName>
    <definedName name="wrn.Analisi._.completa." localSheetId="1" hidden="1">{#N/A,#N/A,TRUE,"Stato Patrimoniale Civilistico";#N/A,#N/A,TRUE,"Conto Economico Civilistico";#N/A,#N/A,TRUE,"Riclassifica SP";#N/A,#N/A,TRUE,"Riclassifica CE";#N/A,#N/A,TRUE,"Indici di Bilancio";#N/A,#N/A,TRUE,"Composizione SP";#N/A,#N/A,TRUE,"Liquidità";#N/A,#N/A,TRUE,"Solidità";#N/A,#N/A,TRUE,"Redditività";#N/A,#N/A,TRUE,"Sviluppo"}</definedName>
    <definedName name="wrn.Analisi._.completa." localSheetId="2" hidden="1">{#N/A,#N/A,TRUE,"Stato Patrimoniale Civilistico";#N/A,#N/A,TRUE,"Conto Economico Civilistico";#N/A,#N/A,TRUE,"Riclassifica SP";#N/A,#N/A,TRUE,"Riclassifica CE";#N/A,#N/A,TRUE,"Indici di Bilancio";#N/A,#N/A,TRUE,"Composizione SP";#N/A,#N/A,TRUE,"Liquidità";#N/A,#N/A,TRUE,"Solidità";#N/A,#N/A,TRUE,"Redditività";#N/A,#N/A,TRUE,"Sviluppo"}</definedName>
    <definedName name="wrn.Analisi._.completa." hidden="1">{#N/A,#N/A,TRUE,"Stato Patrimoniale Civilistico";#N/A,#N/A,TRUE,"Conto Economico Civilistico";#N/A,#N/A,TRUE,"Riclassifica SP";#N/A,#N/A,TRUE,"Riclassifica CE";#N/A,#N/A,TRUE,"Indici di Bilancio";#N/A,#N/A,TRUE,"Composizione SP";#N/A,#N/A,TRUE,"Liquidità";#N/A,#N/A,TRUE,"Solidità";#N/A,#N/A,TRUE,"Redditività";#N/A,#N/A,TRUE,"Sviluppo"}</definedName>
    <definedName name="wrn.ar." localSheetId="1" hidden="1">{#N/A,#N/A,TRUE,"CODIGO DEPENDENCIA"}</definedName>
    <definedName name="wrn.ar." localSheetId="2" hidden="1">{#N/A,#N/A,TRUE,"CODIGO DEPENDENCIA"}</definedName>
    <definedName name="wrn.ar." hidden="1">{#N/A,#N/A,TRUE,"CODIGO DEPENDENCIA"}</definedName>
    <definedName name="wrn.ar._1" localSheetId="1" hidden="1">{#N/A,#N/A,TRUE,"CODIGO DEPENDENCIA"}</definedName>
    <definedName name="wrn.ar._1" localSheetId="2" hidden="1">{#N/A,#N/A,TRUE,"CODIGO DEPENDENCIA"}</definedName>
    <definedName name="wrn.ar._1" hidden="1">{#N/A,#N/A,TRUE,"CODIGO DEPENDENCIA"}</definedName>
    <definedName name="wrn.Asia." localSheetId="1"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localSheetId="2"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civil._.works." localSheetId="1" hidden="1">{#N/A,#N/A,TRUE,"1842CWN0"}</definedName>
    <definedName name="wrn.civil._.works." localSheetId="2" hidden="1">{#N/A,#N/A,TRUE,"1842CWN0"}</definedName>
    <definedName name="wrn.civil._.works." hidden="1">{#N/A,#N/A,TRUE,"1842CWN0"}</definedName>
    <definedName name="wrn.Cover." localSheetId="1" hidden="1">{"coverall",#N/A,FALSE,"Definitions";"cover1",#N/A,FALSE,"Definitions";"cover2",#N/A,FALSE,"Definitions";"cover3",#N/A,FALSE,"Definitions";"cover4",#N/A,FALSE,"Definitions";"cover5",#N/A,FALSE,"Definitions";"blank",#N/A,FALSE,"Definitions"}</definedName>
    <definedName name="wrn.Cover." localSheetId="2" hidden="1">{"coverall",#N/A,FALSE,"Definitions";"cover1",#N/A,FALSE,"Definitions";"cover2",#N/A,FALSE,"Definitions";"cover3",#N/A,FALSE,"Definitions";"cover4",#N/A,FALSE,"Definitions";"cover5",#N/A,FALSE,"Definitions";"blank",#N/A,FALSE,"Definitions"}</definedName>
    <definedName name="wrn.Cover." hidden="1">{"coverall",#N/A,FALSE,"Definitions";"cover1",#N/A,FALSE,"Definitions";"cover2",#N/A,FALSE,"Definitions";"cover3",#N/A,FALSE,"Definitions";"cover4",#N/A,FALSE,"Definitions";"cover5",#N/A,FALSE,"Definitions";"blank",#N/A,FALSE,"Definitions"}</definedName>
    <definedName name="wrn.Danilo." localSheetId="1" hidden="1">{#N/A,#N/A,TRUE,"Main Issues";#N/A,#N/A,TRUE,"Income statement ($)"}</definedName>
    <definedName name="wrn.Danilo." localSheetId="2" hidden="1">{#N/A,#N/A,TRUE,"Main Issues";#N/A,#N/A,TRUE,"Income statement ($)"}</definedName>
    <definedName name="wrn.Danilo." hidden="1">{#N/A,#N/A,TRUE,"Main Issues";#N/A,#N/A,TRUE,"Income statement ($)"}</definedName>
    <definedName name="wrn.ENSAYIS." localSheetId="1" hidden="1">{#N/A,#N/A,FALSE,"Hoja2"}</definedName>
    <definedName name="wrn.ENSAYIS." localSheetId="2" hidden="1">{#N/A,#N/A,FALSE,"Hoja2"}</definedName>
    <definedName name="wrn.ENSAYIS." hidden="1">{#N/A,#N/A,FALSE,"Hoja2"}</definedName>
    <definedName name="wrn.ESTADO._.REHABILITACION." localSheetId="1" hidden="1">{"PRES REHAB ARM-PER POR ITEMS  KM A KM",#N/A,TRUE,"Rehabilitacion Arm-Per"}</definedName>
    <definedName name="wrn.ESTADO._.REHABILITACION." localSheetId="2" hidden="1">{"PRES REHAB ARM-PER POR ITEMS  KM A KM",#N/A,TRUE,"Rehabilitacion Arm-Per"}</definedName>
    <definedName name="wrn.ESTADO._.REHABILITACION." hidden="1">{"PRES REHAB ARM-PER POR ITEMS  KM A KM",#N/A,TRUE,"Rehabilitacion Arm-Per"}</definedName>
    <definedName name="wrn.Europe." localSheetId="1"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localSheetId="2"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fcb2" localSheetId="1" hidden="1">{"FCB_ALL",#N/A,FALSE,"FCB"}</definedName>
    <definedName name="wrn.fcb2" localSheetId="2" hidden="1">{"FCB_ALL",#N/A,FALSE,"FCB"}</definedName>
    <definedName name="wrn.fcb2" hidden="1">{"FCB_ALL",#N/A,FALSE,"FCB"}</definedName>
    <definedName name="wrn.FINAN97." localSheetId="1"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 hidden="1">{"COSOPE98",#N/A,FALSE,"COSOPE98";"COSOPE97",#N/A,FALSE,"COSOPE97";"GASECP98",#N/A,FALSE,"GASECP98";"GAS10098",#N/A,FALSE,"GAS10098";"GASECP97",#N/A,FALSE,"GASECP97";"GAS10097",#N/A,FALSE,"GAS10097";"INVECP98",#N/A,FALSE,"INVECP98";"INV10098",#N/A,FALSE,"INV10098";"INVECP97",#N/A,FALSE,"INVECP97";"INV10097",#N/A,FALSE,"INV10097"}</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inancial._.Statements." localSheetId="1"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 localSheetId="2"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ve." localSheetId="1" hidden="1">{#N/A,#N/A,TRUE,"5 year"}</definedName>
    <definedName name="wrn.five." localSheetId="2" hidden="1">{#N/A,#N/A,TRUE,"5 year"}</definedName>
    <definedName name="wrn.five." hidden="1">{#N/A,#N/A,TRUE,"5 year"}</definedName>
    <definedName name="wrn.fixed._.assets." localSheetId="1" hidden="1">{#N/A,#N/A,TRUE,"fixed assets"}</definedName>
    <definedName name="wrn.fixed._.assets." localSheetId="2" hidden="1">{#N/A,#N/A,TRUE,"fixed assets"}</definedName>
    <definedName name="wrn.fixed._.assets." hidden="1">{#N/A,#N/A,TRUE,"fixed assets"}</definedName>
    <definedName name="wrn.FORMATOS."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u." localSheetId="1" hidden="1">{"VIA1",#N/A,TRUE,"formul";"VIA2",#N/A,TRUE,"formul";"VIA3",#N/A,TRUE,"formul"}</definedName>
    <definedName name="wrn.formu." localSheetId="2" hidden="1">{"VIA1",#N/A,TRUE,"formul";"VIA2",#N/A,TRUE,"formul";"VIA3",#N/A,TRUE,"formul"}</definedName>
    <definedName name="wrn.formu." hidden="1">{"VIA1",#N/A,TRUE,"formul";"VIA2",#N/A,TRUE,"formul";"VIA3",#N/A,TRUE,"formul"}</definedName>
    <definedName name="wrn.FUll._.Model." localSheetId="1"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 localSheetId="2"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GENERAL." localSheetId="1" hidden="1">{"TAB1",#N/A,TRUE,"GENERAL";"TAB2",#N/A,TRUE,"GENERAL";"TAB3",#N/A,TRUE,"GENERAL";"TAB4",#N/A,TRUE,"GENERAL";"TAB5",#N/A,TRUE,"GENERAL"}</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NERAL._1" localSheetId="1" hidden="1">{"TAB1",#N/A,TRUE,"GENERAL";"TAB2",#N/A,TRUE,"GENERAL";"TAB3",#N/A,TRUE,"GENERAL";"TAB4",#N/A,TRUE,"GENERAL";"TAB5",#N/A,TRUE,"GENERAL"}</definedName>
    <definedName name="wrn.GENERAL._1" localSheetId="2" hidden="1">{"TAB1",#N/A,TRUE,"GENERAL";"TAB2",#N/A,TRUE,"GENERAL";"TAB3",#N/A,TRUE,"GENERAL";"TAB4",#N/A,TRUE,"GENERAL";"TAB5",#N/A,TRUE,"GENERAL"}</definedName>
    <definedName name="wrn.GENERAL._1" hidden="1">{"TAB1",#N/A,TRUE,"GENERAL";"TAB2",#N/A,TRUE,"GENERAL";"TAB3",#N/A,TRUE,"GENERAL";"TAB4",#N/A,TRUE,"GENERAL";"TAB5",#N/A,TRUE,"GENERAL"}</definedName>
    <definedName name="wrn.GERENCIA." localSheetId="1" hidden="1">{#N/A,#N/A,TRUE,"INGENIERIA";#N/A,#N/A,TRUE,"COMPRAS";#N/A,#N/A,TRUE,"DIRECCION";#N/A,#N/A,TRUE,"RESUMEN"}</definedName>
    <definedName name="wrn.GERENCIA." localSheetId="2" hidden="1">{#N/A,#N/A,TRUE,"INGENIERIA";#N/A,#N/A,TRUE,"COMPRAS";#N/A,#N/A,TRUE,"DIRECCION";#N/A,#N/A,TRUE,"RESUMEN"}</definedName>
    <definedName name="wrn.GERENCIA." hidden="1">{#N/A,#N/A,TRUE,"INGENIERIA";#N/A,#N/A,TRUE,"COMPRAS";#N/A,#N/A,TRUE,"DIRECCION";#N/A,#N/A,TRUE,"RESUMEN"}</definedName>
    <definedName name="wrn.Impresion._.Datos._.de._.las._.Curvas." localSheetId="1" hidden="1">{"Datos de las Curvas",#N/A,TRUE,"TABLA-CALCULOS"}</definedName>
    <definedName name="wrn.Impresion._.Datos._.de._.las._.Curvas." localSheetId="2" hidden="1">{"Datos de las Curvas",#N/A,TRUE,"TABLA-CALCULOS"}</definedName>
    <definedName name="wrn.Impresion._.Datos._.de._.las._.Curvas." hidden="1">{"Datos de las Curvas",#N/A,TRUE,"TABLA-CALCULOS"}</definedName>
    <definedName name="wrn.INFORME1." localSheetId="1" hidden="1">{#N/A,#N/A,FALSE,"ESTRATO6";#N/A,#N/A,FALSE,"ESTRATO5";#N/A,#N/A,FALSE,"ESTRATO4";#N/A,#N/A,FALSE,"ESTRATO3";#N/A,#N/A,FALSE,"ESTRATO2";#N/A,#N/A,FALSE,"ESTRATO1"}</definedName>
    <definedName name="wrn.INFORME1." localSheetId="2" hidden="1">{#N/A,#N/A,FALSE,"ESTRATO6";#N/A,#N/A,FALSE,"ESTRATO5";#N/A,#N/A,FALSE,"ESTRATO4";#N/A,#N/A,FALSE,"ESTRATO3";#N/A,#N/A,FALSE,"ESTRATO2";#N/A,#N/A,FALSE,"ESTRATO1"}</definedName>
    <definedName name="wrn.INFORME1." hidden="1">{#N/A,#N/A,FALSE,"ESTRATO6";#N/A,#N/A,FALSE,"ESTRATO5";#N/A,#N/A,FALSE,"ESTRATO4";#N/A,#N/A,FALSE,"ESTRATO3";#N/A,#N/A,FALSE,"ESTRATO2";#N/A,#N/A,FALSE,"ESTRATO1"}</definedName>
    <definedName name="wrn.julio24." localSheetId="1" hidden="1">{#N/A,#N/A,FALSE,"310.1";#N/A,#N/A,FALSE,"321.1";#N/A,#N/A,FALSE,"320.3";#N/A,#N/A,FALSE,"330.1"}</definedName>
    <definedName name="wrn.julio24." localSheetId="2" hidden="1">{#N/A,#N/A,FALSE,"310.1";#N/A,#N/A,FALSE,"321.1";#N/A,#N/A,FALSE,"320.3";#N/A,#N/A,FALSE,"330.1"}</definedName>
    <definedName name="wrn.julio24." hidden="1">{#N/A,#N/A,FALSE,"310.1";#N/A,#N/A,FALSE,"321.1";#N/A,#N/A,FALSE,"320.3";#N/A,#N/A,FALSE,"330.1"}</definedName>
    <definedName name="wrn.Modello." localSheetId="1" hidden="1">{#N/A,#N/A,TRUE,"Proposal";#N/A,#N/A,TRUE,"Assumptions";#N/A,#N/A,TRUE,"Net Income";#N/A,#N/A,TRUE,"Balsheet";#N/A,#N/A,TRUE,"Capex";#N/A,#N/A,TRUE,"Volumes";#N/A,#N/A,TRUE,"Revenues";#N/A,#N/A,TRUE,"Var.Costs";#N/A,#N/A,TRUE,"Personnel";#N/A,#N/A,TRUE,"Other costs";#N/A,#N/A,TRUE,"MKTG and G&amp;A"}</definedName>
    <definedName name="wrn.Modello." localSheetId="2" hidden="1">{#N/A,#N/A,TRUE,"Proposal";#N/A,#N/A,TRUE,"Assumptions";#N/A,#N/A,TRUE,"Net Income";#N/A,#N/A,TRUE,"Balsheet";#N/A,#N/A,TRUE,"Capex";#N/A,#N/A,TRUE,"Volumes";#N/A,#N/A,TRUE,"Revenues";#N/A,#N/A,TRUE,"Var.Costs";#N/A,#N/A,TRUE,"Personnel";#N/A,#N/A,TRUE,"Other costs";#N/A,#N/A,TRUE,"MKTG and G&amp;A"}</definedName>
    <definedName name="wrn.Modello." hidden="1">{#N/A,#N/A,TRUE,"Proposal";#N/A,#N/A,TRUE,"Assumptions";#N/A,#N/A,TRUE,"Net Income";#N/A,#N/A,TRUE,"Balsheet";#N/A,#N/A,TRUE,"Capex";#N/A,#N/A,TRUE,"Volumes";#N/A,#N/A,TRUE,"Revenues";#N/A,#N/A,TRUE,"Var.Costs";#N/A,#N/A,TRUE,"Personnel";#N/A,#N/A,TRUE,"Other costs";#N/A,#N/A,TRUE,"MKTG and G&amp;A"}</definedName>
    <definedName name="wrn.OPERADORES." localSheetId="1" hidden="1">{#N/A,#N/A,TRUE,"T1"}</definedName>
    <definedName name="wrn.OPERADORES." localSheetId="2" hidden="1">{#N/A,#N/A,TRUE,"T1"}</definedName>
    <definedName name="wrn.OPERADORES." hidden="1">{#N/A,#N/A,TRUE,"T1"}</definedName>
    <definedName name="wrn.Output." localSheetId="1"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Output." localSheetId="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Output."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procurement." localSheetId="1" hidden="1">{#N/A,#N/A,FALSE,"sumi ";#N/A,#N/A,FALSE,"RESUMEN"}</definedName>
    <definedName name="wrn.procurement." localSheetId="2" hidden="1">{#N/A,#N/A,FALSE,"sumi ";#N/A,#N/A,FALSE,"RESUMEN"}</definedName>
    <definedName name="wrn.procurement." hidden="1">{#N/A,#N/A,FALSE,"sumi ";#N/A,#N/A,FALSE,"RESUMEN"}</definedName>
    <definedName name="wrn.res7" localSheetId="1" hidden="1">{#N/A,#N/A,FALSE,"Hoja1";#N/A,#N/A,FALSE,"Hoja2"}</definedName>
    <definedName name="wrn.res7" localSheetId="2" hidden="1">{#N/A,#N/A,FALSE,"Hoja1";#N/A,#N/A,FALSE,"Hoja2"}</definedName>
    <definedName name="wrn.res7" hidden="1">{#N/A,#N/A,FALSE,"Hoja1";#N/A,#N/A,FALSE,"Hoja2"}</definedName>
    <definedName name="wrn.Restructuring._.Summaries." localSheetId="1" hidden="1">{#N/A,#N/A,TRUE,"Transaction Summary";#N/A,#N/A,TRUE,"Restructuring Sensitivities";#N/A,#N/A,TRUE,"DCF";#N/A,#N/A,TRUE,"IRR";#N/A,#N/A,TRUE,"Debt Capacity"}</definedName>
    <definedName name="wrn.Restructuring._.Summaries." localSheetId="2" hidden="1">{#N/A,#N/A,TRUE,"Transaction Summary";#N/A,#N/A,TRUE,"Restructuring Sensitivities";#N/A,#N/A,TRUE,"DCF";#N/A,#N/A,TRUE,"IRR";#N/A,#N/A,TRUE,"Debt Capacity"}</definedName>
    <definedName name="wrn.Restructuring._.Summaries." hidden="1">{#N/A,#N/A,TRUE,"Transaction Summary";#N/A,#N/A,TRUE,"Restructuring Sensitivities";#N/A,#N/A,TRUE,"DCF";#N/A,#N/A,TRUE,"IRR";#N/A,#N/A,TRUE,"Debt Capacity"}</definedName>
    <definedName name="wrn.Resumen." localSheetId="1" hidden="1">{#N/A,#N/A,FALSE,"Hoja1";#N/A,#N/A,FALSE,"Hoja2"}</definedName>
    <definedName name="wrn.Resumen." localSheetId="2" hidden="1">{#N/A,#N/A,FALSE,"Hoja1";#N/A,#N/A,FALSE,"Hoja2"}</definedName>
    <definedName name="wrn.Resumen." hidden="1">{#N/A,#N/A,FALSE,"Hoja1";#N/A,#N/A,FALSE,"Hoja2"}</definedName>
    <definedName name="wrn.summary._.report." localSheetId="1" hidden="1">{#N/A,#N/A,TRUE,"Summary"}</definedName>
    <definedName name="wrn.summary._.report." localSheetId="2" hidden="1">{#N/A,#N/A,TRUE,"Summary"}</definedName>
    <definedName name="wrn.summary._.report." hidden="1">{#N/A,#N/A,TRUE,"Summary"}</definedName>
    <definedName name="wrn.synt." localSheetId="1" hidden="1">{#N/A,#N/A,FALSE,"c_finanz";#N/A,#N/A,FALSE,"c_eco";#N/A,#N/A,FALSE,"investimenti";#N/A,#N/A,FALSE,"tir"}</definedName>
    <definedName name="wrn.synt." localSheetId="2" hidden="1">{#N/A,#N/A,FALSE,"c_finanz";#N/A,#N/A,FALSE,"c_eco";#N/A,#N/A,FALSE,"investimenti";#N/A,#N/A,FALSE,"tir"}</definedName>
    <definedName name="wrn.synt." hidden="1">{#N/A,#N/A,FALSE,"c_finanz";#N/A,#N/A,FALSE,"c_eco";#N/A,#N/A,FALSE,"investimenti";#N/A,#N/A,FALSE,"tir"}</definedName>
    <definedName name="wrn.test." localSheetId="1" hidden="1">{"test2",#N/A,TRUE,"Prices"}</definedName>
    <definedName name="wrn.test." localSheetId="2" hidden="1">{"test2",#N/A,TRUE,"Prices"}</definedName>
    <definedName name="wrn.test." hidden="1">{"test2",#N/A,TRUE,"Prices"}</definedName>
    <definedName name="wrn.TRABFENO." localSheetId="1" hidden="1">{#N/A,#N/A,FALSE,"Estatico";#N/A,#N/A,FALSE,"Tuberia";#N/A,#N/A,FALSE,"Instrumentación";#N/A,#N/A,FALSE,"Mecanica";#N/A,#N/A,FALSE,"Electrico";#N/A,#N/A,FALSE,"Ofic.Civiles"}</definedName>
    <definedName name="wrn.TRABFENO." localSheetId="2" hidden="1">{#N/A,#N/A,FALSE,"Estatico";#N/A,#N/A,FALSE,"Tuberia";#N/A,#N/A,FALSE,"Instrumentación";#N/A,#N/A,FALSE,"Mecanica";#N/A,#N/A,FALSE,"Electrico";#N/A,#N/A,FALSE,"Ofic.Civiles"}</definedName>
    <definedName name="wrn.TRABFENO." hidden="1">{#N/A,#N/A,FALSE,"Estatico";#N/A,#N/A,FALSE,"Tuberia";#N/A,#N/A,FALSE,"Instrumentación";#N/A,#N/A,FALSE,"Mecanica";#N/A,#N/A,FALSE,"Electrico";#N/A,#N/A,FALSE,"Ofic.Civiles"}</definedName>
    <definedName name="wrn.via." localSheetId="1" hidden="1">{"via1",#N/A,TRUE,"general";"via2",#N/A,TRUE,"general";"via3",#N/A,TRUE,"general"}</definedName>
    <definedName name="wrn.via." localSheetId="2" hidden="1">{"via1",#N/A,TRUE,"general";"via2",#N/A,TRUE,"general";"via3",#N/A,TRUE,"general"}</definedName>
    <definedName name="wrn.via." hidden="1">{"via1",#N/A,TRUE,"general";"via2",#N/A,TRUE,"general";"via3",#N/A,TRUE,"general"}</definedName>
    <definedName name="wrn.via._1" localSheetId="1" hidden="1">{"via1",#N/A,TRUE,"general";"via2",#N/A,TRUE,"general";"via3",#N/A,TRUE,"general"}</definedName>
    <definedName name="wrn.via._1" localSheetId="2" hidden="1">{"via1",#N/A,TRUE,"general";"via2",#N/A,TRUE,"general";"via3",#N/A,TRUE,"general"}</definedName>
    <definedName name="wrn.via._1" hidden="1">{"via1",#N/A,TRUE,"general";"via2",#N/A,TRUE,"general";"via3",#N/A,TRUE,"general"}</definedName>
    <definedName name="WS" localSheetId="2">[39]!absc</definedName>
    <definedName name="WS">[39]!absc</definedName>
    <definedName name="WSERWEER">#REF!</definedName>
    <definedName name="wsnhed" localSheetId="1"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nhed_1" localSheetId="1" hidden="1">{"via1",#N/A,TRUE,"general";"via2",#N/A,TRUE,"general";"via3",#N/A,TRUE,"general"}</definedName>
    <definedName name="wsnhed_1" localSheetId="2" hidden="1">{"via1",#N/A,TRUE,"general";"via2",#N/A,TRUE,"general";"via3",#N/A,TRUE,"general"}</definedName>
    <definedName name="wsnhed_1" hidden="1">{"via1",#N/A,TRUE,"general";"via2",#N/A,TRUE,"general";"via3",#N/A,TRUE,"general"}</definedName>
    <definedName name="wswswsqa" localSheetId="1"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wswsqa_1" localSheetId="1" hidden="1">{"via1",#N/A,TRUE,"general";"via2",#N/A,TRUE,"general";"via3",#N/A,TRUE,"general"}</definedName>
    <definedName name="wswswsqa_1" localSheetId="2" hidden="1">{"via1",#N/A,TRUE,"general";"via2",#N/A,TRUE,"general";"via3",#N/A,TRUE,"general"}</definedName>
    <definedName name="wswswsqa_1" hidden="1">{"via1",#N/A,TRUE,"general";"via2",#N/A,TRUE,"general";"via3",#N/A,TRUE,"general"}</definedName>
    <definedName name="WSX" localSheetId="1">#REF!</definedName>
    <definedName name="WSX" localSheetId="2">#REF!</definedName>
    <definedName name="WSX">#REF!</definedName>
    <definedName name="Wtot" localSheetId="1">#REF!</definedName>
    <definedName name="Wtot" localSheetId="2">#REF!</definedName>
    <definedName name="Wtot">#REF!</definedName>
    <definedName name="wtt" localSheetId="1" hidden="1">{"TAB1",#N/A,TRUE,"GENERAL";"TAB2",#N/A,TRUE,"GENERAL";"TAB3",#N/A,TRUE,"GENERAL";"TAB4",#N/A,TRUE,"GENERAL";"TAB5",#N/A,TRUE,"GENERAL"}</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tt_1" localSheetId="1" hidden="1">{"TAB1",#N/A,TRUE,"GENERAL";"TAB2",#N/A,TRUE,"GENERAL";"TAB3",#N/A,TRUE,"GENERAL";"TAB4",#N/A,TRUE,"GENERAL";"TAB5",#N/A,TRUE,"GENERAL"}</definedName>
    <definedName name="wtt_1" localSheetId="2" hidden="1">{"TAB1",#N/A,TRUE,"GENERAL";"TAB2",#N/A,TRUE,"GENERAL";"TAB3",#N/A,TRUE,"GENERAL";"TAB4",#N/A,TRUE,"GENERAL";"TAB5",#N/A,TRUE,"GENERAL"}</definedName>
    <definedName name="wtt_1" hidden="1">{"TAB1",#N/A,TRUE,"GENERAL";"TAB2",#N/A,TRUE,"GENERAL";"TAB3",#N/A,TRUE,"GENERAL";"TAB4",#N/A,TRUE,"GENERAL";"TAB5",#N/A,TRUE,"GENERAL"}</definedName>
    <definedName name="wvu.TAB1." localSheetId="1"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1." localSheetId="2"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1."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2." localSheetId="1"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2." localSheetId="2"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2."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3." localSheetId="1"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3." localSheetId="2"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3."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4." localSheetId="1"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4." localSheetId="2"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4."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5." localSheetId="1"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vu.TAB5." localSheetId="2"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vu.TAB5."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w" localSheetId="1">#REF!</definedName>
    <definedName name="Ww" localSheetId="2">#REF!</definedName>
    <definedName name="Ww">#REF!</definedName>
    <definedName name="wwded3" localSheetId="1" hidden="1">{"via1",#N/A,TRUE,"general";"via2",#N/A,TRUE,"general";"via3",#N/A,TRUE,"general"}</definedName>
    <definedName name="wwded3" localSheetId="2" hidden="1">{"via1",#N/A,TRUE,"general";"via2",#N/A,TRUE,"general";"via3",#N/A,TRUE,"general"}</definedName>
    <definedName name="wwded3" hidden="1">{"via1",#N/A,TRUE,"general";"via2",#N/A,TRUE,"general";"via3",#N/A,TRUE,"general"}</definedName>
    <definedName name="wwded3_1" localSheetId="1" hidden="1">{"via1",#N/A,TRUE,"general";"via2",#N/A,TRUE,"general";"via3",#N/A,TRUE,"general"}</definedName>
    <definedName name="wwded3_1" localSheetId="2" hidden="1">{"via1",#N/A,TRUE,"general";"via2",#N/A,TRUE,"general";"via3",#N/A,TRUE,"general"}</definedName>
    <definedName name="wwded3_1" hidden="1">{"via1",#N/A,TRUE,"general";"via2",#N/A,TRUE,"general";"via3",#N/A,TRUE,"general"}</definedName>
    <definedName name="www">#REF!</definedName>
    <definedName name="wwww">[145]INDICE!#REF!</definedName>
    <definedName name="wwww_1">NA()</definedName>
    <definedName name="wwww_11">NA()</definedName>
    <definedName name="wwww_12">NA()</definedName>
    <definedName name="wwww_6">NA()</definedName>
    <definedName name="wwww_7">NA()</definedName>
    <definedName name="wwww_8">NA()</definedName>
    <definedName name="wwww_9">NA()</definedName>
    <definedName name="wwwwe" localSheetId="1" hidden="1">{"TAB1",#N/A,TRUE,"GENERAL";"TAB2",#N/A,TRUE,"GENERAL";"TAB3",#N/A,TRUE,"GENERAL";"TAB4",#N/A,TRUE,"GENERAL";"TAB5",#N/A,TRUE,"GENERAL"}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wwwe_1" localSheetId="1" hidden="1">{"TAB1",#N/A,TRUE,"GENERAL";"TAB2",#N/A,TRUE,"GENERAL";"TAB3",#N/A,TRUE,"GENERAL";"TAB4",#N/A,TRUE,"GENERAL";"TAB5",#N/A,TRUE,"GENERAL"}</definedName>
    <definedName name="wwwwe_1" localSheetId="2" hidden="1">{"TAB1",#N/A,TRUE,"GENERAL";"TAB2",#N/A,TRUE,"GENERAL";"TAB3",#N/A,TRUE,"GENERAL";"TAB4",#N/A,TRUE,"GENERAL";"TAB5",#N/A,TRUE,"GENERAL"}</definedName>
    <definedName name="wwwwe_1" hidden="1">{"TAB1",#N/A,TRUE,"GENERAL";"TAB2",#N/A,TRUE,"GENERAL";"TAB3",#N/A,TRUE,"GENERAL";"TAB4",#N/A,TRUE,"GENERAL";"TAB5",#N/A,TRUE,"GENERAL"}</definedName>
    <definedName name="WWWWWWWWWWWWWWWWWWWWWWWWWWWWWWWWWWWWWWWWWWWWWWWWWWWWWWWWWWWWWWWWWWWWWWWWWWWWWWWW">#REF!</definedName>
    <definedName name="wyty" localSheetId="1" hidden="1">{"via1",#N/A,TRUE,"general";"via2",#N/A,TRUE,"general";"via3",#N/A,TRUE,"general"}</definedName>
    <definedName name="wyty" localSheetId="2" hidden="1">{"via1",#N/A,TRUE,"general";"via2",#N/A,TRUE,"general";"via3",#N/A,TRUE,"general"}</definedName>
    <definedName name="wyty" hidden="1">{"via1",#N/A,TRUE,"general";"via2",#N/A,TRUE,"general";"via3",#N/A,TRUE,"general"}</definedName>
    <definedName name="wyty_1" localSheetId="1" hidden="1">{"via1",#N/A,TRUE,"general";"via2",#N/A,TRUE,"general";"via3",#N/A,TRUE,"general"}</definedName>
    <definedName name="wyty_1" localSheetId="2" hidden="1">{"via1",#N/A,TRUE,"general";"via2",#N/A,TRUE,"general";"via3",#N/A,TRUE,"general"}</definedName>
    <definedName name="wyty_1" hidden="1">{"via1",#N/A,TRUE,"general";"via2",#N/A,TRUE,"general";"via3",#N/A,TRUE,"general"}</definedName>
    <definedName name="x" localSheetId="1">#REF!</definedName>
    <definedName name="x" localSheetId="2">#REF!</definedName>
    <definedName name="x">#REF!</definedName>
    <definedName name="xb">#REF!</definedName>
    <definedName name="xcbvbs" localSheetId="1" hidden="1">{"TAB1",#N/A,TRUE,"GENERAL";"TAB2",#N/A,TRUE,"GENERAL";"TAB3",#N/A,TRUE,"GENERAL";"TAB4",#N/A,TRUE,"GENERAL";"TAB5",#N/A,TRUE,"GENERAL"}</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cbvbs_1" localSheetId="1" hidden="1">{"TAB1",#N/A,TRUE,"GENERAL";"TAB2",#N/A,TRUE,"GENERAL";"TAB3",#N/A,TRUE,"GENERAL";"TAB4",#N/A,TRUE,"GENERAL";"TAB5",#N/A,TRUE,"GENERAL"}</definedName>
    <definedName name="xcbvbs_1" localSheetId="2" hidden="1">{"TAB1",#N/A,TRUE,"GENERAL";"TAB2",#N/A,TRUE,"GENERAL";"TAB3",#N/A,TRUE,"GENERAL";"TAB4",#N/A,TRUE,"GENERAL";"TAB5",#N/A,TRUE,"GENERAL"}</definedName>
    <definedName name="xcbvbs_1" hidden="1">{"TAB1",#N/A,TRUE,"GENERAL";"TAB2",#N/A,TRUE,"GENERAL";"TAB3",#N/A,TRUE,"GENERAL";"TAB4",#N/A,TRUE,"GENERAL";"TAB5",#N/A,TRUE,"GENERAL"}</definedName>
    <definedName name="XCNMHG" localSheetId="1">#REF!</definedName>
    <definedName name="XCNMHG" localSheetId="2">#REF!</definedName>
    <definedName name="XCNMHG">#REF!</definedName>
    <definedName name="XCVB" localSheetId="1">#REF!</definedName>
    <definedName name="XCVB" localSheetId="2">#REF!</definedName>
    <definedName name="XCVB">#REF!</definedName>
    <definedName name="XCVN" localSheetId="1">#REF!</definedName>
    <definedName name="XCVN" localSheetId="2">#REF!</definedName>
    <definedName name="XCVN">#REF!</definedName>
    <definedName name="XD" localSheetId="1">#REF!</definedName>
    <definedName name="XD" localSheetId="2">#REF!</definedName>
    <definedName name="XD">#REF!</definedName>
    <definedName name="xghdf" localSheetId="1">#REF!</definedName>
    <definedName name="xghdf" localSheetId="2">#REF!</definedName>
    <definedName name="xghdf">#REF!</definedName>
    <definedName name="xo">#REF!</definedName>
    <definedName name="XON" localSheetId="1">#REF!</definedName>
    <definedName name="XON" localSheetId="2">#REF!</definedName>
    <definedName name="XON">#REF!</definedName>
    <definedName name="XSW" localSheetId="1" hidden="1">{#N/A,#N/A,TRUE,"1842CWN0"}</definedName>
    <definedName name="XSW" localSheetId="2" hidden="1">{#N/A,#N/A,TRUE,"1842CWN0"}</definedName>
    <definedName name="XSW" hidden="1">{#N/A,#N/A,TRUE,"1842CWN0"}</definedName>
    <definedName name="xsxs" localSheetId="1" hidden="1">{"TAB1",#N/A,TRUE,"GENERAL";"TAB2",#N/A,TRUE,"GENERAL";"TAB3",#N/A,TRUE,"GENERAL";"TAB4",#N/A,TRUE,"GENERAL";"TAB5",#N/A,TRUE,"GENERAL"}</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sxs_1" localSheetId="1" hidden="1">{"TAB1",#N/A,TRUE,"GENERAL";"TAB2",#N/A,TRUE,"GENERAL";"TAB3",#N/A,TRUE,"GENERAL";"TAB4",#N/A,TRUE,"GENERAL";"TAB5",#N/A,TRUE,"GENERAL"}</definedName>
    <definedName name="xsxs_1" localSheetId="2" hidden="1">{"TAB1",#N/A,TRUE,"GENERAL";"TAB2",#N/A,TRUE,"GENERAL";"TAB3",#N/A,TRUE,"GENERAL";"TAB4",#N/A,TRUE,"GENERAL";"TAB5",#N/A,TRUE,"GENERAL"}</definedName>
    <definedName name="xsxs_1" hidden="1">{"TAB1",#N/A,TRUE,"GENERAL";"TAB2",#N/A,TRUE,"GENERAL";"TAB3",#N/A,TRUE,"GENERAL";"TAB4",#N/A,TRUE,"GENERAL";"TAB5",#N/A,TRUE,"GENERAL"}</definedName>
    <definedName name="xx" localSheetId="1">#REF!</definedName>
    <definedName name="xx" localSheetId="2">#REF!</definedName>
    <definedName name="xx">#REF!</definedName>
    <definedName name="xxfg" localSheetId="1" hidden="1">{"via1",#N/A,TRUE,"general";"via2",#N/A,TRUE,"general";"via3",#N/A,TRUE,"general"}</definedName>
    <definedName name="xxfg" localSheetId="2" hidden="1">{"via1",#N/A,TRUE,"general";"via2",#N/A,TRUE,"general";"via3",#N/A,TRUE,"general"}</definedName>
    <definedName name="xxfg" hidden="1">{"via1",#N/A,TRUE,"general";"via2",#N/A,TRUE,"general";"via3",#N/A,TRUE,"general"}</definedName>
    <definedName name="xxfg_1" localSheetId="1" hidden="1">{"via1",#N/A,TRUE,"general";"via2",#N/A,TRUE,"general";"via3",#N/A,TRUE,"general"}</definedName>
    <definedName name="xxfg_1" localSheetId="2" hidden="1">{"via1",#N/A,TRUE,"general";"via2",#N/A,TRUE,"general";"via3",#N/A,TRUE,"general"}</definedName>
    <definedName name="xxfg_1" hidden="1">{"via1",#N/A,TRUE,"general";"via2",#N/A,TRUE,"general";"via3",#N/A,TRUE,"general"}</definedName>
    <definedName name="XXX" localSheetId="1">#REF!</definedName>
    <definedName name="XXX" localSheetId="2">#REF!</definedName>
    <definedName name="XXX">#REF!</definedName>
    <definedName name="XXX_1">NA()</definedName>
    <definedName name="XXX_11">NA()</definedName>
    <definedName name="XXX_12">NA()</definedName>
    <definedName name="XXX_6">NA()</definedName>
    <definedName name="XXX_7">NA()</definedName>
    <definedName name="XXX_8">NA()</definedName>
    <definedName name="XXX_9">NA()</definedName>
    <definedName name="XXXX" localSheetId="1" hidden="1">#REF!</definedName>
    <definedName name="XXXX" localSheetId="2" hidden="1">#REF!</definedName>
    <definedName name="XXXX" hidden="1">#REF!</definedName>
    <definedName name="xxxxx" localSheetId="1">#REF!</definedName>
    <definedName name="xxxxx" localSheetId="2">#REF!</definedName>
    <definedName name="xxxxx">#REF!</definedName>
    <definedName name="xxxxxds" localSheetId="1" hidden="1">{"via1",#N/A,TRUE,"general";"via2",#N/A,TRUE,"general";"via3",#N/A,TRUE,"general"}</definedName>
    <definedName name="xxxxxds" localSheetId="2" hidden="1">{"via1",#N/A,TRUE,"general";"via2",#N/A,TRUE,"general";"via3",#N/A,TRUE,"general"}</definedName>
    <definedName name="xxxxxds" hidden="1">{"via1",#N/A,TRUE,"general";"via2",#N/A,TRUE,"general";"via3",#N/A,TRUE,"general"}</definedName>
    <definedName name="xxxxxds_1" localSheetId="1" hidden="1">{"via1",#N/A,TRUE,"general";"via2",#N/A,TRUE,"general";"via3",#N/A,TRUE,"general"}</definedName>
    <definedName name="xxxxxds_1" localSheetId="2" hidden="1">{"via1",#N/A,TRUE,"general";"via2",#N/A,TRUE,"general";"via3",#N/A,TRUE,"general"}</definedName>
    <definedName name="xxxxxds_1" hidden="1">{"via1",#N/A,TRUE,"general";"via2",#N/A,TRUE,"general";"via3",#N/A,TRUE,"general"}</definedName>
    <definedName name="XXXXXX" localSheetId="1" hidden="1">{#N/A,#N/A,FALSE,"orthoflow";#N/A,#N/A,FALSE,"Miscelaneos";#N/A,#N/A,FALSE,"Instrumentacio";#N/A,#N/A,FALSE,"Electrico";#N/A,#N/A,FALSE,"Valv. Seguridad"}</definedName>
    <definedName name="XXXXXX" localSheetId="2" hidden="1">{#N/A,#N/A,FALSE,"orthoflow";#N/A,#N/A,FALSE,"Miscelaneos";#N/A,#N/A,FALSE,"Instrumentacio";#N/A,#N/A,FALSE,"Electrico";#N/A,#N/A,FALSE,"Valv. Seguridad"}</definedName>
    <definedName name="XXXXXX" hidden="1">{#N/A,#N/A,FALSE,"orthoflow";#N/A,#N/A,FALSE,"Miscelaneos";#N/A,#N/A,FALSE,"Instrumentacio";#N/A,#N/A,FALSE,"Electrico";#N/A,#N/A,FALSE,"Valv. Seguridad"}</definedName>
    <definedName name="XXXXXXXX" localSheetId="1" hidden="1">{"via1",#N/A,TRUE,"general";"via2",#N/A,TRUE,"general";"via3",#N/A,TRUE,"general"}</definedName>
    <definedName name="XXXXXXXX" localSheetId="2" hidden="1">{"via1",#N/A,TRUE,"general";"via2",#N/A,TRUE,"general";"via3",#N/A,TRUE,"general"}</definedName>
    <definedName name="XXXXXXXX" hidden="1">{"via1",#N/A,TRUE,"general";"via2",#N/A,TRUE,"general";"via3",#N/A,TRUE,"general"}</definedName>
    <definedName name="XXXXXXXXXX" localSheetId="1">#REF!</definedName>
    <definedName name="XXXXXXXXXX" localSheetId="2">#REF!</definedName>
    <definedName name="XXXXXXXXXX">#REF!</definedName>
    <definedName name="xxxxxxxxxx29" localSheetId="1" hidden="1">{"via1",#N/A,TRUE,"general";"via2",#N/A,TRUE,"general";"via3",#N/A,TRUE,"general"}</definedName>
    <definedName name="xxxxxxxxxx29" localSheetId="2" hidden="1">{"via1",#N/A,TRUE,"general";"via2",#N/A,TRUE,"general";"via3",#N/A,TRUE,"general"}</definedName>
    <definedName name="xxxxxxxxxx29" hidden="1">{"via1",#N/A,TRUE,"general";"via2",#N/A,TRUE,"general";"via3",#N/A,TRUE,"general"}</definedName>
    <definedName name="xxxxxxxxxx29_1" localSheetId="1" hidden="1">{"via1",#N/A,TRUE,"general";"via2",#N/A,TRUE,"general";"via3",#N/A,TRUE,"general"}</definedName>
    <definedName name="xxxxxxxxxx29_1" localSheetId="2" hidden="1">{"via1",#N/A,TRUE,"general";"via2",#N/A,TRUE,"general";"via3",#N/A,TRUE,"general"}</definedName>
    <definedName name="xxxxxxxxxx29_1" hidden="1">{"via1",#N/A,TRUE,"general";"via2",#N/A,TRUE,"general";"via3",#N/A,TRUE,"general"}</definedName>
    <definedName name="XXXXXXXXXXXX" localSheetId="1">#REF!</definedName>
    <definedName name="XXXXXXXXXXXX" localSheetId="2">#REF!</definedName>
    <definedName name="XXXXXXXXXXXX">#REF!</definedName>
    <definedName name="XXXXXXXXXXXXXXXX">#REF!</definedName>
    <definedName name="XXXXXXXXXXXXXXXXXXXXXXXXXXXXXXXXXXXXXXXXXXXXXXXXXXXXXXXXXXXXXXXXXXXXXXXXXXXXXXXXXXXXXXXXXXXXXXXXXXXXXXXXXXXXXXXXXXCCCCCCCCCCCCCCCCCCCCCCCCCCCCCCCCCCCCCCCCCCCCCCCCCCCCCCCCCCCCCCCCCCCCCCCCCCCCCCCCCCCCCCCCCCCCCCCCCCCCCCCCCCCCCCCCCCCCCCCCCCCCCCCCCCCCCCCCCCCCC">#REF!</definedName>
    <definedName name="xxxxxxxxxxxxxxxxxxxxxxxxxxxxxxxxxxxxxxxxxxxxxxxxxxxxxxxxxxxxxxxxxxxxxxxxxxxxxxxxxxxxxxxxxxxxxxxxxxxxxxxxxxxxxxxxxxxxxxxxxxxxxxxxxxxxxxxxxxxxxxxxxxxxxxxxxxxxxxxxxxxxxxxxxxxxxxxxxxxxxxxxxxxxxxxxxxxxxxxxxxxxxxxxxxxxxxxxxxxxxxxxxxxxxxxxxxxxxxxxxxxxxxxxxxxxxxx">#REF!</definedName>
    <definedName name="xyz" hidden="1">#REF!</definedName>
    <definedName name="XZS" localSheetId="1" hidden="1">#REF!</definedName>
    <definedName name="XZS" localSheetId="2" hidden="1">#REF!</definedName>
    <definedName name="XZS" hidden="1">#REF!</definedName>
    <definedName name="XZXZV" localSheetId="1" hidden="1">{"via1",#N/A,TRUE,"general";"via2",#N/A,TRUE,"general";"via3",#N/A,TRUE,"general"}</definedName>
    <definedName name="XZXZV" localSheetId="2" hidden="1">{"via1",#N/A,TRUE,"general";"via2",#N/A,TRUE,"general";"via3",#N/A,TRUE,"general"}</definedName>
    <definedName name="XZXZV" hidden="1">{"via1",#N/A,TRUE,"general";"via2",#N/A,TRUE,"general";"via3",#N/A,TRUE,"general"}</definedName>
    <definedName name="XZXZV_1" localSheetId="1" hidden="1">{"via1",#N/A,TRUE,"general";"via2",#N/A,TRUE,"general";"via3",#N/A,TRUE,"general"}</definedName>
    <definedName name="XZXZV_1" localSheetId="2" hidden="1">{"via1",#N/A,TRUE,"general";"via2",#N/A,TRUE,"general";"via3",#N/A,TRUE,"general"}</definedName>
    <definedName name="XZXZV_1" hidden="1">{"via1",#N/A,TRUE,"general";"via2",#N/A,TRUE,"general";"via3",#N/A,TRUE,"general"}</definedName>
    <definedName name="y" localSheetId="1" hidden="1">{"via1",#N/A,TRUE,"general";"via2",#N/A,TRUE,"general";"via3",#N/A,TRUE,"general"}</definedName>
    <definedName name="y" localSheetId="2" hidden="1">{"via1",#N/A,TRUE,"general";"via2",#N/A,TRUE,"general";"via3",#N/A,TRUE,"general"}</definedName>
    <definedName name="y" hidden="1">{"via1",#N/A,TRUE,"general";"via2",#N/A,TRUE,"general";"via3",#N/A,TRUE,"general"}</definedName>
    <definedName name="y6y6" localSheetId="1" hidden="1">{"via1",#N/A,TRUE,"general";"via2",#N/A,TRUE,"general";"via3",#N/A,TRUE,"general"}</definedName>
    <definedName name="y6y6" localSheetId="2" hidden="1">{"via1",#N/A,TRUE,"general";"via2",#N/A,TRUE,"general";"via3",#N/A,TRUE,"general"}</definedName>
    <definedName name="y6y6" hidden="1">{"via1",#N/A,TRUE,"general";"via2",#N/A,TRUE,"general";"via3",#N/A,TRUE,"general"}</definedName>
    <definedName name="y6y6_1" localSheetId="1" hidden="1">{"via1",#N/A,TRUE,"general";"via2",#N/A,TRUE,"general";"via3",#N/A,TRUE,"general"}</definedName>
    <definedName name="y6y6_1" localSheetId="2" hidden="1">{"via1",#N/A,TRUE,"general";"via2",#N/A,TRUE,"general";"via3",#N/A,TRUE,"general"}</definedName>
    <definedName name="y6y6_1" hidden="1">{"via1",#N/A,TRUE,"general";"via2",#N/A,TRUE,"general";"via3",#N/A,TRUE,"general"}</definedName>
    <definedName name="YA" localSheetId="1">#REF!</definedName>
    <definedName name="YA" localSheetId="2">#REF!</definedName>
    <definedName name="YA">#REF!</definedName>
    <definedName name="Yee_160___160_mm" localSheetId="1">#REF!</definedName>
    <definedName name="Yee_160___160_mm" localSheetId="2">#REF!</definedName>
    <definedName name="Yee_160___160_mm">#REF!</definedName>
    <definedName name="yery" localSheetId="1" hidden="1">{"via1",#N/A,TRUE,"general";"via2",#N/A,TRUE,"general";"via3",#N/A,TRUE,"general"}</definedName>
    <definedName name="yery" localSheetId="2" hidden="1">{"via1",#N/A,TRUE,"general";"via2",#N/A,TRUE,"general";"via3",#N/A,TRUE,"general"}</definedName>
    <definedName name="yery" hidden="1">{"via1",#N/A,TRUE,"general";"via2",#N/A,TRUE,"general";"via3",#N/A,TRUE,"general"}</definedName>
    <definedName name="yery_1" localSheetId="1" hidden="1">{"via1",#N/A,TRUE,"general";"via2",#N/A,TRUE,"general";"via3",#N/A,TRUE,"general"}</definedName>
    <definedName name="yery_1" localSheetId="2" hidden="1">{"via1",#N/A,TRUE,"general";"via2",#N/A,TRUE,"general";"via3",#N/A,TRUE,"general"}</definedName>
    <definedName name="yery_1" hidden="1">{"via1",#N/A,TRUE,"general";"via2",#N/A,TRUE,"general";"via3",#N/A,TRUE,"general"}</definedName>
    <definedName name="YES"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YESO" localSheetId="1">#REF!</definedName>
    <definedName name="YESO" localSheetId="2">#REF!</definedName>
    <definedName name="YESO">#REF!</definedName>
    <definedName name="YHN" localSheetId="1">#REF!</definedName>
    <definedName name="YHN" localSheetId="2">#REF!</definedName>
    <definedName name="YHN">#REF!</definedName>
    <definedName name="yhy" localSheetId="1" hidden="1">{"TAB1",#N/A,TRUE,"GENERAL";"TAB2",#N/A,TRUE,"GENERAL";"TAB3",#N/A,TRUE,"GENERAL";"TAB4",#N/A,TRUE,"GENERAL";"TAB5",#N/A,TRUE,"GENERAL"}</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hy_1" localSheetId="1" hidden="1">{"TAB1",#N/A,TRUE,"GENERAL";"TAB2",#N/A,TRUE,"GENERAL";"TAB3",#N/A,TRUE,"GENERAL";"TAB4",#N/A,TRUE,"GENERAL";"TAB5",#N/A,TRUE,"GENERAL"}</definedName>
    <definedName name="yhy_1" localSheetId="2" hidden="1">{"TAB1",#N/A,TRUE,"GENERAL";"TAB2",#N/A,TRUE,"GENERAL";"TAB3",#N/A,TRUE,"GENERAL";"TAB4",#N/A,TRUE,"GENERAL";"TAB5",#N/A,TRUE,"GENERAL"}</definedName>
    <definedName name="yhy_1" hidden="1">{"TAB1",#N/A,TRUE,"GENERAL";"TAB2",#N/A,TRUE,"GENERAL";"TAB3",#N/A,TRUE,"GENERAL";"TAB4",#N/A,TRUE,"GENERAL";"TAB5",#N/A,TRUE,"GENERAL"}</definedName>
    <definedName name="YJ" localSheetId="1">#REF!</definedName>
    <definedName name="YJ" localSheetId="2">#REF!</definedName>
    <definedName name="YJ">#REF!</definedName>
    <definedName name="yjyj" localSheetId="1" hidden="1">{"TAB1",#N/A,TRUE,"GENERAL";"TAB2",#N/A,TRUE,"GENERAL";"TAB3",#N/A,TRUE,"GENERAL";"TAB4",#N/A,TRUE,"GENERAL";"TAB5",#N/A,TRUE,"GENERAL"}</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jyj_1" localSheetId="1" hidden="1">{"TAB1",#N/A,TRUE,"GENERAL";"TAB2",#N/A,TRUE,"GENERAL";"TAB3",#N/A,TRUE,"GENERAL";"TAB4",#N/A,TRUE,"GENERAL";"TAB5",#N/A,TRUE,"GENERAL"}</definedName>
    <definedName name="yjyj_1" localSheetId="2" hidden="1">{"TAB1",#N/A,TRUE,"GENERAL";"TAB2",#N/A,TRUE,"GENERAL";"TAB3",#N/A,TRUE,"GENERAL";"TAB4",#N/A,TRUE,"GENERAL";"TAB5",#N/A,TRUE,"GENERAL"}</definedName>
    <definedName name="yjyj_1" hidden="1">{"TAB1",#N/A,TRUE,"GENERAL";"TAB2",#N/A,TRUE,"GENERAL";"TAB3",#N/A,TRUE,"GENERAL";"TAB4",#N/A,TRUE,"GENERAL";"TAB5",#N/A,TRUE,"GENERAL"}</definedName>
    <definedName name="yn">#REF!</definedName>
    <definedName name="YO"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YOYO" localSheetId="1">#REF!</definedName>
    <definedName name="YOYO" localSheetId="2">#REF!</definedName>
    <definedName name="YOYO">#REF!</definedName>
    <definedName name="yrey" localSheetId="1" hidden="1">{"via1",#N/A,TRUE,"general";"via2",#N/A,TRUE,"general";"via3",#N/A,TRUE,"general"}</definedName>
    <definedName name="yrey" localSheetId="2" hidden="1">{"via1",#N/A,TRUE,"general";"via2",#N/A,TRUE,"general";"via3",#N/A,TRUE,"general"}</definedName>
    <definedName name="yrey" hidden="1">{"via1",#N/A,TRUE,"general";"via2",#N/A,TRUE,"general";"via3",#N/A,TRUE,"general"}</definedName>
    <definedName name="yrey_1" localSheetId="1" hidden="1">{"via1",#N/A,TRUE,"general";"via2",#N/A,TRUE,"general";"via3",#N/A,TRUE,"general"}</definedName>
    <definedName name="yrey_1" localSheetId="2" hidden="1">{"via1",#N/A,TRUE,"general";"via2",#N/A,TRUE,"general";"via3",#N/A,TRUE,"general"}</definedName>
    <definedName name="yrey_1" hidden="1">{"via1",#N/A,TRUE,"general";"via2",#N/A,TRUE,"general";"via3",#N/A,TRUE,"general"}</definedName>
    <definedName name="yry" localSheetId="1"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ry_1" localSheetId="1" hidden="1">{"via1",#N/A,TRUE,"general";"via2",#N/A,TRUE,"general";"via3",#N/A,TRUE,"general"}</definedName>
    <definedName name="yry_1" localSheetId="2" hidden="1">{"via1",#N/A,TRUE,"general";"via2",#N/A,TRUE,"general";"via3",#N/A,TRUE,"general"}</definedName>
    <definedName name="yry_1" hidden="1">{"via1",#N/A,TRUE,"general";"via2",#N/A,TRUE,"general";"via3",#N/A,TRUE,"general"}</definedName>
    <definedName name="YT" localSheetId="1">#REF!</definedName>
    <definedName name="YT" localSheetId="2">#REF!</definedName>
    <definedName name="YT">#REF!</definedName>
    <definedName name="ytj" localSheetId="1" hidden="1">{"TAB1",#N/A,TRUE,"GENERAL";"TAB2",#N/A,TRUE,"GENERAL";"TAB3",#N/A,TRUE,"GENERAL";"TAB4",#N/A,TRUE,"GENERAL";"TAB5",#N/A,TRUE,"GENERAL"}</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_1" localSheetId="1" hidden="1">{"TAB1",#N/A,TRUE,"GENERAL";"TAB2",#N/A,TRUE,"GENERAL";"TAB3",#N/A,TRUE,"GENERAL";"TAB4",#N/A,TRUE,"GENERAL";"TAB5",#N/A,TRUE,"GENERAL"}</definedName>
    <definedName name="ytj_1" localSheetId="2" hidden="1">{"TAB1",#N/A,TRUE,"GENERAL";"TAB2",#N/A,TRUE,"GENERAL";"TAB3",#N/A,TRUE,"GENERAL";"TAB4",#N/A,TRUE,"GENERAL";"TAB5",#N/A,TRUE,"GENERAL"}</definedName>
    <definedName name="ytj_1" hidden="1">{"TAB1",#N/A,TRUE,"GENERAL";"TAB2",#N/A,TRUE,"GENERAL";"TAB3",#N/A,TRUE,"GENERAL";"TAB4",#N/A,TRUE,"GENERAL";"TAB5",#N/A,TRUE,"GENERAL"}</definedName>
    <definedName name="ytjt6" localSheetId="1" hidden="1">{"via1",#N/A,TRUE,"general";"via2",#N/A,TRUE,"general";"via3",#N/A,TRUE,"general"}</definedName>
    <definedName name="ytjt6" localSheetId="2" hidden="1">{"via1",#N/A,TRUE,"general";"via2",#N/A,TRUE,"general";"via3",#N/A,TRUE,"general"}</definedName>
    <definedName name="ytjt6" hidden="1">{"via1",#N/A,TRUE,"general";"via2",#N/A,TRUE,"general";"via3",#N/A,TRUE,"general"}</definedName>
    <definedName name="ytjt6_1" localSheetId="1" hidden="1">{"via1",#N/A,TRUE,"general";"via2",#N/A,TRUE,"general";"via3",#N/A,TRUE,"general"}</definedName>
    <definedName name="ytjt6_1" localSheetId="2" hidden="1">{"via1",#N/A,TRUE,"general";"via2",#N/A,TRUE,"general";"via3",#N/A,TRUE,"general"}</definedName>
    <definedName name="ytjt6_1" hidden="1">{"via1",#N/A,TRUE,"general";"via2",#N/A,TRUE,"general";"via3",#N/A,TRUE,"general"}</definedName>
    <definedName name="ytrwyr" localSheetId="1" hidden="1">{"TAB1",#N/A,TRUE,"GENERAL";"TAB2",#N/A,TRUE,"GENERAL";"TAB3",#N/A,TRUE,"GENERAL";"TAB4",#N/A,TRUE,"GENERAL";"TAB5",#N/A,TRUE,"GENERAL"}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wyr_1" localSheetId="1" hidden="1">{"TAB1",#N/A,TRUE,"GENERAL";"TAB2",#N/A,TRUE,"GENERAL";"TAB3",#N/A,TRUE,"GENERAL";"TAB4",#N/A,TRUE,"GENERAL";"TAB5",#N/A,TRUE,"GENERAL"}</definedName>
    <definedName name="ytrwyr_1" localSheetId="2" hidden="1">{"TAB1",#N/A,TRUE,"GENERAL";"TAB2",#N/A,TRUE,"GENERAL";"TAB3",#N/A,TRUE,"GENERAL";"TAB4",#N/A,TRUE,"GENERAL";"TAB5",#N/A,TRUE,"GENERAL"}</definedName>
    <definedName name="ytrwyr_1" hidden="1">{"TAB1",#N/A,TRUE,"GENERAL";"TAB2",#N/A,TRUE,"GENERAL";"TAB3",#N/A,TRUE,"GENERAL";"TAB4",#N/A,TRUE,"GENERAL";"TAB5",#N/A,TRUE,"GENERAL"}</definedName>
    <definedName name="ytry" localSheetId="1" hidden="1">{"via1",#N/A,TRUE,"general";"via2",#N/A,TRUE,"general";"via3",#N/A,TRUE,"general"}</definedName>
    <definedName name="ytry" localSheetId="2" hidden="1">{"via1",#N/A,TRUE,"general";"via2",#N/A,TRUE,"general";"via3",#N/A,TRUE,"general"}</definedName>
    <definedName name="ytry" hidden="1">{"via1",#N/A,TRUE,"general";"via2",#N/A,TRUE,"general";"via3",#N/A,TRUE,"general"}</definedName>
    <definedName name="ytry_1" localSheetId="1" hidden="1">{"via1",#N/A,TRUE,"general";"via2",#N/A,TRUE,"general";"via3",#N/A,TRUE,"general"}</definedName>
    <definedName name="ytry_1" localSheetId="2" hidden="1">{"via1",#N/A,TRUE,"general";"via2",#N/A,TRUE,"general";"via3",#N/A,TRUE,"general"}</definedName>
    <definedName name="ytry_1" hidden="1">{"via1",#N/A,TRUE,"general";"via2",#N/A,TRUE,"general";"via3",#N/A,TRUE,"general"}</definedName>
    <definedName name="ytryrty" localSheetId="1"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rty_1" localSheetId="1" hidden="1">{"via1",#N/A,TRUE,"general";"via2",#N/A,TRUE,"general";"via3",#N/A,TRUE,"general"}</definedName>
    <definedName name="ytryrty_1" localSheetId="2" hidden="1">{"via1",#N/A,TRUE,"general";"via2",#N/A,TRUE,"general";"via3",#N/A,TRUE,"general"}</definedName>
    <definedName name="ytryrty_1" hidden="1">{"via1",#N/A,TRUE,"general";"via2",#N/A,TRUE,"general";"via3",#N/A,TRUE,"general"}</definedName>
    <definedName name="YTRYUYT" localSheetId="1" hidden="1">{"TAB1",#N/A,TRUE,"GENERAL";"TAB2",#N/A,TRUE,"GENERAL";"TAB3",#N/A,TRUE,"GENERAL";"TAB4",#N/A,TRUE,"GENERAL";"TAB5",#N/A,TRUE,"GENERAL"}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RYUYT_1" localSheetId="1" hidden="1">{"TAB1",#N/A,TRUE,"GENERAL";"TAB2",#N/A,TRUE,"GENERAL";"TAB3",#N/A,TRUE,"GENERAL";"TAB4",#N/A,TRUE,"GENERAL";"TAB5",#N/A,TRUE,"GENERAL"}</definedName>
    <definedName name="YTRYUYT_1" localSheetId="2" hidden="1">{"TAB1",#N/A,TRUE,"GENERAL";"TAB2",#N/A,TRUE,"GENERAL";"TAB3",#N/A,TRUE,"GENERAL";"TAB4",#N/A,TRUE,"GENERAL";"TAB5",#N/A,TRUE,"GENERAL"}</definedName>
    <definedName name="YTRYUYT_1" hidden="1">{"TAB1",#N/A,TRUE,"GENERAL";"TAB2",#N/A,TRUE,"GENERAL";"TAB3",#N/A,TRUE,"GENERAL";"TAB4",#N/A,TRUE,"GENERAL";"TAB5",#N/A,TRUE,"GENERAL"}</definedName>
    <definedName name="ytudfgd" localSheetId="1"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dfgd_1" localSheetId="1" hidden="1">{"TAB1",#N/A,TRUE,"GENERAL";"TAB2",#N/A,TRUE,"GENERAL";"TAB3",#N/A,TRUE,"GENERAL";"TAB4",#N/A,TRUE,"GENERAL";"TAB5",#N/A,TRUE,"GENERAL"}</definedName>
    <definedName name="ytudfgd_1" localSheetId="2" hidden="1">{"TAB1",#N/A,TRUE,"GENERAL";"TAB2",#N/A,TRUE,"GENERAL";"TAB3",#N/A,TRUE,"GENERAL";"TAB4",#N/A,TRUE,"GENERAL";"TAB5",#N/A,TRUE,"GENERAL"}</definedName>
    <definedName name="ytudfgd_1" hidden="1">{"TAB1",#N/A,TRUE,"GENERAL";"TAB2",#N/A,TRUE,"GENERAL";"TAB3",#N/A,TRUE,"GENERAL";"TAB4",#N/A,TRUE,"GENERAL";"TAB5",#N/A,TRUE,"GENERAL"}</definedName>
    <definedName name="yturtu7" localSheetId="1"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tu7_1" localSheetId="1" hidden="1">{"TAB1",#N/A,TRUE,"GENERAL";"TAB2",#N/A,TRUE,"GENERAL";"TAB3",#N/A,TRUE,"GENERAL";"TAB4",#N/A,TRUE,"GENERAL";"TAB5",#N/A,TRUE,"GENERAL"}</definedName>
    <definedName name="yturtu7_1" localSheetId="2" hidden="1">{"TAB1",#N/A,TRUE,"GENERAL";"TAB2",#N/A,TRUE,"GENERAL";"TAB3",#N/A,TRUE,"GENERAL";"TAB4",#N/A,TRUE,"GENERAL";"TAB5",#N/A,TRUE,"GENERAL"}</definedName>
    <definedName name="yturtu7_1" hidden="1">{"TAB1",#N/A,TRUE,"GENERAL";"TAB2",#N/A,TRUE,"GENERAL";"TAB3",#N/A,TRUE,"GENERAL";"TAB4",#N/A,TRUE,"GENERAL";"TAB5",#N/A,TRUE,"GENERAL"}</definedName>
    <definedName name="yturu" localSheetId="1"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ru_1" localSheetId="1" hidden="1">{"TAB1",#N/A,TRUE,"GENERAL";"TAB2",#N/A,TRUE,"GENERAL";"TAB3",#N/A,TRUE,"GENERAL";"TAB4",#N/A,TRUE,"GENERAL";"TAB5",#N/A,TRUE,"GENERAL"}</definedName>
    <definedName name="yturu_1" localSheetId="2" hidden="1">{"TAB1",#N/A,TRUE,"GENERAL";"TAB2",#N/A,TRUE,"GENERAL";"TAB3",#N/A,TRUE,"GENERAL";"TAB4",#N/A,TRUE,"GENERAL";"TAB5",#N/A,TRUE,"GENERAL"}</definedName>
    <definedName name="yturu_1" hidden="1">{"TAB1",#N/A,TRUE,"GENERAL";"TAB2",#N/A,TRUE,"GENERAL";"TAB3",#N/A,TRUE,"GENERAL";"TAB4",#N/A,TRUE,"GENERAL";"TAB5",#N/A,TRUE,"GENERAL"}</definedName>
    <definedName name="ytuytfgh" localSheetId="1" hidden="1">{"via1",#N/A,TRUE,"general";"via2",#N/A,TRUE,"general";"via3",#N/A,TRUE,"general"}</definedName>
    <definedName name="ytuytfgh" localSheetId="2" hidden="1">{"via1",#N/A,TRUE,"general";"via2",#N/A,TRUE,"general";"via3",#N/A,TRUE,"general"}</definedName>
    <definedName name="ytuytfgh" hidden="1">{"via1",#N/A,TRUE,"general";"via2",#N/A,TRUE,"general";"via3",#N/A,TRUE,"general"}</definedName>
    <definedName name="ytuytfgh_1" localSheetId="1" hidden="1">{"via1",#N/A,TRUE,"general";"via2",#N/A,TRUE,"general";"via3",#N/A,TRUE,"general"}</definedName>
    <definedName name="ytuytfgh_1" localSheetId="2" hidden="1">{"via1",#N/A,TRUE,"general";"via2",#N/A,TRUE,"general";"via3",#N/A,TRUE,"general"}</definedName>
    <definedName name="ytuytfgh_1" hidden="1">{"via1",#N/A,TRUE,"general";"via2",#N/A,TRUE,"general";"via3",#N/A,TRUE,"general"}</definedName>
    <definedName name="yty" localSheetId="1" hidden="1">{"TAB1",#N/A,TRUE,"GENERAL";"TAB2",#N/A,TRUE,"GENERAL";"TAB3",#N/A,TRUE,"GENERAL";"TAB4",#N/A,TRUE,"GENERAL";"TAB5",#N/A,TRUE,"GENERAL"}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_1" localSheetId="1" hidden="1">{"TAB1",#N/A,TRUE,"GENERAL";"TAB2",#N/A,TRUE,"GENERAL";"TAB3",#N/A,TRUE,"GENERAL";"TAB4",#N/A,TRUE,"GENERAL";"TAB5",#N/A,TRUE,"GENERAL"}</definedName>
    <definedName name="yty_1" localSheetId="2" hidden="1">{"TAB1",#N/A,TRUE,"GENERAL";"TAB2",#N/A,TRUE,"GENERAL";"TAB3",#N/A,TRUE,"GENERAL";"TAB4",#N/A,TRUE,"GENERAL";"TAB5",#N/A,TRUE,"GENERAL"}</definedName>
    <definedName name="yty_1" hidden="1">{"TAB1",#N/A,TRUE,"GENERAL";"TAB2",#N/A,TRUE,"GENERAL";"TAB3",#N/A,TRUE,"GENERAL";"TAB4",#N/A,TRUE,"GENERAL";"TAB5",#N/A,TRUE,"GENERAL"}</definedName>
    <definedName name="yty1" localSheetId="1" hidden="1">{"TAB1",#N/A,TRUE,"GENERAL";"TAB2",#N/A,TRUE,"GENERAL";"TAB3",#N/A,TRUE,"GENERAL";"TAB4",#N/A,TRUE,"GENERAL";"TAB5",#N/A,TRUE,"GENERAL"}</definedName>
    <definedName name="yty1" localSheetId="2" hidden="1">{"TAB1",#N/A,TRUE,"GENERAL";"TAB2",#N/A,TRUE,"GENERAL";"TAB3",#N/A,TRUE,"GENERAL";"TAB4",#N/A,TRUE,"GENERAL";"TAB5",#N/A,TRUE,"GENERAL"}</definedName>
    <definedName name="yty1" hidden="1">{"TAB1",#N/A,TRUE,"GENERAL";"TAB2",#N/A,TRUE,"GENERAL";"TAB3",#N/A,TRUE,"GENERAL";"TAB4",#N/A,TRUE,"GENERAL";"TAB5",#N/A,TRUE,"GENERAL"}</definedName>
    <definedName name="YTYTY">#REF!</definedName>
    <definedName name="ytyyh" localSheetId="1" hidden="1">{"via1",#N/A,TRUE,"general";"via2",#N/A,TRUE,"general";"via3",#N/A,TRUE,"general"}</definedName>
    <definedName name="ytyyh" localSheetId="2" hidden="1">{"via1",#N/A,TRUE,"general";"via2",#N/A,TRUE,"general";"via3",#N/A,TRUE,"general"}</definedName>
    <definedName name="ytyyh" hidden="1">{"via1",#N/A,TRUE,"general";"via2",#N/A,TRUE,"general";"via3",#N/A,TRUE,"general"}</definedName>
    <definedName name="ytyyh_1" localSheetId="1" hidden="1">{"via1",#N/A,TRUE,"general";"via2",#N/A,TRUE,"general";"via3",#N/A,TRUE,"general"}</definedName>
    <definedName name="ytyyh_1" localSheetId="2" hidden="1">{"via1",#N/A,TRUE,"general";"via2",#N/A,TRUE,"general";"via3",#N/A,TRUE,"general"}</definedName>
    <definedName name="ytyyh_1" hidden="1">{"via1",#N/A,TRUE,"general";"via2",#N/A,TRUE,"general";"via3",#N/A,TRUE,"general"}</definedName>
    <definedName name="ytzacdfg" localSheetId="1" hidden="1">{"TAB1",#N/A,TRUE,"GENERAL";"TAB2",#N/A,TRUE,"GENERAL";"TAB3",#N/A,TRUE,"GENERAL";"TAB4",#N/A,TRUE,"GENERAL";"TAB5",#N/A,TRUE,"GENERAL"}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tzacdfg_1" localSheetId="1" hidden="1">{"TAB1",#N/A,TRUE,"GENERAL";"TAB2",#N/A,TRUE,"GENERAL";"TAB3",#N/A,TRUE,"GENERAL";"TAB4",#N/A,TRUE,"GENERAL";"TAB5",#N/A,TRUE,"GENERAL"}</definedName>
    <definedName name="ytzacdfg_1" localSheetId="2" hidden="1">{"TAB1",#N/A,TRUE,"GENERAL";"TAB2",#N/A,TRUE,"GENERAL";"TAB3",#N/A,TRUE,"GENERAL";"TAB4",#N/A,TRUE,"GENERAL";"TAB5",#N/A,TRUE,"GENERAL"}</definedName>
    <definedName name="ytzacdfg_1" hidden="1">{"TAB1",#N/A,TRUE,"GENERAL";"TAB2",#N/A,TRUE,"GENERAL";"TAB3",#N/A,TRUE,"GENERAL";"TAB4",#N/A,TRUE,"GENERAL";"TAB5",#N/A,TRUE,"GENERAL"}</definedName>
    <definedName name="yu" localSheetId="1"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_1" localSheetId="1" hidden="1">{"TAB1",#N/A,TRUE,"GENERAL";"TAB2",#N/A,TRUE,"GENERAL";"TAB3",#N/A,TRUE,"GENERAL";"TAB4",#N/A,TRUE,"GENERAL";"TAB5",#N/A,TRUE,"GENERAL"}</definedName>
    <definedName name="yu_1" localSheetId="2" hidden="1">{"TAB1",#N/A,TRUE,"GENERAL";"TAB2",#N/A,TRUE,"GENERAL";"TAB3",#N/A,TRUE,"GENERAL";"TAB4",#N/A,TRUE,"GENERAL";"TAB5",#N/A,TRUE,"GENERAL"}</definedName>
    <definedName name="yu_1" hidden="1">{"TAB1",#N/A,TRUE,"GENERAL";"TAB2",#N/A,TRUE,"GENERAL";"TAB3",#N/A,TRUE,"GENERAL";"TAB4",#N/A,TRUE,"GENERAL";"TAB5",#N/A,TRUE,"GENERAL"}</definedName>
    <definedName name="yudre54" localSheetId="1"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dre54_1" localSheetId="1" hidden="1">{"TAB1",#N/A,TRUE,"GENERAL";"TAB2",#N/A,TRUE,"GENERAL";"TAB3",#N/A,TRUE,"GENERAL";"TAB4",#N/A,TRUE,"GENERAL";"TAB5",#N/A,TRUE,"GENERAL"}</definedName>
    <definedName name="yudre54_1" localSheetId="2" hidden="1">{"TAB1",#N/A,TRUE,"GENERAL";"TAB2",#N/A,TRUE,"GENERAL";"TAB3",#N/A,TRUE,"GENERAL";"TAB4",#N/A,TRUE,"GENERAL";"TAB5",#N/A,TRUE,"GENERAL"}</definedName>
    <definedName name="yudre54_1" hidden="1">{"TAB1",#N/A,TRUE,"GENERAL";"TAB2",#N/A,TRUE,"GENERAL";"TAB3",#N/A,TRUE,"GENERAL";"TAB4",#N/A,TRUE,"GENERAL";"TAB5",#N/A,TRUE,"GENERAL"}</definedName>
    <definedName name="yuhgh" localSheetId="1"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hgh_1" localSheetId="1" hidden="1">{"TAB1",#N/A,TRUE,"GENERAL";"TAB2",#N/A,TRUE,"GENERAL";"TAB3",#N/A,TRUE,"GENERAL";"TAB4",#N/A,TRUE,"GENERAL";"TAB5",#N/A,TRUE,"GENERAL"}</definedName>
    <definedName name="yuhgh_1" localSheetId="2" hidden="1">{"TAB1",#N/A,TRUE,"GENERAL";"TAB2",#N/A,TRUE,"GENERAL";"TAB3",#N/A,TRUE,"GENERAL";"TAB4",#N/A,TRUE,"GENERAL";"TAB5",#N/A,TRUE,"GENERAL"}</definedName>
    <definedName name="yuhgh_1" hidden="1">{"TAB1",#N/A,TRUE,"GENERAL";"TAB2",#N/A,TRUE,"GENERAL";"TAB3",#N/A,TRUE,"GENERAL";"TAB4",#N/A,TRUE,"GENERAL";"TAB5",#N/A,TRUE,"GENERAL"}</definedName>
    <definedName name="yui">#REF!</definedName>
    <definedName name="yutu" localSheetId="1" hidden="1">{"via1",#N/A,TRUE,"general";"via2",#N/A,TRUE,"general";"via3",#N/A,TRUE,"general"}</definedName>
    <definedName name="yutu" localSheetId="2" hidden="1">{"via1",#N/A,TRUE,"general";"via2",#N/A,TRUE,"general";"via3",#N/A,TRUE,"general"}</definedName>
    <definedName name="yutu" hidden="1">{"via1",#N/A,TRUE,"general";"via2",#N/A,TRUE,"general";"via3",#N/A,TRUE,"general"}</definedName>
    <definedName name="yutu_1" localSheetId="1" hidden="1">{"via1",#N/A,TRUE,"general";"via2",#N/A,TRUE,"general";"via3",#N/A,TRUE,"general"}</definedName>
    <definedName name="yutu_1" localSheetId="2" hidden="1">{"via1",#N/A,TRUE,"general";"via2",#N/A,TRUE,"general";"via3",#N/A,TRUE,"general"}</definedName>
    <definedName name="yutu_1" hidden="1">{"via1",#N/A,TRUE,"general";"via2",#N/A,TRUE,"general";"via3",#N/A,TRUE,"general"}</definedName>
    <definedName name="yuuiiy" localSheetId="1"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iiy_1" localSheetId="1" hidden="1">{"via1",#N/A,TRUE,"general";"via2",#N/A,TRUE,"general";"via3",#N/A,TRUE,"general"}</definedName>
    <definedName name="yuuiiy_1" localSheetId="2" hidden="1">{"via1",#N/A,TRUE,"general";"via2",#N/A,TRUE,"general";"via3",#N/A,TRUE,"general"}</definedName>
    <definedName name="yuuiiy_1" hidden="1">{"via1",#N/A,TRUE,"general";"via2",#N/A,TRUE,"general";"via3",#N/A,TRUE,"general"}</definedName>
    <definedName name="yuuuuuu" localSheetId="1"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uuuuuu_1" localSheetId="1" hidden="1">{"via1",#N/A,TRUE,"general";"via2",#N/A,TRUE,"general";"via3",#N/A,TRUE,"general"}</definedName>
    <definedName name="yuuuuuu_1" localSheetId="2" hidden="1">{"via1",#N/A,TRUE,"general";"via2",#N/A,TRUE,"general";"via3",#N/A,TRUE,"general"}</definedName>
    <definedName name="yuuuuuu_1" hidden="1">{"via1",#N/A,TRUE,"general";"via2",#N/A,TRUE,"general";"via3",#N/A,TRUE,"general"}</definedName>
    <definedName name="yy" localSheetId="1"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_1" localSheetId="1" hidden="1">{"via1",#N/A,TRUE,"general";"via2",#N/A,TRUE,"general";"via3",#N/A,TRUE,"general"}</definedName>
    <definedName name="yy_1" localSheetId="2" hidden="1">{"via1",#N/A,TRUE,"general";"via2",#N/A,TRUE,"general";"via3",#N/A,TRUE,"general"}</definedName>
    <definedName name="yy_1" hidden="1">{"via1",#N/A,TRUE,"general";"via2",#N/A,TRUE,"general";"via3",#N/A,TRUE,"general"}</definedName>
    <definedName name="yyy" localSheetId="1" hidden="1">{"TAB1",#N/A,TRUE,"GENERAL";"TAB2",#N/A,TRUE,"GENERAL";"TAB3",#N/A,TRUE,"GENERAL";"TAB4",#N/A,TRUE,"GENERAL";"TAB5",#N/A,TRUE,"GENERAL"}</definedName>
    <definedName name="yyy" localSheetId="2" hidden="1">{"TAB1",#N/A,TRUE,"GENERAL";"TAB2",#N/A,TRUE,"GENERAL";"TAB3",#N/A,TRUE,"GENERAL";"TAB4",#N/A,TRUE,"GENERAL";"TAB5",#N/A,TRUE,"GENERAL"}</definedName>
    <definedName name="YYY">#REF!</definedName>
    <definedName name="yyy_1" localSheetId="1" hidden="1">{"TAB1",#N/A,TRUE,"GENERAL";"TAB2",#N/A,TRUE,"GENERAL";"TAB3",#N/A,TRUE,"GENERAL";"TAB4",#N/A,TRUE,"GENERAL";"TAB5",#N/A,TRUE,"GENERAL"}</definedName>
    <definedName name="yyy_1" localSheetId="2" hidden="1">{"TAB1",#N/A,TRUE,"GENERAL";"TAB2",#N/A,TRUE,"GENERAL";"TAB3",#N/A,TRUE,"GENERAL";"TAB4",#N/A,TRUE,"GENERAL";"TAB5",#N/A,TRUE,"GENERAL"}</definedName>
    <definedName name="yyy_1" hidden="1">{"TAB1",#N/A,TRUE,"GENERAL";"TAB2",#N/A,TRUE,"GENERAL";"TAB3",#N/A,TRUE,"GENERAL";"TAB4",#N/A,TRUE,"GENERAL";"TAB5",#N/A,TRUE,"GENERAL"}</definedName>
    <definedName name="YYY_10">NA()</definedName>
    <definedName name="YYY_11">NA()</definedName>
    <definedName name="YYY_12">NA()</definedName>
    <definedName name="YYY_2">NA()</definedName>
    <definedName name="YYY_3">NA()</definedName>
    <definedName name="YYY_4">NA()</definedName>
    <definedName name="YYY_5">NA()</definedName>
    <definedName name="YYY_6">NA()</definedName>
    <definedName name="YYY_7">NA()</definedName>
    <definedName name="YYY_8">NA()</definedName>
    <definedName name="YYY_9">NA()</definedName>
    <definedName name="yyyuh" localSheetId="1"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uh_1" localSheetId="1" hidden="1">{"TAB1",#N/A,TRUE,"GENERAL";"TAB2",#N/A,TRUE,"GENERAL";"TAB3",#N/A,TRUE,"GENERAL";"TAB4",#N/A,TRUE,"GENERAL";"TAB5",#N/A,TRUE,"GENERAL"}</definedName>
    <definedName name="yyyuh_1" localSheetId="2" hidden="1">{"TAB1",#N/A,TRUE,"GENERAL";"TAB2",#N/A,TRUE,"GENERAL";"TAB3",#N/A,TRUE,"GENERAL";"TAB4",#N/A,TRUE,"GENERAL";"TAB5",#N/A,TRUE,"GENERAL"}</definedName>
    <definedName name="yyyuh_1" hidden="1">{"TAB1",#N/A,TRUE,"GENERAL";"TAB2",#N/A,TRUE,"GENERAL";"TAB3",#N/A,TRUE,"GENERAL";"TAB4",#N/A,TRUE,"GENERAL";"TAB5",#N/A,TRUE,"GENERAL"}</definedName>
    <definedName name="yyyyhhh" localSheetId="1"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hhh_1" localSheetId="1" hidden="1">{"TAB1",#N/A,TRUE,"GENERAL";"TAB2",#N/A,TRUE,"GENERAL";"TAB3",#N/A,TRUE,"GENERAL";"TAB4",#N/A,TRUE,"GENERAL";"TAB5",#N/A,TRUE,"GENERAL"}</definedName>
    <definedName name="yyyyhhh_1" localSheetId="2" hidden="1">{"TAB1",#N/A,TRUE,"GENERAL";"TAB2",#N/A,TRUE,"GENERAL";"TAB3",#N/A,TRUE,"GENERAL";"TAB4",#N/A,TRUE,"GENERAL";"TAB5",#N/A,TRUE,"GENERAL"}</definedName>
    <definedName name="yyyyhhh_1" hidden="1">{"TAB1",#N/A,TRUE,"GENERAL";"TAB2",#N/A,TRUE,"GENERAL";"TAB3",#N/A,TRUE,"GENERAL";"TAB4",#N/A,TRUE,"GENERAL";"TAB5",#N/A,TRUE,"GENERAL"}</definedName>
    <definedName name="yyyyyf" localSheetId="1" hidden="1">{"via1",#N/A,TRUE,"general";"via2",#N/A,TRUE,"general";"via3",#N/A,TRUE,"general"}</definedName>
    <definedName name="yyyyyf" localSheetId="2" hidden="1">{"via1",#N/A,TRUE,"general";"via2",#N/A,TRUE,"general";"via3",#N/A,TRUE,"general"}</definedName>
    <definedName name="yyyyyf" hidden="1">{"via1",#N/A,TRUE,"general";"via2",#N/A,TRUE,"general";"via3",#N/A,TRUE,"general"}</definedName>
    <definedName name="yyyyyf_1" localSheetId="1" hidden="1">{"via1",#N/A,TRUE,"general";"via2",#N/A,TRUE,"general";"via3",#N/A,TRUE,"general"}</definedName>
    <definedName name="yyyyyf_1" localSheetId="2" hidden="1">{"via1",#N/A,TRUE,"general";"via2",#N/A,TRUE,"general";"via3",#N/A,TRUE,"general"}</definedName>
    <definedName name="yyyyyf_1" hidden="1">{"via1",#N/A,TRUE,"general";"via2",#N/A,TRUE,"general";"via3",#N/A,TRUE,"general"}</definedName>
    <definedName name="yyyyyy" hidden="1">[50]MI!#REF!</definedName>
    <definedName name="YYYYYYYYYYYYYYYYYYY">'[72]MEMORIAS DE CALCULO'!#REF!</definedName>
    <definedName name="z">#REF!</definedName>
    <definedName name="Z_026CD6D7_F7CA_4BE8_B625_9A1778CFA739_.wvu.FilterData" hidden="1">#REF!</definedName>
    <definedName name="Z_026CD6D7_F7CA_4BE8_B625_9A1778CFA739_.wvu.PrintArea" hidden="1">#REF!</definedName>
    <definedName name="Z_026CD6D7_F7CA_4BE8_B625_9A1778CFA739_.wvu.PrintTitles" hidden="1">#REF!</definedName>
    <definedName name="Z_05670E35_1347_49D9_AD91_AA9A31A4EF61_.wvu.FilterData" hidden="1">#REF!</definedName>
    <definedName name="Z_05670E35_1347_49D9_AD91_AA9A31A4EF61_.wvu.PrintArea" hidden="1">#REF!</definedName>
    <definedName name="Z_05670E35_1347_49D9_AD91_AA9A31A4EF61_.wvu.PrintTitles" hidden="1">#REF!</definedName>
    <definedName name="Z_0890F28A_A8C8_451C_A3E6_C3AFDD239B64_.wvu.FilterData" hidden="1">#REF!</definedName>
    <definedName name="Z_0890F28A_A8C8_451C_A3E6_C3AFDD239B64_.wvu.PrintArea" hidden="1">#REF!</definedName>
    <definedName name="Z_0890F28A_A8C8_451C_A3E6_C3AFDD239B64_.wvu.PrintTitles" hidden="1">#REF!</definedName>
    <definedName name="Z_0A4C2D72_EA87_11DA_B6F6_00609720E0A1_.wvu.FilterData" hidden="1">#REF!</definedName>
    <definedName name="Z_0A4C2D72_EA87_11DA_B6F6_00609720E0A1_.wvu.PrintArea" hidden="1">#REF!</definedName>
    <definedName name="Z_0A4C2D72_EA87_11DA_B6F6_00609720E0A1_.wvu.PrintTitles" hidden="1">#REF!</definedName>
    <definedName name="Z_0A4C2D73_EA87_11DA_B6F6_00609720E0A1_.wvu.FilterData" hidden="1">#REF!</definedName>
    <definedName name="Z_0A4C2D73_EA87_11DA_B6F6_00609720E0A1_.wvu.PrintArea" hidden="1">#REF!</definedName>
    <definedName name="Z_0A4C2D73_EA87_11DA_B6F6_00609720E0A1_.wvu.PrintTitles" hidden="1">#REF!</definedName>
    <definedName name="Z_0A4C2D74_EA87_11DA_B6F6_00609720E0A1_.wvu.FilterData" hidden="1">#REF!</definedName>
    <definedName name="Z_0A4C2D74_EA87_11DA_B6F6_00609720E0A1_.wvu.PrintArea" hidden="1">#REF!</definedName>
    <definedName name="Z_0A4C2D74_EA87_11DA_B6F6_00609720E0A1_.wvu.PrintTitles" hidden="1">#REF!</definedName>
    <definedName name="Z_0A4C2D75_EA87_11DA_B6F6_00609720E0A1_.wvu.FilterData" hidden="1">#REF!</definedName>
    <definedName name="Z_0A4C2D75_EA87_11DA_B6F6_00609720E0A1_.wvu.PrintArea" hidden="1">#REF!</definedName>
    <definedName name="Z_0A4C2D75_EA87_11DA_B6F6_00609720E0A1_.wvu.PrintTitles" hidden="1">#REF!</definedName>
    <definedName name="Z_0A4C2D76_EA87_11DA_B6F6_00609720E0A1_.wvu.FilterData" hidden="1">#REF!</definedName>
    <definedName name="Z_0A4C2D76_EA87_11DA_B6F6_00609720E0A1_.wvu.PrintArea" hidden="1">#REF!</definedName>
    <definedName name="Z_0A4C2D76_EA87_11DA_B6F6_00609720E0A1_.wvu.PrintTitles" hidden="1">#REF!</definedName>
    <definedName name="Z_0E0DE1F8_394A_4093_8E74_B2A631A3A88C_.wvu.FilterData" hidden="1">#REF!</definedName>
    <definedName name="Z_0E0DE1F8_394A_4093_8E74_B2A631A3A88C_.wvu.PrintArea" hidden="1">#REF!</definedName>
    <definedName name="Z_0E0DE1F8_394A_4093_8E74_B2A631A3A88C_.wvu.PrintTitles" hidden="1">#REF!</definedName>
    <definedName name="Z_18C710ED_70CF_48D0_92F5_038A88335068_.wvu.FilterData" hidden="1">#REF!</definedName>
    <definedName name="Z_18C710ED_70CF_48D0_92F5_038A88335068_.wvu.PrintArea" hidden="1">#REF!</definedName>
    <definedName name="Z_18C710ED_70CF_48D0_92F5_038A88335068_.wvu.PrintTitles" hidden="1">#REF!</definedName>
    <definedName name="Z_378D82E8_FE69_4712_AE73_9D578C4190DE_.wvu.FilterData" hidden="1">#REF!</definedName>
    <definedName name="Z_378D82E8_FE69_4712_AE73_9D578C4190DE_.wvu.PrintArea" hidden="1">#REF!</definedName>
    <definedName name="Z_378D82E8_FE69_4712_AE73_9D578C4190DE_.wvu.PrintTitles" hidden="1">#REF!</definedName>
    <definedName name="Z_381FCF61_DF95_4756_B103_A1118DFFDE02_.wvu.FilterData" hidden="1">#REF!</definedName>
    <definedName name="Z_381FCF61_DF95_4756_B103_A1118DFFDE02_.wvu.PrintArea" hidden="1">#REF!</definedName>
    <definedName name="Z_381FCF61_DF95_4756_B103_A1118DFFDE02_.wvu.PrintTitles" hidden="1">#REF!</definedName>
    <definedName name="Z_3B3C0CA1_2A9C_45FD_9823_50B200F6C0D1_.wvu.FilterData" hidden="1">#REF!</definedName>
    <definedName name="Z_3B3C0CA1_2A9C_45FD_9823_50B200F6C0D1_.wvu.PrintArea" hidden="1">#REF!</definedName>
    <definedName name="Z_3B3C0CA1_2A9C_45FD_9823_50B200F6C0D1_.wvu.PrintTitles" hidden="1">#REF!</definedName>
    <definedName name="Z_3E9430E5_6A83_435B_9E47_1B8F7E18D67C_.wvu.FilterData" hidden="1">#REF!</definedName>
    <definedName name="Z_3E9430E5_6A83_435B_9E47_1B8F7E18D67C_.wvu.PrintArea" hidden="1">#REF!</definedName>
    <definedName name="Z_3E9430E5_6A83_435B_9E47_1B8F7E18D67C_.wvu.PrintTitles" hidden="1">#REF!</definedName>
    <definedName name="Z_4A14CB5C_2287_4F6E_9A65_22F0A4D81D81_.wvu.FilterData" hidden="1">#REF!</definedName>
    <definedName name="Z_4A14CB5C_2287_4F6E_9A65_22F0A4D81D81_.wvu.PrintArea" hidden="1">#REF!</definedName>
    <definedName name="Z_4A14CB5C_2287_4F6E_9A65_22F0A4D81D81_.wvu.PrintTitles" hidden="1">#REF!</definedName>
    <definedName name="Z_4BBC24C4_A093_4EC9_8AFF_49C6F602CC39_.wvu.FilterData" hidden="1">#REF!</definedName>
    <definedName name="Z_4BBC24C4_A093_4EC9_8AFF_49C6F602CC39_.wvu.PrintArea" hidden="1">#REF!</definedName>
    <definedName name="Z_4BBC24C4_A093_4EC9_8AFF_49C6F602CC39_.wvu.PrintTitles" hidden="1">#REF!</definedName>
    <definedName name="Z_504A8F9D_2C46_439E_975A_DF1C1FA56E7B_.wvu.FilterData" hidden="1">#REF!</definedName>
    <definedName name="Z_504A8F9D_2C46_439E_975A_DF1C1FA56E7B_.wvu.PrintArea" hidden="1">#REF!</definedName>
    <definedName name="Z_504A8F9D_2C46_439E_975A_DF1C1FA56E7B_.wvu.PrintTitles" hidden="1">#REF!</definedName>
    <definedName name="Z_653348E7_CDAD_4F62_A236_641A4BB6425A_.wvu.FilterData" hidden="1">#REF!</definedName>
    <definedName name="Z_653348E7_CDAD_4F62_A236_641A4BB6425A_.wvu.PrintArea" hidden="1">#REF!</definedName>
    <definedName name="Z_653348E7_CDAD_4F62_A236_641A4BB6425A_.wvu.PrintTitles" hidden="1">#REF!</definedName>
    <definedName name="Z_68C48519_C8C2_4287_96F6_0F561F815CE8_.wvu.FilterData" hidden="1">#REF!</definedName>
    <definedName name="Z_68C48519_C8C2_4287_96F6_0F561F815CE8_.wvu.PrintArea" hidden="1">#REF!</definedName>
    <definedName name="Z_68C48519_C8C2_4287_96F6_0F561F815CE8_.wvu.PrintTitles" hidden="1">#REF!</definedName>
    <definedName name="Z_6BA141F2_E104_11DA_B6F6_00609720E0A1_.wvu.FilterData" hidden="1">#REF!</definedName>
    <definedName name="Z_6BA141F2_E104_11DA_B6F6_00609720E0A1_.wvu.PrintArea" hidden="1">#REF!</definedName>
    <definedName name="Z_6BA141F2_E104_11DA_B6F6_00609720E0A1_.wvu.PrintTitles" hidden="1">#REF!</definedName>
    <definedName name="Z_6BA141F3_E104_11DA_B6F6_00609720E0A1_.wvu.FilterData" hidden="1">#REF!</definedName>
    <definedName name="Z_6BA141F3_E104_11DA_B6F6_00609720E0A1_.wvu.PrintArea" hidden="1">#REF!</definedName>
    <definedName name="Z_6BA141F3_E104_11DA_B6F6_00609720E0A1_.wvu.PrintTitles" hidden="1">#REF!</definedName>
    <definedName name="Z_6BA141F4_E104_11DA_B6F6_00609720E0A1_.wvu.FilterData" hidden="1">#REF!</definedName>
    <definedName name="Z_6BA141F4_E104_11DA_B6F6_00609720E0A1_.wvu.PrintArea" hidden="1">#REF!</definedName>
    <definedName name="Z_6BA141F4_E104_11DA_B6F6_00609720E0A1_.wvu.PrintTitles" hidden="1">#REF!</definedName>
    <definedName name="Z_6BA141F5_E104_11DA_B6F6_00609720E0A1_.wvu.FilterData" hidden="1">#REF!</definedName>
    <definedName name="Z_6BA141F5_E104_11DA_B6F6_00609720E0A1_.wvu.PrintArea" hidden="1">#REF!</definedName>
    <definedName name="Z_6BA141F5_E104_11DA_B6F6_00609720E0A1_.wvu.PrintTitles" hidden="1">#REF!</definedName>
    <definedName name="Z_6BA141F6_E104_11DA_B6F6_00609720E0A1_.wvu.FilterData" hidden="1">#REF!</definedName>
    <definedName name="Z_6BA141F6_E104_11DA_B6F6_00609720E0A1_.wvu.PrintArea" hidden="1">#REF!</definedName>
    <definedName name="Z_6BA141F6_E104_11DA_B6F6_00609720E0A1_.wvu.PrintTitles" hidden="1">#REF!</definedName>
    <definedName name="Z_726673D2_C579_4EF3_83C7_45DC3792EA6A_.wvu.FilterData" hidden="1">#REF!</definedName>
    <definedName name="Z_726673D2_C579_4EF3_83C7_45DC3792EA6A_.wvu.PrintArea" hidden="1">#REF!</definedName>
    <definedName name="Z_726673D2_C579_4EF3_83C7_45DC3792EA6A_.wvu.PrintTitles" hidden="1">#REF!</definedName>
    <definedName name="Z_729969D8_DFDA_47B9_ADA2_E05CF62B3DEF_.wvu.FilterData" hidden="1">#REF!</definedName>
    <definedName name="Z_729969D8_DFDA_47B9_ADA2_E05CF62B3DEF_.wvu.PrintArea" hidden="1">#REF!</definedName>
    <definedName name="Z_729969D8_DFDA_47B9_ADA2_E05CF62B3DEF_.wvu.PrintTitles" hidden="1">#REF!</definedName>
    <definedName name="Z_75EDDC88_CA8C_4671_911D_25D74F37EC47_.wvu.FilterData" hidden="1">#REF!</definedName>
    <definedName name="Z_75EDDC88_CA8C_4671_911D_25D74F37EC47_.wvu.PrintArea" hidden="1">#REF!</definedName>
    <definedName name="Z_75EDDC88_CA8C_4671_911D_25D74F37EC47_.wvu.PrintTitles" hidden="1">#REF!</definedName>
    <definedName name="Z_80573755_2D8B_4158_BD3A_CC331B950748_.wvu.FilterData" hidden="1">#REF!</definedName>
    <definedName name="Z_80573755_2D8B_4158_BD3A_CC331B950748_.wvu.PrintArea" hidden="1">#REF!</definedName>
    <definedName name="Z_80573755_2D8B_4158_BD3A_CC331B950748_.wvu.PrintTitles" hidden="1">#REF!</definedName>
    <definedName name="Z_9C7B0D6D_4DDE_4C72_B23F_2E183F63ECB1_.wvu.FilterData" hidden="1">#REF!</definedName>
    <definedName name="Z_9C7B0D6D_4DDE_4C72_B23F_2E183F63ECB1_.wvu.PrintArea" hidden="1">#REF!</definedName>
    <definedName name="Z_9C7B0D6D_4DDE_4C72_B23F_2E183F63ECB1_.wvu.PrintTitles" hidden="1">#REF!</definedName>
    <definedName name="Z_9C8B6436_249F_426A_96DC_EEE5E7CB7D1B_.wvu.FilterData" hidden="1">#REF!</definedName>
    <definedName name="Z_9C8B6436_249F_426A_96DC_EEE5E7CB7D1B_.wvu.PrintArea" hidden="1">#REF!</definedName>
    <definedName name="Z_9C8B6436_249F_426A_96DC_EEE5E7CB7D1B_.wvu.PrintTitles" hidden="1">#REF!</definedName>
    <definedName name="Z_9FCFD0D5_270B_4F36_B422_02EF7A3700B8_.wvu.FilterData" hidden="1">#REF!</definedName>
    <definedName name="Z_9FCFD0D5_270B_4F36_B422_02EF7A3700B8_.wvu.PrintArea" hidden="1">#REF!</definedName>
    <definedName name="Z_9FCFD0D5_270B_4F36_B422_02EF7A3700B8_.wvu.PrintTitles" hidden="1">#REF!</definedName>
    <definedName name="Z_9FE8FF3F_4486_44D6_9AFB_43CC5B824BF9_.wvu.FilterData" hidden="1">#REF!</definedName>
    <definedName name="Z_9FE8FF3F_4486_44D6_9AFB_43CC5B824BF9_.wvu.PrintArea" hidden="1">#REF!</definedName>
    <definedName name="Z_9FE8FF3F_4486_44D6_9AFB_43CC5B824BF9_.wvu.PrintTitles" hidden="1">#REF!</definedName>
    <definedName name="Z_A3DE26BA_CF48_4654_9BE9_FAEB3C301C95_.wvu.FilterData" hidden="1">#REF!</definedName>
    <definedName name="Z_A3DE26BA_CF48_4654_9BE9_FAEB3C301C95_.wvu.PrintArea" hidden="1">#REF!</definedName>
    <definedName name="Z_A3DE26BA_CF48_4654_9BE9_FAEB3C301C95_.wvu.PrintTitles" hidden="1">#REF!</definedName>
    <definedName name="Z_AAA1DD33_F1E3_423A_B1F2_E8567F4D95A5_.wvu.FilterData" hidden="1">#REF!</definedName>
    <definedName name="Z_AAA1DD33_F1E3_423A_B1F2_E8567F4D95A5_.wvu.PrintArea" hidden="1">#REF!</definedName>
    <definedName name="Z_AAA1DD33_F1E3_423A_B1F2_E8567F4D95A5_.wvu.PrintTitles" hidden="1">#REF!</definedName>
    <definedName name="Z_B4899972_EBDC_11DA_B6F6_00609720E0A1_.wvu.FilterData" hidden="1">#REF!</definedName>
    <definedName name="Z_B4899972_EBDC_11DA_B6F6_00609720E0A1_.wvu.PrintArea" hidden="1">#REF!</definedName>
    <definedName name="Z_B4899972_EBDC_11DA_B6F6_00609720E0A1_.wvu.PrintTitles" hidden="1">#REF!</definedName>
    <definedName name="Z_B4899973_EBDC_11DA_B6F6_00609720E0A1_.wvu.FilterData" hidden="1">#REF!</definedName>
    <definedName name="Z_B4899973_EBDC_11DA_B6F6_00609720E0A1_.wvu.PrintArea" hidden="1">#REF!</definedName>
    <definedName name="Z_B4899973_EBDC_11DA_B6F6_00609720E0A1_.wvu.PrintTitles" hidden="1">#REF!</definedName>
    <definedName name="Z_B4899974_EBDC_11DA_B6F6_00609720E0A1_.wvu.FilterData" hidden="1">#REF!</definedName>
    <definedName name="Z_B4899974_EBDC_11DA_B6F6_00609720E0A1_.wvu.PrintArea" hidden="1">#REF!</definedName>
    <definedName name="Z_B4899974_EBDC_11DA_B6F6_00609720E0A1_.wvu.PrintTitles" hidden="1">#REF!</definedName>
    <definedName name="Z_B4899975_EBDC_11DA_B6F6_00609720E0A1_.wvu.FilterData" hidden="1">#REF!</definedName>
    <definedName name="Z_B4899975_EBDC_11DA_B6F6_00609720E0A1_.wvu.PrintArea" hidden="1">#REF!</definedName>
    <definedName name="Z_B4899975_EBDC_11DA_B6F6_00609720E0A1_.wvu.PrintTitles" hidden="1">#REF!</definedName>
    <definedName name="Z_B4899976_EBDC_11DA_B6F6_00609720E0A1_.wvu.FilterData" hidden="1">#REF!</definedName>
    <definedName name="Z_B4899976_EBDC_11DA_B6F6_00609720E0A1_.wvu.PrintArea" hidden="1">#REF!</definedName>
    <definedName name="Z_B4899976_EBDC_11DA_B6F6_00609720E0A1_.wvu.PrintTitles" hidden="1">#REF!</definedName>
    <definedName name="Z_C24E6469_C4CC_430B_8814_72DD019DF2C8_.wvu.FilterData" hidden="1">#REF!</definedName>
    <definedName name="Z_C24E6469_C4CC_430B_8814_72DD019DF2C8_.wvu.PrintArea" hidden="1">#REF!</definedName>
    <definedName name="Z_C24E6469_C4CC_430B_8814_72DD019DF2C8_.wvu.PrintTitles" hidden="1">#REF!</definedName>
    <definedName name="Z_CA61CA57_E7CE_4A4D_974A_F3124BCA2797_.wvu.FilterData" hidden="1">#REF!</definedName>
    <definedName name="Z_CA61CA57_E7CE_4A4D_974A_F3124BCA2797_.wvu.PrintArea" hidden="1">#REF!</definedName>
    <definedName name="Z_CA61CA57_E7CE_4A4D_974A_F3124BCA2797_.wvu.PrintTitles" hidden="1">#REF!</definedName>
    <definedName name="Z_DA4D5A8F_12FA_42F5_A8BB_526600E97433_.wvu.FilterData" hidden="1">#REF!</definedName>
    <definedName name="Z_DA4D5A8F_12FA_42F5_A8BB_526600E97433_.wvu.PrintArea" hidden="1">#REF!</definedName>
    <definedName name="Z_DA4D5A8F_12FA_42F5_A8BB_526600E97433_.wvu.PrintTitles" hidden="1">#REF!</definedName>
    <definedName name="Z_DFB4C5EB_A8D3_475E_B627_EA98F95F9220_.wvu.FilterData" hidden="1">#REF!</definedName>
    <definedName name="Z_DFB4C5EB_A8D3_475E_B627_EA98F95F9220_.wvu.PrintArea" hidden="1">#REF!</definedName>
    <definedName name="Z_DFB4C5EB_A8D3_475E_B627_EA98F95F9220_.wvu.PrintTitles" hidden="1">#REF!</definedName>
    <definedName name="Z_F2B990A1_57B3_4766_8C3D_4D3A5265BAEF_.wvu.FilterData" hidden="1">#REF!</definedName>
    <definedName name="Z_F2B990A1_57B3_4766_8C3D_4D3A5265BAEF_.wvu.PrintArea" hidden="1">#REF!</definedName>
    <definedName name="Z_F2B990A1_57B3_4766_8C3D_4D3A5265BAEF_.wvu.PrintTitles" hidden="1">#REF!</definedName>
    <definedName name="Z_F9482E1F_92B8_43D8_949A_7DDCF2E63A19_.wvu.FilterData" hidden="1">#REF!</definedName>
    <definedName name="Z_F9482E1F_92B8_43D8_949A_7DDCF2E63A19_.wvu.PrintArea" hidden="1">#REF!</definedName>
    <definedName name="Z_F9482E1F_92B8_43D8_949A_7DDCF2E63A19_.wvu.PrintTitles" hidden="1">#REF!</definedName>
    <definedName name="Zap1">[12]Sábana!#REF!</definedName>
    <definedName name="Zap2">[12]Sábana!#REF!</definedName>
    <definedName name="Zap3">[12]Sábana!#REF!</definedName>
    <definedName name="zapata">#REF!</definedName>
    <definedName name="ZAQ" localSheetId="1" hidden="1">{#N/A,#N/A,TRUE,"INGENIERIA";#N/A,#N/A,TRUE,"COMPRAS";#N/A,#N/A,TRUE,"DIRECCION";#N/A,#N/A,TRUE,"RESUMEN"}</definedName>
    <definedName name="ZAQ" localSheetId="2" hidden="1">{#N/A,#N/A,TRUE,"INGENIERIA";#N/A,#N/A,TRUE,"COMPRAS";#N/A,#N/A,TRUE,"DIRECCION";#N/A,#N/A,TRUE,"RESUMEN"}</definedName>
    <definedName name="ZAQ" hidden="1">{#N/A,#N/A,TRUE,"INGENIERIA";#N/A,#N/A,TRUE,"COMPRAS";#N/A,#N/A,TRUE,"DIRECCION";#N/A,#N/A,TRUE,"RESUMEN"}</definedName>
    <definedName name="zc">#REF!</definedName>
    <definedName name="zd">#REF!</definedName>
    <definedName name="zdervr" localSheetId="1" hidden="1">{"via1",#N/A,TRUE,"general";"via2",#N/A,TRUE,"general";"via3",#N/A,TRUE,"general"}</definedName>
    <definedName name="zdervr" localSheetId="2" hidden="1">{"via1",#N/A,TRUE,"general";"via2",#N/A,TRUE,"general";"via3",#N/A,TRUE,"general"}</definedName>
    <definedName name="zdervr" hidden="1">{"via1",#N/A,TRUE,"general";"via2",#N/A,TRUE,"general";"via3",#N/A,TRUE,"general"}</definedName>
    <definedName name="zdervr_1" localSheetId="1" hidden="1">{"via1",#N/A,TRUE,"general";"via2",#N/A,TRUE,"general";"via3",#N/A,TRUE,"general"}</definedName>
    <definedName name="zdervr_1" localSheetId="2" hidden="1">{"via1",#N/A,TRUE,"general";"via2",#N/A,TRUE,"general";"via3",#N/A,TRUE,"general"}</definedName>
    <definedName name="zdervr_1" hidden="1">{"via1",#N/A,TRUE,"general";"via2",#N/A,TRUE,"general";"via3",#N/A,TRUE,"general"}</definedName>
    <definedName name="ZDF" localSheetId="1">#REF!</definedName>
    <definedName name="ZDF" localSheetId="2">#REF!</definedName>
    <definedName name="ZDF">#REF!</definedName>
    <definedName name="zdr">#REF!</definedName>
    <definedName name="ZON">#REF!</definedName>
    <definedName name="ZONA">#REF!</definedName>
    <definedName name="ZONA_PR">#REF!</definedName>
    <definedName name="ZONA1" localSheetId="1">#REF!</definedName>
    <definedName name="ZONA1" localSheetId="2">#REF!</definedName>
    <definedName name="ZONA1">#REF!</definedName>
    <definedName name="ZONA3" localSheetId="1">#REF!</definedName>
    <definedName name="ZONA3" localSheetId="2">#REF!</definedName>
    <definedName name="ZONA3">#REF!</definedName>
    <definedName name="ZONA4" localSheetId="1">#REF!</definedName>
    <definedName name="ZONA4" localSheetId="2">#REF!</definedName>
    <definedName name="ZONA4">#REF!</definedName>
    <definedName name="zx">#N/A</definedName>
    <definedName name="zxczds" localSheetId="1" hidden="1">{"TAB1",#N/A,TRUE,"GENERAL";"TAB2",#N/A,TRUE,"GENERAL";"TAB3",#N/A,TRUE,"GENERAL";"TAB4",#N/A,TRUE,"GENERAL";"TAB5",#N/A,TRUE,"GENERAL"}</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czds_1" localSheetId="1" hidden="1">{"TAB1",#N/A,TRUE,"GENERAL";"TAB2",#N/A,TRUE,"GENERAL";"TAB3",#N/A,TRUE,"GENERAL";"TAB4",#N/A,TRUE,"GENERAL";"TAB5",#N/A,TRUE,"GENERAL"}</definedName>
    <definedName name="zxczds_1" localSheetId="2" hidden="1">{"TAB1",#N/A,TRUE,"GENERAL";"TAB2",#N/A,TRUE,"GENERAL";"TAB3",#N/A,TRUE,"GENERAL";"TAB4",#N/A,TRUE,"GENERAL";"TAB5",#N/A,TRUE,"GENERAL"}</definedName>
    <definedName name="zxczds_1" hidden="1">{"TAB1",#N/A,TRUE,"GENERAL";"TAB2",#N/A,TRUE,"GENERAL";"TAB3",#N/A,TRUE,"GENERAL";"TAB4",#N/A,TRUE,"GENERAL";"TAB5",#N/A,TRUE,"GENERAL"}</definedName>
    <definedName name="zxsdftyu" localSheetId="1" hidden="1">{"via1",#N/A,TRUE,"general";"via2",#N/A,TRUE,"general";"via3",#N/A,TRUE,"general"}</definedName>
    <definedName name="zxsdftyu" localSheetId="2" hidden="1">{"via1",#N/A,TRUE,"general";"via2",#N/A,TRUE,"general";"via3",#N/A,TRUE,"general"}</definedName>
    <definedName name="zxsdftyu" hidden="1">{"via1",#N/A,TRUE,"general";"via2",#N/A,TRUE,"general";"via3",#N/A,TRUE,"general"}</definedName>
    <definedName name="zxsdftyu_1" localSheetId="1" hidden="1">{"via1",#N/A,TRUE,"general";"via2",#N/A,TRUE,"general";"via3",#N/A,TRUE,"general"}</definedName>
    <definedName name="zxsdftyu_1" localSheetId="2" hidden="1">{"via1",#N/A,TRUE,"general";"via2",#N/A,TRUE,"general";"via3",#N/A,TRUE,"general"}</definedName>
    <definedName name="zxsdftyu_1" hidden="1">{"via1",#N/A,TRUE,"general";"via2",#N/A,TRUE,"general";"via3",#N/A,TRUE,"general"}</definedName>
    <definedName name="zxvxczv" localSheetId="1"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xvxczv_1" localSheetId="1" hidden="1">{"via1",#N/A,TRUE,"general";"via2",#N/A,TRUE,"general";"via3",#N/A,TRUE,"general"}</definedName>
    <definedName name="zxvxczv_1" localSheetId="2" hidden="1">{"via1",#N/A,TRUE,"general";"via2",#N/A,TRUE,"general";"via3",#N/A,TRUE,"general"}</definedName>
    <definedName name="zxvxczv_1" hidden="1">{"via1",#N/A,TRUE,"general";"via2",#N/A,TRUE,"general";"via3",#N/A,TRUE,"general"}</definedName>
    <definedName name="zz">#REF!</definedName>
    <definedName name="ZZZZZZZZZZZ" localSheetId="1">#REF!</definedName>
    <definedName name="ZZZZZZZZZZZ" localSheetId="2">#REF!</definedName>
    <definedName name="ZZZZZZZZ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5" i="9" l="1"/>
  <c r="A15" i="9"/>
  <c r="C15" i="7"/>
  <c r="A15" i="7"/>
  <c r="C15" i="6"/>
  <c r="A15" i="6"/>
  <c r="C15" i="5"/>
  <c r="A15" i="5"/>
  <c r="C15" i="2"/>
  <c r="A15" i="2"/>
  <c r="C15" i="4"/>
  <c r="A15" i="4"/>
  <c r="C15" i="3"/>
  <c r="A15" i="3"/>
  <c r="C15" i="8"/>
  <c r="A15" i="8"/>
  <c r="T45" i="9" l="1"/>
  <c r="T19" i="9" s="1"/>
  <c r="T22" i="9" s="1"/>
  <c r="Q43" i="9"/>
  <c r="N43" i="9"/>
  <c r="N42" i="9"/>
  <c r="T38" i="9"/>
  <c r="T29" i="9"/>
  <c r="T31" i="9" s="1"/>
  <c r="T28" i="9"/>
  <c r="T26" i="9"/>
  <c r="Q43" i="8"/>
  <c r="N43" i="8"/>
  <c r="T43" i="8" s="1"/>
  <c r="N42" i="8"/>
  <c r="T42" i="8" s="1"/>
  <c r="T45" i="8" s="1"/>
  <c r="T38" i="8"/>
  <c r="T29" i="8"/>
  <c r="T28" i="8"/>
  <c r="Q26" i="8"/>
  <c r="T26" i="8" s="1"/>
  <c r="T31" i="8" s="1"/>
  <c r="Q43" i="7"/>
  <c r="N43" i="7"/>
  <c r="T43" i="7" s="1"/>
  <c r="Z42" i="7"/>
  <c r="N42" i="7"/>
  <c r="T42" i="7" s="1"/>
  <c r="T45" i="7" s="1"/>
  <c r="T38" i="7"/>
  <c r="T29" i="7"/>
  <c r="T28" i="7"/>
  <c r="T27" i="7"/>
  <c r="T26" i="7"/>
  <c r="T31" i="7" s="1"/>
  <c r="X20" i="7"/>
  <c r="Q43" i="6"/>
  <c r="N43" i="6"/>
  <c r="T43" i="6" s="1"/>
  <c r="N42" i="6"/>
  <c r="T42" i="6" s="1"/>
  <c r="T45" i="6" s="1"/>
  <c r="T38" i="6"/>
  <c r="T29" i="6"/>
  <c r="T28" i="6"/>
  <c r="T27" i="6"/>
  <c r="T26" i="6"/>
  <c r="T31" i="6" s="1"/>
  <c r="AA46" i="5"/>
  <c r="Q43" i="5"/>
  <c r="N43" i="5"/>
  <c r="T43" i="5" s="1"/>
  <c r="T42" i="5"/>
  <c r="T45" i="5" s="1"/>
  <c r="N42" i="5"/>
  <c r="T29" i="5"/>
  <c r="T28" i="5"/>
  <c r="T27" i="5"/>
  <c r="O26" i="5"/>
  <c r="K35" i="5" s="1"/>
  <c r="O35" i="5" s="1"/>
  <c r="T35" i="5" s="1"/>
  <c r="T38" i="5" s="1"/>
  <c r="T20" i="5"/>
  <c r="Z39" i="5" s="1"/>
  <c r="Q43" i="2"/>
  <c r="N43" i="2"/>
  <c r="T43" i="2" s="1"/>
  <c r="N42" i="2"/>
  <c r="T42" i="2" s="1"/>
  <c r="T45" i="2" s="1"/>
  <c r="T38" i="2"/>
  <c r="T29" i="2"/>
  <c r="T28" i="2"/>
  <c r="T27" i="2"/>
  <c r="O26" i="2"/>
  <c r="T26" i="2" s="1"/>
  <c r="T31" i="2" s="1"/>
  <c r="R20" i="4"/>
  <c r="T20" i="4"/>
  <c r="T26" i="4"/>
  <c r="T27" i="4"/>
  <c r="T28" i="4"/>
  <c r="T29" i="4"/>
  <c r="T31" i="4"/>
  <c r="T38" i="4"/>
  <c r="N43" i="4"/>
  <c r="T43" i="4"/>
  <c r="T45" i="4"/>
  <c r="T19" i="4" s="1"/>
  <c r="T22" i="4" s="1"/>
  <c r="T26" i="3"/>
  <c r="T27" i="3"/>
  <c r="T28" i="3"/>
  <c r="T29" i="3"/>
  <c r="T31" i="3"/>
  <c r="O35" i="3"/>
  <c r="T35" i="3" s="1"/>
  <c r="T38" i="3" s="1"/>
  <c r="N43" i="3"/>
  <c r="T43" i="3"/>
  <c r="T45" i="3"/>
  <c r="T46" i="9" l="1"/>
  <c r="T19" i="8"/>
  <c r="T22" i="8" s="1"/>
  <c r="T46" i="8" s="1"/>
  <c r="T19" i="7"/>
  <c r="T22" i="7" s="1"/>
  <c r="T46" i="7" s="1"/>
  <c r="T19" i="6"/>
  <c r="T22" i="6" s="1"/>
  <c r="T46" i="6" s="1"/>
  <c r="T19" i="5"/>
  <c r="T22" i="5" s="1"/>
  <c r="T26" i="5"/>
  <c r="T31" i="5" s="1"/>
  <c r="T46" i="5" s="1"/>
  <c r="T19" i="2"/>
  <c r="T22" i="2" s="1"/>
  <c r="T46" i="2" s="1"/>
  <c r="T46" i="4"/>
  <c r="T19" i="3"/>
  <c r="T22" i="3" s="1"/>
  <c r="T46" i="3" s="1"/>
  <c r="T47" i="9" l="1"/>
  <c r="T48" i="9" s="1"/>
  <c r="T49" i="9" s="1"/>
  <c r="Z46" i="9"/>
  <c r="T47" i="8"/>
  <c r="T48" i="8" s="1"/>
  <c r="T49" i="8" s="1"/>
  <c r="Z46" i="8"/>
  <c r="T47" i="7"/>
  <c r="T48" i="7" s="1"/>
  <c r="T49" i="7" s="1"/>
  <c r="Z46" i="7"/>
  <c r="T47" i="6"/>
  <c r="T48" i="6" s="1"/>
  <c r="T49" i="6" s="1"/>
  <c r="Z46" i="6"/>
  <c r="Z46" i="5"/>
  <c r="X48" i="5"/>
  <c r="T47" i="5"/>
  <c r="T48" i="5" s="1"/>
  <c r="T49" i="5" s="1"/>
  <c r="T47" i="2"/>
  <c r="T48" i="2" s="1"/>
  <c r="T49" i="2" s="1"/>
  <c r="Z46" i="2"/>
  <c r="Z46" i="4"/>
  <c r="T47" i="4"/>
  <c r="T48" i="4" s="1"/>
  <c r="T49" i="4" s="1"/>
  <c r="Z46" i="3"/>
  <c r="T47" i="3"/>
  <c r="T48" i="3" s="1"/>
  <c r="T49" i="3" s="1"/>
  <c r="B43" i="1" l="1"/>
  <c r="A43" i="1"/>
  <c r="P42" i="1"/>
  <c r="N42" i="1"/>
  <c r="B42" i="1"/>
  <c r="P41" i="1"/>
  <c r="N41" i="1"/>
  <c r="B41" i="1"/>
  <c r="P40" i="1"/>
  <c r="N40" i="1"/>
  <c r="B40" i="1"/>
  <c r="P39" i="1"/>
  <c r="N39" i="1"/>
  <c r="B39" i="1"/>
  <c r="N38" i="1"/>
  <c r="B38" i="1"/>
  <c r="N37" i="1"/>
  <c r="B37" i="1"/>
  <c r="P36" i="1"/>
  <c r="N36" i="1"/>
  <c r="B36" i="1"/>
  <c r="P31" i="1"/>
  <c r="P43" i="1" s="1"/>
  <c r="P30" i="1"/>
  <c r="P29" i="1"/>
  <c r="P28" i="1"/>
  <c r="P27" i="1"/>
  <c r="P26" i="1"/>
  <c r="P38" i="1" s="1"/>
  <c r="P25" i="1"/>
  <c r="P37" i="1" s="1"/>
  <c r="P24" i="1"/>
  <c r="T17" i="1"/>
  <c r="T16" i="1" a="1"/>
  <c r="U16" i="1" s="1"/>
  <c r="O11" i="1"/>
  <c r="T16" i="1" l="1"/>
  <c r="T1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anarvaez</author>
  </authors>
  <commentList>
    <comment ref="T46" authorId="0" shapeId="0" xr:uid="{F2BB6B85-B8DE-4E09-915C-986C2A016A78}">
      <text>
        <r>
          <rPr>
            <sz val="8"/>
            <color indexed="81"/>
            <rFont val="Tahoma"/>
            <family val="2"/>
          </rPr>
          <t>Sumatoria de los subtotales</t>
        </r>
      </text>
    </comment>
    <comment ref="T47" authorId="0" shapeId="0" xr:uid="{26984BF8-A57D-46F7-B10F-DD370218666F}">
      <text>
        <r>
          <rPr>
            <sz val="8"/>
            <color indexed="81"/>
            <rFont val="Tahoma"/>
            <family val="2"/>
          </rPr>
          <t>Total costo directo multiplicado por el AIU</t>
        </r>
        <r>
          <rPr>
            <sz val="8"/>
            <color indexed="81"/>
            <rFont val="Tahoma"/>
            <family val="2"/>
          </rPr>
          <t xml:space="preserve">
</t>
        </r>
      </text>
    </comment>
    <comment ref="T48" authorId="0" shapeId="0" xr:uid="{F54341C7-BBF5-4C21-A928-D8D466491BF9}">
      <text>
        <r>
          <rPr>
            <sz val="8"/>
            <color indexed="81"/>
            <rFont val="Tahoma"/>
            <family val="2"/>
          </rPr>
          <t>Sumatoria costo directo y costo indirecto</t>
        </r>
        <r>
          <rPr>
            <sz val="8"/>
            <color indexed="81"/>
            <rFont val="Tahoma"/>
            <family val="2"/>
          </rPr>
          <t xml:space="preserve">
</t>
        </r>
      </text>
    </comment>
    <comment ref="T49" authorId="0" shapeId="0" xr:uid="{D6B1CB8E-C526-4F62-816C-323C8B4CE96A}">
      <text>
        <r>
          <rPr>
            <sz val="8"/>
            <color indexed="81"/>
            <rFont val="Tahoma"/>
            <family val="2"/>
          </rPr>
          <t>Valor total actividad multiplicado por la cantidad</t>
        </r>
        <r>
          <rPr>
            <sz val="8"/>
            <color indexed="81"/>
            <rFont val="Tahoma"/>
            <family val="2"/>
          </rPr>
          <t xml:space="preserve">
</t>
        </r>
      </text>
    </comment>
    <comment ref="A59" authorId="0" shapeId="0" xr:uid="{11701BA4-17BC-4D42-8148-E36B245B4F28}">
      <text>
        <r>
          <rPr>
            <sz val="8"/>
            <color indexed="81"/>
            <rFont val="Tahoma"/>
            <family val="2"/>
          </rPr>
          <t>Observaciones al rendimiento, valor unitario, jornales, etc., o Manifestación de Acuerdo con el Valor Propuesto</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anarvaez</author>
  </authors>
  <commentList>
    <comment ref="O26" authorId="0" shapeId="0" xr:uid="{82FED272-BF83-49CE-A2D9-449A24933905}">
      <text>
        <r>
          <rPr>
            <b/>
            <sz val="9"/>
            <color indexed="81"/>
            <rFont val="Tahoma"/>
            <family val="2"/>
          </rPr>
          <t>USUARIO:</t>
        </r>
        <r>
          <rPr>
            <sz val="9"/>
            <color indexed="81"/>
            <rFont val="Tahoma"/>
            <family val="2"/>
          </rPr>
          <t xml:space="preserve">
0,3 corresponde al factor expanción</t>
        </r>
      </text>
    </comment>
    <comment ref="T46" authorId="1" shapeId="0" xr:uid="{A37BA7E0-4253-456A-8031-C4E5C7D99252}">
      <text>
        <r>
          <rPr>
            <sz val="8"/>
            <color indexed="81"/>
            <rFont val="Tahoma"/>
            <family val="2"/>
          </rPr>
          <t>Sumatoria de los subtotales</t>
        </r>
      </text>
    </comment>
    <comment ref="T47" authorId="1" shapeId="0" xr:uid="{F0A6D7E5-63D3-4510-9C29-8017A4BA47C4}">
      <text>
        <r>
          <rPr>
            <sz val="8"/>
            <color indexed="81"/>
            <rFont val="Tahoma"/>
            <family val="2"/>
          </rPr>
          <t>Total costo directo multiplicado por el AIU</t>
        </r>
        <r>
          <rPr>
            <sz val="8"/>
            <color indexed="81"/>
            <rFont val="Tahoma"/>
            <family val="2"/>
          </rPr>
          <t xml:space="preserve">
</t>
        </r>
      </text>
    </comment>
    <comment ref="T48" authorId="1" shapeId="0" xr:uid="{06312CFD-D062-45C9-BEF0-3BBA1F1D2604}">
      <text>
        <r>
          <rPr>
            <sz val="8"/>
            <color indexed="81"/>
            <rFont val="Tahoma"/>
            <family val="2"/>
          </rPr>
          <t>Sumatoria costo directo y costo indirecto</t>
        </r>
        <r>
          <rPr>
            <sz val="8"/>
            <color indexed="81"/>
            <rFont val="Tahoma"/>
            <family val="2"/>
          </rPr>
          <t xml:space="preserve">
</t>
        </r>
      </text>
    </comment>
    <comment ref="T49" authorId="1" shapeId="0" xr:uid="{6A5256D6-CE9F-4FDB-A780-C5F21A2D5DA7}">
      <text>
        <r>
          <rPr>
            <sz val="8"/>
            <color indexed="81"/>
            <rFont val="Tahoma"/>
            <family val="2"/>
          </rPr>
          <t>Valor total actividad multiplicado por la cantidad</t>
        </r>
        <r>
          <rPr>
            <sz val="8"/>
            <color indexed="81"/>
            <rFont val="Tahoma"/>
            <family val="2"/>
          </rPr>
          <t xml:space="preserve">
</t>
        </r>
      </text>
    </comment>
    <comment ref="A59" authorId="1" shapeId="0" xr:uid="{41D9E9D2-4447-46CD-AAF0-C939FDFED896}">
      <text>
        <r>
          <rPr>
            <sz val="8"/>
            <color indexed="81"/>
            <rFont val="Tahoma"/>
            <family val="2"/>
          </rPr>
          <t>Observaciones al rendimiento, valor unitario, jornales, etc., o Manifestación de Acuerdo con el Valor Propuesto</t>
        </r>
        <r>
          <rPr>
            <sz val="8"/>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anarvaez</author>
  </authors>
  <commentList>
    <comment ref="T46" authorId="0" shapeId="0" xr:uid="{1C5A45FB-AE44-4D30-A5AB-39178C8979CA}">
      <text>
        <r>
          <rPr>
            <sz val="8"/>
            <color indexed="81"/>
            <rFont val="Tahoma"/>
            <family val="2"/>
          </rPr>
          <t>Sumatoria de los subtotales</t>
        </r>
      </text>
    </comment>
    <comment ref="T47" authorId="0" shapeId="0" xr:uid="{3DF0D7DF-5E49-4CF2-88A0-E639A2A1C342}">
      <text>
        <r>
          <rPr>
            <sz val="8"/>
            <color indexed="81"/>
            <rFont val="Tahoma"/>
            <family val="2"/>
          </rPr>
          <t>Total costo directo multiplicado por el AIU</t>
        </r>
        <r>
          <rPr>
            <sz val="8"/>
            <color indexed="81"/>
            <rFont val="Tahoma"/>
            <family val="2"/>
          </rPr>
          <t xml:space="preserve">
</t>
        </r>
      </text>
    </comment>
    <comment ref="T48" authorId="0" shapeId="0" xr:uid="{10C42A90-8969-4503-81A1-6FDAD0836F8B}">
      <text>
        <r>
          <rPr>
            <sz val="8"/>
            <color indexed="81"/>
            <rFont val="Tahoma"/>
            <family val="2"/>
          </rPr>
          <t>Sumatoria costo directo y costo indirecto</t>
        </r>
        <r>
          <rPr>
            <sz val="8"/>
            <color indexed="81"/>
            <rFont val="Tahoma"/>
            <family val="2"/>
          </rPr>
          <t xml:space="preserve">
</t>
        </r>
      </text>
    </comment>
    <comment ref="T49" authorId="0" shapeId="0" xr:uid="{4F6FC54F-249E-40E8-9F23-D63B28545A7C}">
      <text>
        <r>
          <rPr>
            <sz val="8"/>
            <color indexed="81"/>
            <rFont val="Tahoma"/>
            <family val="2"/>
          </rPr>
          <t>Valor total actividad multiplicado por la cantidad</t>
        </r>
        <r>
          <rPr>
            <sz val="8"/>
            <color indexed="81"/>
            <rFont val="Tahoma"/>
            <family val="2"/>
          </rPr>
          <t xml:space="preserve">
</t>
        </r>
      </text>
    </comment>
    <comment ref="A59" authorId="0" shapeId="0" xr:uid="{FBD41FE9-5AFD-4042-B304-3A6CC9FA18B3}">
      <text>
        <r>
          <rPr>
            <sz val="8"/>
            <color indexed="81"/>
            <rFont val="Tahoma"/>
            <family val="2"/>
          </rPr>
          <t>Observaciones al rendimiento, valor unitario, jornales, etc., o Manifestación de Acuerdo con el Valor Propuesto</t>
        </r>
        <r>
          <rPr>
            <sz val="8"/>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anarvaez</author>
  </authors>
  <commentList>
    <comment ref="T46" authorId="0" shapeId="0" xr:uid="{20CC0ED6-EBE7-4B99-9543-BE479D1D6DB1}">
      <text>
        <r>
          <rPr>
            <sz val="8"/>
            <color indexed="81"/>
            <rFont val="Tahoma"/>
            <family val="2"/>
          </rPr>
          <t>Sumatoria de los subtotales</t>
        </r>
      </text>
    </comment>
    <comment ref="T47" authorId="0" shapeId="0" xr:uid="{F5357EE0-21B8-4576-82AE-3B94BF62DB39}">
      <text>
        <r>
          <rPr>
            <sz val="8"/>
            <color indexed="81"/>
            <rFont val="Tahoma"/>
            <family val="2"/>
          </rPr>
          <t>Total costo directo multiplicado por el AIU</t>
        </r>
        <r>
          <rPr>
            <sz val="8"/>
            <color indexed="81"/>
            <rFont val="Tahoma"/>
            <family val="2"/>
          </rPr>
          <t xml:space="preserve">
</t>
        </r>
      </text>
    </comment>
    <comment ref="T48" authorId="0" shapeId="0" xr:uid="{C93FAF10-F6CB-4F30-B3B5-5A1AA4CBA65B}">
      <text>
        <r>
          <rPr>
            <sz val="8"/>
            <color indexed="81"/>
            <rFont val="Tahoma"/>
            <family val="2"/>
          </rPr>
          <t>Sumatoria costo directo y costo indirecto</t>
        </r>
        <r>
          <rPr>
            <sz val="8"/>
            <color indexed="81"/>
            <rFont val="Tahoma"/>
            <family val="2"/>
          </rPr>
          <t xml:space="preserve">
</t>
        </r>
      </text>
    </comment>
    <comment ref="T49" authorId="0" shapeId="0" xr:uid="{F6013A95-BE5B-4329-B1B7-4E2562F35839}">
      <text>
        <r>
          <rPr>
            <sz val="8"/>
            <color indexed="81"/>
            <rFont val="Tahoma"/>
            <family val="2"/>
          </rPr>
          <t>Valor total actividad multiplicado por la cantidad</t>
        </r>
        <r>
          <rPr>
            <sz val="8"/>
            <color indexed="81"/>
            <rFont val="Tahoma"/>
            <family val="2"/>
          </rPr>
          <t xml:space="preserve">
</t>
        </r>
      </text>
    </comment>
    <comment ref="A59" authorId="0" shapeId="0" xr:uid="{6AE2C54E-97CA-463D-9990-EA16A18DFE66}">
      <text>
        <r>
          <rPr>
            <sz val="8"/>
            <color indexed="81"/>
            <rFont val="Tahoma"/>
            <family val="2"/>
          </rPr>
          <t>Observaciones al rendimiento, valor unitario, jornales, etc., o Manifestación de Acuerdo con el Valor Propuesto</t>
        </r>
        <r>
          <rPr>
            <sz val="8"/>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anarvaez</author>
  </authors>
  <commentList>
    <comment ref="T46" authorId="0" shapeId="0" xr:uid="{4D9EE2F1-9F49-4D53-BAD4-D0CF6A641348}">
      <text>
        <r>
          <rPr>
            <sz val="8"/>
            <color indexed="81"/>
            <rFont val="Tahoma"/>
            <family val="2"/>
          </rPr>
          <t>Sumatoria de los subtotales</t>
        </r>
      </text>
    </comment>
    <comment ref="T47" authorId="0" shapeId="0" xr:uid="{D98F5778-3E68-4C02-9CD4-AD65D20AAF65}">
      <text>
        <r>
          <rPr>
            <sz val="8"/>
            <color indexed="81"/>
            <rFont val="Tahoma"/>
            <family val="2"/>
          </rPr>
          <t>Total costo directo multiplicado por el AIU</t>
        </r>
        <r>
          <rPr>
            <sz val="8"/>
            <color indexed="81"/>
            <rFont val="Tahoma"/>
            <family val="2"/>
          </rPr>
          <t xml:space="preserve">
</t>
        </r>
      </text>
    </comment>
    <comment ref="T48" authorId="0" shapeId="0" xr:uid="{6C4BA282-470D-45F0-8842-D5A538877CD6}">
      <text>
        <r>
          <rPr>
            <sz val="8"/>
            <color indexed="81"/>
            <rFont val="Tahoma"/>
            <family val="2"/>
          </rPr>
          <t>Sumatoria costo directo y costo indirecto</t>
        </r>
        <r>
          <rPr>
            <sz val="8"/>
            <color indexed="81"/>
            <rFont val="Tahoma"/>
            <family val="2"/>
          </rPr>
          <t xml:space="preserve">
</t>
        </r>
      </text>
    </comment>
    <comment ref="T49" authorId="0" shapeId="0" xr:uid="{2097D66E-1D4D-419D-8C55-B57DEEFAC4E4}">
      <text>
        <r>
          <rPr>
            <sz val="8"/>
            <color indexed="81"/>
            <rFont val="Tahoma"/>
            <family val="2"/>
          </rPr>
          <t>Valor total actividad multiplicado por la cantidad</t>
        </r>
        <r>
          <rPr>
            <sz val="8"/>
            <color indexed="81"/>
            <rFont val="Tahoma"/>
            <family val="2"/>
          </rPr>
          <t xml:space="preserve">
</t>
        </r>
      </text>
    </comment>
    <comment ref="A59" authorId="0" shapeId="0" xr:uid="{2474E990-F68D-4E3A-B85E-ED8827CF6A82}">
      <text>
        <r>
          <rPr>
            <sz val="8"/>
            <color indexed="81"/>
            <rFont val="Tahoma"/>
            <family val="2"/>
          </rPr>
          <t>Observaciones al rendimiento, valor unitario, jornales, etc., o Manifestación de Acuerdo con el Valor Propuesto</t>
        </r>
        <r>
          <rPr>
            <sz val="8"/>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anarvaez</author>
  </authors>
  <commentList>
    <comment ref="T46" authorId="0" shapeId="0" xr:uid="{1B75849E-4254-4F66-9CD3-2011126F816A}">
      <text>
        <r>
          <rPr>
            <sz val="8"/>
            <color indexed="81"/>
            <rFont val="Tahoma"/>
            <family val="2"/>
          </rPr>
          <t>Sumatoria de los subtotales</t>
        </r>
      </text>
    </comment>
    <comment ref="T47" authorId="0" shapeId="0" xr:uid="{548C5549-5F78-4436-B829-0362F81061B6}">
      <text>
        <r>
          <rPr>
            <sz val="8"/>
            <color indexed="81"/>
            <rFont val="Tahoma"/>
            <family val="2"/>
          </rPr>
          <t>Total costo directo multiplicado por el AIU</t>
        </r>
        <r>
          <rPr>
            <sz val="8"/>
            <color indexed="81"/>
            <rFont val="Tahoma"/>
            <family val="2"/>
          </rPr>
          <t xml:space="preserve">
</t>
        </r>
      </text>
    </comment>
    <comment ref="T48" authorId="0" shapeId="0" xr:uid="{CADB719D-D71F-4C5C-BD5B-30F820A20D73}">
      <text>
        <r>
          <rPr>
            <sz val="8"/>
            <color indexed="81"/>
            <rFont val="Tahoma"/>
            <family val="2"/>
          </rPr>
          <t>Sumatoria costo directo y costo indirecto</t>
        </r>
        <r>
          <rPr>
            <sz val="8"/>
            <color indexed="81"/>
            <rFont val="Tahoma"/>
            <family val="2"/>
          </rPr>
          <t xml:space="preserve">
</t>
        </r>
      </text>
    </comment>
    <comment ref="T49" authorId="0" shapeId="0" xr:uid="{32486951-6FAD-49D6-A2A9-2C12FFA6E906}">
      <text>
        <r>
          <rPr>
            <sz val="8"/>
            <color indexed="81"/>
            <rFont val="Tahoma"/>
            <family val="2"/>
          </rPr>
          <t>Valor total actividad multiplicado por la cantidad</t>
        </r>
        <r>
          <rPr>
            <sz val="8"/>
            <color indexed="81"/>
            <rFont val="Tahoma"/>
            <family val="2"/>
          </rPr>
          <t xml:space="preserve">
</t>
        </r>
      </text>
    </comment>
    <comment ref="A59" authorId="0" shapeId="0" xr:uid="{FAE22F59-CEFC-420B-8405-92EBCBD7D5CC}">
      <text>
        <r>
          <rPr>
            <sz val="8"/>
            <color indexed="81"/>
            <rFont val="Tahoma"/>
            <family val="2"/>
          </rPr>
          <t>Observaciones al rendimiento, valor unitario, jornales, etc., o Manifestación de Acuerdo con el Valor Propuesto</t>
        </r>
        <r>
          <rPr>
            <sz val="8"/>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anarvaez</author>
  </authors>
  <commentList>
    <comment ref="T46" authorId="0" shapeId="0" xr:uid="{EDCB5D4B-C60F-4FA0-83CB-25C366717591}">
      <text>
        <r>
          <rPr>
            <sz val="8"/>
            <color indexed="81"/>
            <rFont val="Tahoma"/>
            <family val="2"/>
          </rPr>
          <t>Sumatoria de los subtotales</t>
        </r>
      </text>
    </comment>
    <comment ref="T47" authorId="0" shapeId="0" xr:uid="{A7DD8343-E034-462D-A6CE-77D68790B972}">
      <text>
        <r>
          <rPr>
            <sz val="8"/>
            <color indexed="81"/>
            <rFont val="Tahoma"/>
            <family val="2"/>
          </rPr>
          <t>Total costo directo multiplicado por el AIU</t>
        </r>
        <r>
          <rPr>
            <sz val="8"/>
            <color indexed="81"/>
            <rFont val="Tahoma"/>
            <family val="2"/>
          </rPr>
          <t xml:space="preserve">
</t>
        </r>
      </text>
    </comment>
    <comment ref="T48" authorId="0" shapeId="0" xr:uid="{98020EB6-B067-47EA-B958-65ECFF0DB41E}">
      <text>
        <r>
          <rPr>
            <sz val="8"/>
            <color indexed="81"/>
            <rFont val="Tahoma"/>
            <family val="2"/>
          </rPr>
          <t>Sumatoria costo directo y costo indirecto</t>
        </r>
        <r>
          <rPr>
            <sz val="8"/>
            <color indexed="81"/>
            <rFont val="Tahoma"/>
            <family val="2"/>
          </rPr>
          <t xml:space="preserve">
</t>
        </r>
      </text>
    </comment>
    <comment ref="T49" authorId="0" shapeId="0" xr:uid="{59FF1A24-8DCB-4861-8DF2-8FF8A4B526E3}">
      <text>
        <r>
          <rPr>
            <sz val="8"/>
            <color indexed="81"/>
            <rFont val="Tahoma"/>
            <family val="2"/>
          </rPr>
          <t>Valor total actividad multiplicado por la cantidad</t>
        </r>
        <r>
          <rPr>
            <sz val="8"/>
            <color indexed="81"/>
            <rFont val="Tahoma"/>
            <family val="2"/>
          </rPr>
          <t xml:space="preserve">
</t>
        </r>
      </text>
    </comment>
    <comment ref="A59" authorId="0" shapeId="0" xr:uid="{178224FC-1C27-4924-AD65-77346132A2E9}">
      <text>
        <r>
          <rPr>
            <sz val="8"/>
            <color indexed="81"/>
            <rFont val="Tahoma"/>
            <family val="2"/>
          </rPr>
          <t>Observaciones al rendimiento, valor unitario, jornales, etc., o Manifestación de Acuerdo con el Valor Propuesto</t>
        </r>
        <r>
          <rPr>
            <sz val="8"/>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anarvaez</author>
  </authors>
  <commentList>
    <comment ref="T46" authorId="0" shapeId="0" xr:uid="{8BA11200-E5B6-4D8D-B475-B4B37BA6D58E}">
      <text>
        <r>
          <rPr>
            <sz val="8"/>
            <color indexed="81"/>
            <rFont val="Tahoma"/>
            <family val="2"/>
          </rPr>
          <t>Sumatoria de los subtotales</t>
        </r>
      </text>
    </comment>
    <comment ref="T47" authorId="0" shapeId="0" xr:uid="{08EFEDA6-E58B-4CAA-86D7-7EA66C10BCE9}">
      <text>
        <r>
          <rPr>
            <sz val="8"/>
            <color indexed="81"/>
            <rFont val="Tahoma"/>
            <family val="2"/>
          </rPr>
          <t>Total costo directo multiplicado por el AIU</t>
        </r>
        <r>
          <rPr>
            <sz val="8"/>
            <color indexed="81"/>
            <rFont val="Tahoma"/>
            <family val="2"/>
          </rPr>
          <t xml:space="preserve">
</t>
        </r>
      </text>
    </comment>
    <comment ref="T48" authorId="0" shapeId="0" xr:uid="{94FB07E3-732F-4653-BEC9-246634B356EE}">
      <text>
        <r>
          <rPr>
            <sz val="8"/>
            <color indexed="81"/>
            <rFont val="Tahoma"/>
            <family val="2"/>
          </rPr>
          <t>Sumatoria costo directo y costo indirecto</t>
        </r>
        <r>
          <rPr>
            <sz val="8"/>
            <color indexed="81"/>
            <rFont val="Tahoma"/>
            <family val="2"/>
          </rPr>
          <t xml:space="preserve">
</t>
        </r>
      </text>
    </comment>
    <comment ref="T49" authorId="0" shapeId="0" xr:uid="{46C2249F-4907-41E2-BD9E-C8AF01DBA9A8}">
      <text>
        <r>
          <rPr>
            <sz val="8"/>
            <color indexed="81"/>
            <rFont val="Tahoma"/>
            <family val="2"/>
          </rPr>
          <t>Valor total actividad multiplicado por la cantidad</t>
        </r>
        <r>
          <rPr>
            <sz val="8"/>
            <color indexed="81"/>
            <rFont val="Tahoma"/>
            <family val="2"/>
          </rPr>
          <t xml:space="preserve">
</t>
        </r>
      </text>
    </comment>
    <comment ref="A59" authorId="0" shapeId="0" xr:uid="{38893AAE-347A-46B9-AA2D-CB352ECAAFF3}">
      <text>
        <r>
          <rPr>
            <sz val="8"/>
            <color indexed="81"/>
            <rFont val="Tahoma"/>
            <family val="2"/>
          </rPr>
          <t>Observaciones al rendimiento, valor unitario, jornales, etc., o Manifestación de Acuerdo con el Valor Propuesto</t>
        </r>
        <r>
          <rPr>
            <sz val="8"/>
            <color indexed="81"/>
            <rFont val="Tahoma"/>
            <family val="2"/>
          </rPr>
          <t xml:space="preserve">
</t>
        </r>
      </text>
    </comment>
  </commentList>
</comments>
</file>

<file path=xl/sharedStrings.xml><?xml version="1.0" encoding="utf-8"?>
<sst xmlns="http://schemas.openxmlformats.org/spreadsheetml/2006/main" count="706" uniqueCount="158">
  <si>
    <t>DIRECCIÓN ADMINISTRATIVA Y FINANCIERA
GRUPO CONSTRUCCIONES</t>
  </si>
  <si>
    <t>GIL-F-061
V.1</t>
  </si>
  <si>
    <t>ACTA DE COMPARACION Y FIJACION DE PRECIOS NUEVOS PARA EJECUCION DE OBRA (Hoja 1 de 1)</t>
  </si>
  <si>
    <t>CONTRATO</t>
  </si>
  <si>
    <t>CONTRATISTA</t>
  </si>
  <si>
    <t>FECHA ACTA DE OBRA</t>
  </si>
  <si>
    <t>ACTA Nº</t>
  </si>
  <si>
    <t>CO1.PCCNTR.8388282</t>
  </si>
  <si>
    <t>INGENIERIA &amp; CONSTRUCCIONES JD S.A.S ZOMAC</t>
  </si>
  <si>
    <t>1</t>
  </si>
  <si>
    <t>OBJETO DEL CONTRATO</t>
  </si>
  <si>
    <t>CONTRATAR EL MANTENIMIENTO DE UNIDADES SANITARIAS PARA EL COMPLEJO REGIONAL SENA NARIÑO</t>
  </si>
  <si>
    <t>INTERVENTOR: N.A</t>
  </si>
  <si>
    <t>SUPERVISOR: EMILIO HUMBERTO CERON LASSO</t>
  </si>
  <si>
    <t>Plazo</t>
  </si>
  <si>
    <t>Fecha de inicio</t>
  </si>
  <si>
    <t>Fecha de terminación</t>
  </si>
  <si>
    <t xml:space="preserve">Valor ACTA </t>
  </si>
  <si>
    <t>Valor final del contrato</t>
  </si>
  <si>
    <t>2 MESES</t>
  </si>
  <si>
    <t>N.A.</t>
  </si>
  <si>
    <t>Prórroga</t>
  </si>
  <si>
    <t>1 MES</t>
  </si>
  <si>
    <t>Localización de la obra</t>
  </si>
  <si>
    <t>Vigencia del contrato</t>
  </si>
  <si>
    <t>SENA - PASTO</t>
  </si>
  <si>
    <t xml:space="preserve">Valor I.V.A. ACTA </t>
  </si>
  <si>
    <t>Valor total I.V.A. contrato</t>
  </si>
  <si>
    <t>Valor inicial del contrato</t>
  </si>
  <si>
    <t>Valor anticipo</t>
  </si>
  <si>
    <t>Valor adición</t>
  </si>
  <si>
    <t>Valor total</t>
  </si>
  <si>
    <t>COMPARACIÓN DE PRECIOS UNITARIOS NO PREVISTOS</t>
  </si>
  <si>
    <t>No.</t>
  </si>
  <si>
    <t>Descripción</t>
  </si>
  <si>
    <t xml:space="preserve">Unidad </t>
  </si>
  <si>
    <t>Cantidad</t>
  </si>
  <si>
    <t>Precio Unitario en Costo Directo</t>
  </si>
  <si>
    <t>Contratista</t>
  </si>
  <si>
    <t>Supervisor</t>
  </si>
  <si>
    <t>Valor Pactado/Determinado</t>
  </si>
  <si>
    <t>NP - 01</t>
  </si>
  <si>
    <t>EXCAVACION INCLUYE DESALOJO</t>
  </si>
  <si>
    <t>M3</t>
  </si>
  <si>
    <t>NP - 02</t>
  </si>
  <si>
    <t>MEJORAMIENTO CON RECEBO e=15cms</t>
  </si>
  <si>
    <t>NP - 03</t>
  </si>
  <si>
    <t>PLACA DE CONCRETO 3000 PSI e=8cms REFUERZO MALLA ELECTROSOLDADA #4</t>
  </si>
  <si>
    <t>M2</t>
  </si>
  <si>
    <t>NP - 04</t>
  </si>
  <si>
    <t>DEMOLICION DE BALDOSA DE CEMENTO Y LOSA DE PISO HASTA 8 CM, INCLUYE DESALOJO</t>
  </si>
  <si>
    <t>NP - 05</t>
  </si>
  <si>
    <t>SUMINISTRO E INSTALACIÓN SANITARIO PARA PERSONAS CON MOVILIDAD REDUCIDA</t>
  </si>
  <si>
    <t>UND</t>
  </si>
  <si>
    <t>NP - 06</t>
  </si>
  <si>
    <t>SUMINISTRO E INSTALACION DE LAVAMANOS PARA PERSONAS CON MOVILIDAD REDUCIDA</t>
  </si>
  <si>
    <t>NP - 07</t>
  </si>
  <si>
    <t xml:space="preserve">SUMINISTRO E INSTALACION DE JUEGO DE BARRAS DE SEGURIDAD PARA PERSONAS CON MOVILIDAD REDUCIDA </t>
  </si>
  <si>
    <t>NP - 08</t>
  </si>
  <si>
    <t>SUMINISTRO E INSTALACION MESON EN MARMOL COLOR ROSA EUROPA, INCLUYE FALDON, SALPICADERO Y ESTRUCTURA DE SOPORTE</t>
  </si>
  <si>
    <t>Mediante el presente documento, EMILIO HUMBERTO CERON LASSO, quien ejerce la Supervisión del proyecto  y JAVIER MENESES DIAZ Rep. Legal de INGENIERIA &amp; CONSTRUCCIONES JD S.A.S ZOMAC , Contratista, evaluan y fijan los precios unitarios no previstos en el contrato,  indicando los ítems correspondientes y las unidades de los mismos, teniendo como referencia la comparación de precios.</t>
  </si>
  <si>
    <t>ÍTEM</t>
  </si>
  <si>
    <t>DESCRIPCIÓN</t>
  </si>
  <si>
    <t>UNIDAD</t>
  </si>
  <si>
    <t>VALOR UNITARIO</t>
  </si>
  <si>
    <t>ML</t>
  </si>
  <si>
    <t>Se anexan y hacen parte de la presente los Análisis de Precios No Previstos FMI038 en 7 (siete) folios.</t>
  </si>
  <si>
    <t>Presentó:</t>
  </si>
  <si>
    <t>Aprobó:</t>
  </si>
  <si>
    <t>Visto Bueno:</t>
  </si>
  <si>
    <t>JORGE EDUARDO GAITAN</t>
  </si>
  <si>
    <t xml:space="preserve">EMILIO HUMBERTO CERON LASSO </t>
  </si>
  <si>
    <t>MONICA ELIZABETH BOLAÑOS MONTERO</t>
  </si>
  <si>
    <t>Director de Obra</t>
  </si>
  <si>
    <t>Supervisor del Contrato - Sena Regional Nariño</t>
  </si>
  <si>
    <t>Subdirectora (E) Centro Internacional de Producción Limpia Lope</t>
  </si>
  <si>
    <t>Revisó:</t>
  </si>
  <si>
    <t>JAVIER MENESES DIAZ</t>
  </si>
  <si>
    <t>LIDA NOGUERA GUERRA</t>
  </si>
  <si>
    <t xml:space="preserve">Rep. Legal INGENIERIA &amp; CONSTRUCCIONES JD S.A.S ZOMAC                                                            </t>
  </si>
  <si>
    <t>Ing. Apoyo Infraestructura Despacho</t>
  </si>
  <si>
    <t>Coordinador Grupo Mixto Sena</t>
  </si>
  <si>
    <t xml:space="preserve"> </t>
  </si>
  <si>
    <t>REPRESENTANTE LEGAL Ó DIRECTOR DE INTERVENTORÍA</t>
  </si>
  <si>
    <t xml:space="preserve">Nombre: </t>
  </si>
  <si>
    <t>Firma:</t>
  </si>
  <si>
    <t>Copias: Contratista, Interventor, Supervisor</t>
  </si>
  <si>
    <t>C. OBSERVACIONES INTERVENTORIA (Campo de obligatorio diligenciamiento)</t>
  </si>
  <si>
    <t>REPRESENTATE LEGAL Ó DIRECTOR DE PROYECTO</t>
  </si>
  <si>
    <r>
      <rPr>
        <b/>
        <sz val="8"/>
        <rFont val="Calibri"/>
        <family val="2"/>
      </rPr>
      <t>Nota</t>
    </r>
    <r>
      <rPr>
        <sz val="8"/>
        <rFont val="Calibri"/>
        <family val="2"/>
      </rPr>
      <t>:  Si en los análisis de precios unitarios el contratista y el interventor han omitido equipos, materiales o cualquier otro costo, se mantendrá el precio propuesto sin lugar a reclamos o ajustes posteriores y la ejecución de la obra se hará de acuerdo con las especificaciones exigidas. El incumplimiento de esta obligación, dará lugar a la aplicación de lo establecido en el numeral 12 del Artículo 30 de la Ley 80 de 1993. La presentación de la propuesta será evidencia de que el proponente estudió, conoce y acoge completamente la Ley 80 de 1993, la Ley 1150 de 2007 y sus decretos reglamentarios, los factores de dificultad que influyen en los sitios de trabajo y que fueron incluidos dentro del análisis de precios unitarios, el pliego de condiciones y los demás documentos de la presente contratación</t>
    </r>
  </si>
  <si>
    <t xml:space="preserve">Para constancia de lo anterior, se firma la presente acta bajo la responsabilidad expresa de los que intervienen en ella, de  conformidad  con las funciones  desempeñadas por cada uno de los mismos,  de acuerdo con el manual de interventoría, en Pasto -Nariño, a los diez (10) días, del mes noviembre del año 2025. </t>
  </si>
  <si>
    <t xml:space="preserve">VALOR RECURSOS NECESARIOS PARA LA EJECUCIÓN DE LA ACTIVIDAD </t>
  </si>
  <si>
    <t xml:space="preserve">VALOR TOTAL ACTIVIDAD </t>
  </si>
  <si>
    <t>TOTAL COSTO INDIRECTO</t>
  </si>
  <si>
    <t>AU CONTRACTUAL</t>
  </si>
  <si>
    <t>TOTAL COSTO DIRECTO</t>
  </si>
  <si>
    <t>SUBTOTAL</t>
  </si>
  <si>
    <t>Ayudante</t>
  </si>
  <si>
    <t>Vr. Unitario</t>
  </si>
  <si>
    <t>Rendimiento</t>
  </si>
  <si>
    <t>Jornal Total</t>
  </si>
  <si>
    <t>Prestac.</t>
  </si>
  <si>
    <t>Jornal</t>
  </si>
  <si>
    <t>Trabajador</t>
  </si>
  <si>
    <t>4. Mano de Obra</t>
  </si>
  <si>
    <t xml:space="preserve">Material de excavación </t>
  </si>
  <si>
    <t>Tarifa</t>
  </si>
  <si>
    <t>m2 o Ton/Km</t>
  </si>
  <si>
    <t>Distancia</t>
  </si>
  <si>
    <t>Vol. o Peso</t>
  </si>
  <si>
    <t>Material</t>
  </si>
  <si>
    <t>3. Transportes</t>
  </si>
  <si>
    <t>m3</t>
  </si>
  <si>
    <t xml:space="preserve">Derecho de disposición final </t>
  </si>
  <si>
    <t>Vr Unitario</t>
  </si>
  <si>
    <t>Precio Unit.</t>
  </si>
  <si>
    <t>Unidad</t>
  </si>
  <si>
    <t>2.  Materiales</t>
  </si>
  <si>
    <t>PRECIO DE REFERENCIA</t>
  </si>
  <si>
    <t>herramienta menor</t>
  </si>
  <si>
    <t>Tarifa/Hora</t>
  </si>
  <si>
    <t>Tipo</t>
  </si>
  <si>
    <t>Marca</t>
  </si>
  <si>
    <t>1.  Equipo</t>
  </si>
  <si>
    <t>Item</t>
  </si>
  <si>
    <t>B. DATOS ESPECIFICOS</t>
  </si>
  <si>
    <t>EMILIO HUMBERTO CERON LASSO</t>
  </si>
  <si>
    <t>SUPERVISOR:</t>
  </si>
  <si>
    <t>INTERVENTOR:</t>
  </si>
  <si>
    <t>CONTRATISTA:</t>
  </si>
  <si>
    <t>OBJETO DEL CONTRATO:</t>
  </si>
  <si>
    <t>FECHA TERMINACIÓN: 01/12/2025</t>
  </si>
  <si>
    <t>FECHA INICIO: 03/10/2025</t>
  </si>
  <si>
    <t>DE 2025</t>
  </si>
  <si>
    <t>CONTRATO No: CO1.PCCNTR.8388282</t>
  </si>
  <si>
    <t>A. DATOS GENERALES</t>
  </si>
  <si>
    <t>ANÁLISIS DE PRECIOS UNITARIOS (Hoja 1 de 1)</t>
  </si>
  <si>
    <r>
      <rPr>
        <b/>
        <sz val="16"/>
        <color indexed="8"/>
        <rFont val="Calibri"/>
        <family val="2"/>
      </rPr>
      <t>DIRECCIÓN ADMINISTRATIVA Y FINANCIERA</t>
    </r>
    <r>
      <rPr>
        <b/>
        <sz val="14"/>
        <color indexed="8"/>
        <rFont val="Calibri"/>
        <family val="2"/>
      </rPr>
      <t xml:space="preserve">
</t>
    </r>
    <r>
      <rPr>
        <b/>
        <sz val="14"/>
        <color indexed="8"/>
        <rFont val="Calibri"/>
        <family val="2"/>
      </rPr>
      <t>GRUPO CONSTRUCCIONES</t>
    </r>
  </si>
  <si>
    <t xml:space="preserve">Recebo puesto en obra </t>
  </si>
  <si>
    <t xml:space="preserve">día </t>
  </si>
  <si>
    <t xml:space="preserve">Saltarín </t>
  </si>
  <si>
    <t>Concreto de 3000 psi</t>
  </si>
  <si>
    <t xml:space="preserve">CONTRACTUAL </t>
  </si>
  <si>
    <t>Malla Electrosoldada #4</t>
  </si>
  <si>
    <t>m2</t>
  </si>
  <si>
    <t xml:space="preserve">Oficial </t>
  </si>
  <si>
    <t xml:space="preserve">Taladro demoledor </t>
  </si>
  <si>
    <t>Teniendo en cuenta que el item de demolición de baldosa ya existia y su valor corresponde $ 24,522 como costo directo, ahora bien dado que la placa de piso no cumple las condiciones tecnicas se hace necesario su demolición aumentando así el doble de su espesor y a la vez duplicando el retiro de escombros.</t>
  </si>
  <si>
    <t xml:space="preserve">Material de demolición </t>
  </si>
  <si>
    <t>Sanitario</t>
  </si>
  <si>
    <t>und</t>
  </si>
  <si>
    <t xml:space="preserve">Acople hidráulico </t>
  </si>
  <si>
    <t xml:space="preserve">Cemento blanco </t>
  </si>
  <si>
    <t>kg</t>
  </si>
  <si>
    <t>Lavamanos PMR</t>
  </si>
  <si>
    <t xml:space="preserve">Acoples </t>
  </si>
  <si>
    <t>Kit Barras de Seguridad PMR Tipo L</t>
  </si>
  <si>
    <t xml:space="preserve">SUMINISTRO E INSTALACION MESON EN MARMOL COLOR ROSA EUROPA, INCLUYE FALDON, SALPICADERO Y ESTRUCTURA DE SOPORTE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</si>
</sst>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43" formatCode="_-* #,##0.00_-;\-* #,##0.00_-;_-* &quot;-&quot;??_-;_-@_-"/>
    <numFmt numFmtId="164" formatCode="&quot;$&quot;\ #,##0.00"/>
    <numFmt numFmtId="165" formatCode="&quot;$&quot;#,##0"/>
    <numFmt numFmtId="166" formatCode="_-[$$-240A]\ * #,##0.00_-;\-[$$-240A]\ * #,##0.00_-;_-[$$-240A]\ * &quot;-&quot;??_-;_-@_-"/>
    <numFmt numFmtId="167" formatCode="_ * #,##0.00_ ;_ * \-#,##0.00_ ;_ * &quot;-&quot;??_ ;_ @_ "/>
    <numFmt numFmtId="168" formatCode="0.0"/>
    <numFmt numFmtId="169" formatCode="_(* #,##0.00_);_(* \(#,##0.00\);_(* &quot;-&quot;??_);_(@_)"/>
  </numFmts>
  <fonts count="40" x14ac:knownFonts="1">
    <font>
      <sz val="11"/>
      <color theme="1"/>
      <name val="Calibri"/>
      <family val="2"/>
      <scheme val="minor"/>
    </font>
    <font>
      <sz val="11"/>
      <color theme="1"/>
      <name val="Calibri"/>
      <family val="2"/>
      <scheme val="minor"/>
    </font>
    <font>
      <sz val="10"/>
      <color indexed="8"/>
      <name val="Calibri"/>
      <family val="2"/>
      <scheme val="minor"/>
    </font>
    <font>
      <b/>
      <sz val="10"/>
      <color indexed="8"/>
      <name val="Calibri"/>
      <family val="2"/>
      <scheme val="minor"/>
    </font>
    <font>
      <sz val="10"/>
      <name val="Calibri"/>
      <family val="2"/>
      <scheme val="minor"/>
    </font>
    <font>
      <b/>
      <sz val="10"/>
      <name val="Calibri"/>
      <family val="2"/>
      <scheme val="minor"/>
    </font>
    <font>
      <sz val="10"/>
      <name val="Arial"/>
      <family val="2"/>
    </font>
    <font>
      <sz val="10"/>
      <name val="Arial Narrow"/>
      <family val="2"/>
    </font>
    <font>
      <sz val="10"/>
      <color indexed="12"/>
      <name val="Arial Narrow"/>
      <family val="2"/>
    </font>
    <font>
      <sz val="5"/>
      <name val="Arial Narrow"/>
      <family val="2"/>
    </font>
    <font>
      <i/>
      <sz val="7"/>
      <name val="Arial Narrow"/>
      <family val="2"/>
    </font>
    <font>
      <sz val="9"/>
      <name val="Arial Narrow"/>
      <family val="2"/>
    </font>
    <font>
      <sz val="10"/>
      <name val="Calibri"/>
      <family val="2"/>
    </font>
    <font>
      <i/>
      <sz val="7"/>
      <name val="Calibri"/>
      <family val="2"/>
    </font>
    <font>
      <sz val="9"/>
      <name val="Calibri"/>
      <family val="2"/>
    </font>
    <font>
      <sz val="6"/>
      <name val="Calibri"/>
      <family val="2"/>
    </font>
    <font>
      <b/>
      <sz val="10"/>
      <name val="Calibri"/>
      <family val="2"/>
    </font>
    <font>
      <sz val="7"/>
      <name val="Calibri"/>
      <family val="2"/>
    </font>
    <font>
      <sz val="5"/>
      <name val="Calibri"/>
      <family val="2"/>
    </font>
    <font>
      <b/>
      <sz val="9"/>
      <name val="Calibri"/>
      <family val="2"/>
    </font>
    <font>
      <u/>
      <sz val="10"/>
      <name val="Calibri"/>
      <family val="2"/>
    </font>
    <font>
      <b/>
      <sz val="11"/>
      <name val="Calibri"/>
      <family val="2"/>
    </font>
    <font>
      <sz val="8"/>
      <name val="Calibri"/>
      <family val="2"/>
    </font>
    <font>
      <b/>
      <sz val="8"/>
      <name val="Calibri"/>
      <family val="2"/>
    </font>
    <font>
      <sz val="9"/>
      <name val="Century Gothic"/>
      <family val="2"/>
    </font>
    <font>
      <sz val="10"/>
      <name val="Century Gothic"/>
      <family val="2"/>
    </font>
    <font>
      <sz val="18"/>
      <color indexed="12"/>
      <name val="Arial Narrow"/>
      <family val="2"/>
    </font>
    <font>
      <sz val="11"/>
      <name val="Arial Narrow"/>
      <family val="2"/>
    </font>
    <font>
      <sz val="11"/>
      <name val="Calibri"/>
      <family val="2"/>
    </font>
    <font>
      <sz val="11"/>
      <color indexed="12"/>
      <name val="Arial Narrow"/>
      <family val="2"/>
    </font>
    <font>
      <b/>
      <sz val="11"/>
      <name val="Arial Narrow"/>
      <family val="2"/>
    </font>
    <font>
      <sz val="11"/>
      <color indexed="8"/>
      <name val="Century Gothic"/>
      <family val="2"/>
    </font>
    <font>
      <b/>
      <sz val="11"/>
      <color indexed="8"/>
      <name val="Calibri"/>
      <family val="2"/>
    </font>
    <font>
      <sz val="11"/>
      <color indexed="8"/>
      <name val="Calibri"/>
      <family val="2"/>
    </font>
    <font>
      <b/>
      <sz val="14"/>
      <color indexed="8"/>
      <name val="Calibri"/>
      <family val="2"/>
    </font>
    <font>
      <b/>
      <sz val="16"/>
      <color indexed="8"/>
      <name val="Calibri"/>
      <family val="2"/>
    </font>
    <font>
      <sz val="8"/>
      <color indexed="81"/>
      <name val="Tahoma"/>
      <family val="2"/>
    </font>
    <font>
      <b/>
      <sz val="9"/>
      <color indexed="81"/>
      <name val="Tahoma"/>
      <family val="2"/>
    </font>
    <font>
      <sz val="9"/>
      <color indexed="81"/>
      <name val="Tahoma"/>
      <family val="2"/>
    </font>
    <font>
      <sz val="12"/>
      <color indexed="12"/>
      <name val="Arial Narrow"/>
      <family val="2"/>
    </font>
  </fonts>
  <fills count="6">
    <fill>
      <patternFill patternType="none"/>
    </fill>
    <fill>
      <patternFill patternType="gray125"/>
    </fill>
    <fill>
      <patternFill patternType="solid">
        <fgColor indexed="55"/>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s>
  <borders count="5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bottom style="thin">
        <color indexed="64"/>
      </bottom>
      <diagonal/>
    </border>
    <border>
      <left/>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style="hair">
        <color indexed="64"/>
      </right>
      <top style="thin">
        <color indexed="64"/>
      </top>
      <bottom style="hair">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hair">
        <color indexed="64"/>
      </left>
      <right/>
      <top style="hair">
        <color indexed="64"/>
      </top>
      <bottom style="hair">
        <color indexed="64"/>
      </bottom>
      <diagonal/>
    </border>
  </borders>
  <cellStyleXfs count="9">
    <xf numFmtId="0" fontId="0" fillId="0" borderId="0"/>
    <xf numFmtId="44" fontId="1" fillId="0" borderId="0" applyFont="0" applyFill="0" applyBorder="0" applyAlignment="0" applyProtection="0"/>
    <xf numFmtId="0" fontId="6" fillId="0" borderId="0"/>
    <xf numFmtId="0" fontId="6" fillId="0" borderId="0"/>
    <xf numFmtId="44" fontId="6"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0" fontId="6" fillId="0" borderId="0"/>
    <xf numFmtId="169" fontId="33" fillId="0" borderId="0" applyFont="0" applyFill="0" applyBorder="0" applyAlignment="0" applyProtection="0"/>
  </cellStyleXfs>
  <cellXfs count="376">
    <xf numFmtId="0" fontId="0" fillId="0" borderId="0" xfId="0"/>
    <xf numFmtId="0" fontId="2" fillId="0" borderId="0" xfId="0" applyFont="1" applyAlignment="1">
      <alignment vertical="center"/>
    </xf>
    <xf numFmtId="0" fontId="4" fillId="0" borderId="9" xfId="0" applyFont="1" applyBorder="1"/>
    <xf numFmtId="0" fontId="4" fillId="0" borderId="10" xfId="0" applyFont="1" applyBorder="1"/>
    <xf numFmtId="0" fontId="4" fillId="0" borderId="0" xfId="0" applyFont="1"/>
    <xf numFmtId="0" fontId="2" fillId="0" borderId="4" xfId="0" applyFont="1" applyBorder="1" applyAlignment="1">
      <alignment vertical="center"/>
    </xf>
    <xf numFmtId="0" fontId="2" fillId="0" borderId="5" xfId="0" applyFont="1" applyBorder="1" applyAlignment="1">
      <alignment vertical="center"/>
    </xf>
    <xf numFmtId="166" fontId="4" fillId="0" borderId="0" xfId="1" applyNumberFormat="1" applyFont="1"/>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5" fillId="3" borderId="4" xfId="0" applyFont="1" applyFill="1" applyBorder="1" applyAlignment="1">
      <alignment vertical="top" wrapText="1"/>
    </xf>
    <xf numFmtId="0" fontId="5" fillId="3" borderId="0" xfId="0" applyFont="1" applyFill="1" applyAlignment="1">
      <alignment vertical="top" wrapText="1"/>
    </xf>
    <xf numFmtId="0" fontId="4" fillId="3" borderId="0" xfId="0" applyFont="1" applyFill="1"/>
    <xf numFmtId="0" fontId="4" fillId="3" borderId="5" xfId="0" applyFont="1" applyFill="1" applyBorder="1"/>
    <xf numFmtId="0" fontId="4" fillId="3" borderId="23"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4" fillId="3" borderId="4" xfId="0" applyFont="1" applyFill="1" applyBorder="1" applyAlignment="1">
      <alignment horizontal="center" vertical="center"/>
    </xf>
    <xf numFmtId="0" fontId="4" fillId="3" borderId="0" xfId="0" applyFont="1" applyFill="1" applyAlignment="1">
      <alignment horizontal="center" vertical="center"/>
    </xf>
    <xf numFmtId="0" fontId="4" fillId="3" borderId="5" xfId="0" applyFont="1" applyFill="1" applyBorder="1" applyAlignment="1">
      <alignment horizontal="center" vertical="center"/>
    </xf>
    <xf numFmtId="0" fontId="5" fillId="3" borderId="20" xfId="0" applyFont="1" applyFill="1" applyBorder="1" applyAlignment="1">
      <alignment vertical="center"/>
    </xf>
    <xf numFmtId="0" fontId="4" fillId="3" borderId="23" xfId="0" applyFont="1" applyFill="1" applyBorder="1" applyAlignment="1">
      <alignment vertical="center"/>
    </xf>
    <xf numFmtId="0" fontId="4" fillId="3" borderId="32" xfId="0" applyFont="1" applyFill="1" applyBorder="1"/>
    <xf numFmtId="0" fontId="4" fillId="3" borderId="4" xfId="0" applyFont="1" applyFill="1" applyBorder="1"/>
    <xf numFmtId="0" fontId="4" fillId="3" borderId="4" xfId="0" applyFont="1" applyFill="1" applyBorder="1" applyAlignment="1">
      <alignment horizontal="justify"/>
    </xf>
    <xf numFmtId="0" fontId="4" fillId="3" borderId="0" xfId="0" applyFont="1" applyFill="1" applyAlignment="1">
      <alignment horizontal="justify"/>
    </xf>
    <xf numFmtId="0" fontId="4" fillId="3" borderId="5" xfId="0" applyFont="1" applyFill="1" applyBorder="1" applyAlignment="1">
      <alignment horizontal="justify"/>
    </xf>
    <xf numFmtId="0" fontId="5" fillId="3" borderId="0" xfId="2" applyFont="1" applyFill="1" applyAlignment="1">
      <alignment vertical="center"/>
    </xf>
    <xf numFmtId="0" fontId="4" fillId="3" borderId="0" xfId="2" applyFont="1" applyFill="1" applyAlignment="1">
      <alignment vertical="center"/>
    </xf>
    <xf numFmtId="3" fontId="4" fillId="3" borderId="0" xfId="0" applyNumberFormat="1" applyFont="1" applyFill="1" applyAlignment="1">
      <alignment vertical="center"/>
    </xf>
    <xf numFmtId="4" fontId="5" fillId="3" borderId="0" xfId="0" applyNumberFormat="1" applyFont="1" applyFill="1" applyAlignment="1">
      <alignment horizontal="center" vertical="center"/>
    </xf>
    <xf numFmtId="4" fontId="4" fillId="3" borderId="0" xfId="0" applyNumberFormat="1" applyFont="1" applyFill="1" applyAlignment="1">
      <alignment vertical="center"/>
    </xf>
    <xf numFmtId="4" fontId="5" fillId="3" borderId="5" xfId="0" applyNumberFormat="1" applyFont="1" applyFill="1" applyBorder="1" applyAlignment="1">
      <alignment vertical="center" wrapText="1"/>
    </xf>
    <xf numFmtId="0" fontId="5" fillId="3" borderId="0" xfId="0" applyFont="1" applyFill="1" applyAlignment="1">
      <alignment horizontal="center" vertical="center"/>
    </xf>
    <xf numFmtId="0" fontId="5" fillId="3" borderId="5" xfId="0" applyFont="1" applyFill="1" applyBorder="1" applyAlignment="1">
      <alignment vertical="top" wrapText="1"/>
    </xf>
    <xf numFmtId="4" fontId="5" fillId="3" borderId="0" xfId="0" applyNumberFormat="1" applyFont="1" applyFill="1" applyAlignment="1">
      <alignment vertical="center"/>
    </xf>
    <xf numFmtId="3" fontId="4" fillId="3" borderId="5" xfId="0" applyNumberFormat="1" applyFont="1" applyFill="1" applyBorder="1" applyAlignment="1">
      <alignment vertical="center" wrapText="1"/>
    </xf>
    <xf numFmtId="0" fontId="5" fillId="3" borderId="0" xfId="0" applyFont="1" applyFill="1" applyAlignment="1">
      <alignment vertical="center"/>
    </xf>
    <xf numFmtId="4" fontId="4" fillId="3" borderId="5" xfId="0" applyNumberFormat="1" applyFont="1" applyFill="1" applyBorder="1" applyAlignment="1">
      <alignment vertical="center" wrapText="1"/>
    </xf>
    <xf numFmtId="4" fontId="4" fillId="3" borderId="0" xfId="0" applyNumberFormat="1" applyFont="1" applyFill="1" applyAlignment="1">
      <alignment horizontal="center" vertical="center"/>
    </xf>
    <xf numFmtId="0" fontId="4" fillId="3" borderId="0" xfId="0" applyFont="1" applyFill="1" applyAlignment="1">
      <alignment vertical="center"/>
    </xf>
    <xf numFmtId="0" fontId="4" fillId="3" borderId="5" xfId="0" applyFont="1" applyFill="1" applyBorder="1" applyAlignment="1">
      <alignment wrapText="1"/>
    </xf>
    <xf numFmtId="4" fontId="4" fillId="3" borderId="39" xfId="0" applyNumberFormat="1" applyFont="1" applyFill="1" applyBorder="1" applyAlignment="1">
      <alignment vertical="center"/>
    </xf>
    <xf numFmtId="4" fontId="4" fillId="3" borderId="39" xfId="0" applyNumberFormat="1" applyFont="1" applyFill="1" applyBorder="1" applyAlignment="1">
      <alignment horizontal="center" vertical="center"/>
    </xf>
    <xf numFmtId="0" fontId="2" fillId="3" borderId="7" xfId="0" applyFont="1" applyFill="1" applyBorder="1"/>
    <xf numFmtId="4" fontId="2" fillId="3" borderId="7" xfId="0" applyNumberFormat="1" applyFont="1" applyFill="1" applyBorder="1" applyAlignment="1">
      <alignment horizontal="right"/>
    </xf>
    <xf numFmtId="0" fontId="5" fillId="3" borderId="8" xfId="0" applyFont="1" applyFill="1" applyBorder="1" applyAlignment="1">
      <alignment wrapText="1"/>
    </xf>
    <xf numFmtId="0" fontId="7" fillId="0" borderId="0" xfId="3" applyFont="1"/>
    <xf numFmtId="0" fontId="8" fillId="0" borderId="0" xfId="3" applyFont="1"/>
    <xf numFmtId="0" fontId="9" fillId="0" borderId="0" xfId="3" applyFont="1"/>
    <xf numFmtId="0" fontId="10" fillId="0" borderId="0" xfId="3" applyFont="1" applyAlignment="1">
      <alignment horizontal="center"/>
    </xf>
    <xf numFmtId="0" fontId="10" fillId="0" borderId="0" xfId="3" applyFont="1" applyAlignment="1">
      <alignment horizontal="justify"/>
    </xf>
    <xf numFmtId="164" fontId="11" fillId="0" borderId="0" xfId="3" applyNumberFormat="1" applyFont="1" applyAlignment="1">
      <alignment horizontal="center"/>
    </xf>
    <xf numFmtId="0" fontId="11" fillId="0" borderId="0" xfId="3" applyFont="1" applyAlignment="1">
      <alignment horizontal="right"/>
    </xf>
    <xf numFmtId="0" fontId="7" fillId="0" borderId="0" xfId="3" applyFont="1" applyAlignment="1">
      <alignment horizontal="justify"/>
    </xf>
    <xf numFmtId="0" fontId="7" fillId="0" borderId="0" xfId="3" applyFont="1" applyAlignment="1">
      <alignment horizontal="center"/>
    </xf>
    <xf numFmtId="0" fontId="12" fillId="0" borderId="0" xfId="3" applyFont="1"/>
    <xf numFmtId="0" fontId="13" fillId="0" borderId="0" xfId="3" applyFont="1" applyAlignment="1">
      <alignment horizontal="justify"/>
    </xf>
    <xf numFmtId="0" fontId="14" fillId="0" borderId="0" xfId="3" applyFont="1" applyAlignment="1">
      <alignment horizontal="right"/>
    </xf>
    <xf numFmtId="164" fontId="14" fillId="0" borderId="0" xfId="3" applyNumberFormat="1" applyFont="1" applyAlignment="1">
      <alignment horizontal="center"/>
    </xf>
    <xf numFmtId="0" fontId="12" fillId="0" borderId="0" xfId="3" applyFont="1" applyAlignment="1">
      <alignment horizontal="justify"/>
    </xf>
    <xf numFmtId="0" fontId="12" fillId="0" borderId="8" xfId="3" applyFont="1" applyBorder="1"/>
    <xf numFmtId="0" fontId="13" fillId="0" borderId="7" xfId="3" applyFont="1" applyBorder="1" applyAlignment="1">
      <alignment horizontal="justify"/>
    </xf>
    <xf numFmtId="0" fontId="15" fillId="4" borderId="7" xfId="3" applyFont="1" applyFill="1" applyBorder="1"/>
    <xf numFmtId="0" fontId="12" fillId="0" borderId="7" xfId="3" applyFont="1" applyBorder="1"/>
    <xf numFmtId="0" fontId="14" fillId="0" borderId="7" xfId="3" applyFont="1" applyBorder="1" applyAlignment="1">
      <alignment horizontal="right"/>
    </xf>
    <xf numFmtId="0" fontId="12" fillId="0" borderId="7" xfId="3" applyFont="1" applyBorder="1" applyAlignment="1">
      <alignment horizontal="right"/>
    </xf>
    <xf numFmtId="0" fontId="14" fillId="0" borderId="6" xfId="3" applyFont="1" applyBorder="1" applyAlignment="1">
      <alignment horizontal="right"/>
    </xf>
    <xf numFmtId="0" fontId="17" fillId="0" borderId="5" xfId="3" applyFont="1" applyBorder="1" applyAlignment="1">
      <alignment horizontal="right"/>
    </xf>
    <xf numFmtId="0" fontId="13" fillId="0" borderId="0" xfId="3" applyFont="1" applyAlignment="1">
      <alignment horizontal="left"/>
    </xf>
    <xf numFmtId="0" fontId="15" fillId="4" borderId="0" xfId="3" applyFont="1" applyFill="1"/>
    <xf numFmtId="0" fontId="12" fillId="0" borderId="0" xfId="3" applyFont="1" applyAlignment="1">
      <alignment horizontal="center"/>
    </xf>
    <xf numFmtId="0" fontId="18" fillId="0" borderId="0" xfId="3" applyFont="1"/>
    <xf numFmtId="0" fontId="14" fillId="0" borderId="0" xfId="3" applyFont="1" applyAlignment="1" applyProtection="1">
      <alignment horizontal="left"/>
      <protection locked="0"/>
    </xf>
    <xf numFmtId="0" fontId="19" fillId="0" borderId="0" xfId="3" applyFont="1" applyAlignment="1">
      <alignment horizontal="right"/>
    </xf>
    <xf numFmtId="0" fontId="12" fillId="0" borderId="4" xfId="3" applyFont="1" applyBorder="1" applyAlignment="1">
      <alignment horizontal="center"/>
    </xf>
    <xf numFmtId="0" fontId="18" fillId="0" borderId="39" xfId="3" applyFont="1" applyBorder="1"/>
    <xf numFmtId="0" fontId="14" fillId="0" borderId="39" xfId="3" applyFont="1" applyBorder="1" applyAlignment="1" applyProtection="1">
      <alignment horizontal="left"/>
      <protection locked="0"/>
    </xf>
    <xf numFmtId="0" fontId="13" fillId="0" borderId="0" xfId="3" applyFont="1" applyAlignment="1">
      <alignment horizontal="center"/>
    </xf>
    <xf numFmtId="0" fontId="20" fillId="0" borderId="0" xfId="3" applyFont="1" applyAlignment="1">
      <alignment horizontal="justify" vertical="top"/>
    </xf>
    <xf numFmtId="0" fontId="20" fillId="0" borderId="4" xfId="3" applyFont="1" applyBorder="1" applyAlignment="1">
      <alignment horizontal="justify" vertical="top"/>
    </xf>
    <xf numFmtId="0" fontId="20" fillId="0" borderId="5" xfId="3" applyFont="1" applyBorder="1" applyAlignment="1">
      <alignment horizontal="justify" vertical="top"/>
    </xf>
    <xf numFmtId="0" fontId="12" fillId="0" borderId="5" xfId="3" applyFont="1" applyBorder="1"/>
    <xf numFmtId="0" fontId="18" fillId="0" borderId="4" xfId="3" applyFont="1" applyBorder="1"/>
    <xf numFmtId="164" fontId="14" fillId="0" borderId="5" xfId="3" applyNumberFormat="1" applyFont="1" applyBorder="1" applyAlignment="1">
      <alignment horizontal="center"/>
    </xf>
    <xf numFmtId="0" fontId="14" fillId="0" borderId="4" xfId="3" applyFont="1" applyBorder="1" applyAlignment="1">
      <alignment horizontal="right"/>
    </xf>
    <xf numFmtId="0" fontId="12" fillId="0" borderId="0" xfId="3" applyFont="1" applyAlignment="1">
      <alignment horizontal="right"/>
    </xf>
    <xf numFmtId="0" fontId="12" fillId="0" borderId="0" xfId="3" applyFont="1" applyProtection="1">
      <protection locked="0"/>
    </xf>
    <xf numFmtId="0" fontId="12" fillId="0" borderId="39" xfId="3" applyFont="1" applyBorder="1" applyProtection="1">
      <protection locked="0"/>
    </xf>
    <xf numFmtId="0" fontId="7" fillId="0" borderId="0" xfId="3" applyFont="1" applyAlignment="1">
      <alignment vertical="center"/>
    </xf>
    <xf numFmtId="0" fontId="21" fillId="0" borderId="5" xfId="3" applyFont="1" applyBorder="1" applyAlignment="1">
      <alignment horizontal="center"/>
    </xf>
    <xf numFmtId="0" fontId="21" fillId="0" borderId="0" xfId="3" applyFont="1" applyAlignment="1">
      <alignment horizontal="center"/>
    </xf>
    <xf numFmtId="0" fontId="21" fillId="0" borderId="0" xfId="3" applyFont="1" applyAlignment="1">
      <alignment horizontal="right"/>
    </xf>
    <xf numFmtId="0" fontId="21" fillId="0" borderId="4" xfId="3" applyFont="1" applyBorder="1" applyAlignment="1">
      <alignment horizontal="right"/>
    </xf>
    <xf numFmtId="44" fontId="8" fillId="0" borderId="0" xfId="3" applyNumberFormat="1" applyFont="1"/>
    <xf numFmtId="0" fontId="21" fillId="0" borderId="15" xfId="3" applyFont="1" applyBorder="1" applyAlignment="1">
      <alignment horizontal="right"/>
    </xf>
    <xf numFmtId="0" fontId="21" fillId="0" borderId="48" xfId="3" applyFont="1" applyBorder="1"/>
    <xf numFmtId="0" fontId="21" fillId="0" borderId="46" xfId="3" applyFont="1" applyBorder="1"/>
    <xf numFmtId="0" fontId="21" fillId="0" borderId="49" xfId="3" applyFont="1" applyBorder="1"/>
    <xf numFmtId="9" fontId="21" fillId="0" borderId="48" xfId="3" applyNumberFormat="1" applyFont="1" applyBorder="1"/>
    <xf numFmtId="0" fontId="21" fillId="0" borderId="47" xfId="3" applyFont="1" applyBorder="1"/>
    <xf numFmtId="44" fontId="7" fillId="0" borderId="0" xfId="3" applyNumberFormat="1" applyFont="1" applyAlignment="1">
      <alignment vertical="center"/>
    </xf>
    <xf numFmtId="44" fontId="7" fillId="0" borderId="0" xfId="3" applyNumberFormat="1" applyFont="1"/>
    <xf numFmtId="0" fontId="8" fillId="0" borderId="0" xfId="3" applyFont="1" applyAlignment="1">
      <alignment vertical="center"/>
    </xf>
    <xf numFmtId="164" fontId="14" fillId="0" borderId="16" xfId="3" applyNumberFormat="1" applyFont="1" applyBorder="1" applyAlignment="1">
      <alignment horizontal="center"/>
    </xf>
    <xf numFmtId="164" fontId="14" fillId="0" borderId="15" xfId="3" applyNumberFormat="1" applyFont="1" applyBorder="1" applyAlignment="1">
      <alignment horizontal="center"/>
    </xf>
    <xf numFmtId="0" fontId="14" fillId="0" borderId="15" xfId="3" applyFont="1" applyBorder="1" applyAlignment="1">
      <alignment horizontal="right"/>
    </xf>
    <xf numFmtId="0" fontId="14" fillId="0" borderId="14" xfId="3" applyFont="1" applyBorder="1" applyAlignment="1">
      <alignment horizontal="right"/>
    </xf>
    <xf numFmtId="0" fontId="12" fillId="0" borderId="15" xfId="3" applyFont="1" applyBorder="1" applyAlignment="1">
      <alignment horizontal="right"/>
    </xf>
    <xf numFmtId="0" fontId="12" fillId="0" borderId="14" xfId="3" applyFont="1" applyBorder="1" applyAlignment="1">
      <alignment horizontal="right"/>
    </xf>
    <xf numFmtId="44" fontId="7" fillId="0" borderId="0" xfId="4" applyFont="1" applyFill="1" applyBorder="1"/>
    <xf numFmtId="0" fontId="12" fillId="0" borderId="5" xfId="3" applyFont="1" applyBorder="1" applyAlignment="1">
      <alignment horizontal="center"/>
    </xf>
    <xf numFmtId="0" fontId="27" fillId="0" borderId="0" xfId="3" applyFont="1"/>
    <xf numFmtId="0" fontId="21" fillId="0" borderId="0" xfId="3" applyFont="1" applyAlignment="1">
      <alignment vertical="center" wrapText="1"/>
    </xf>
    <xf numFmtId="0" fontId="29" fillId="0" borderId="0" xfId="3" applyFont="1"/>
    <xf numFmtId="0" fontId="18" fillId="0" borderId="5" xfId="3" applyFont="1" applyBorder="1" applyAlignment="1">
      <alignment horizontal="center"/>
    </xf>
    <xf numFmtId="0" fontId="18" fillId="0" borderId="0" xfId="3" applyFont="1" applyAlignment="1">
      <alignment horizontal="center"/>
    </xf>
    <xf numFmtId="0" fontId="12" fillId="0" borderId="4" xfId="3" applyFont="1" applyBorder="1"/>
    <xf numFmtId="0" fontId="30" fillId="0" borderId="0" xfId="3" applyFont="1" applyAlignment="1">
      <alignment horizontal="center" vertical="center" wrapText="1"/>
    </xf>
    <xf numFmtId="0" fontId="16" fillId="0" borderId="46" xfId="3" applyFont="1" applyBorder="1" applyAlignment="1">
      <alignment vertical="center"/>
    </xf>
    <xf numFmtId="0" fontId="16" fillId="0" borderId="49" xfId="3" applyFont="1" applyBorder="1" applyAlignment="1">
      <alignment vertical="center"/>
    </xf>
    <xf numFmtId="0" fontId="31" fillId="0" borderId="0" xfId="7" applyFont="1" applyAlignment="1">
      <alignment vertical="center"/>
    </xf>
    <xf numFmtId="44" fontId="27" fillId="0" borderId="0" xfId="4" applyFont="1"/>
    <xf numFmtId="44" fontId="7" fillId="0" borderId="0" xfId="4" applyFont="1"/>
    <xf numFmtId="44" fontId="7" fillId="0" borderId="0" xfId="4" applyFont="1" applyAlignment="1">
      <alignment vertical="center"/>
    </xf>
    <xf numFmtId="0" fontId="39" fillId="0" borderId="0" xfId="3" applyFont="1" applyBorder="1" applyAlignment="1">
      <alignment vertical="center" wrapText="1"/>
    </xf>
    <xf numFmtId="0" fontId="7" fillId="0" borderId="0" xfId="3" applyFont="1" applyBorder="1"/>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14" fontId="4" fillId="3"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4" fillId="0" borderId="4"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16" xfId="0" applyFont="1" applyFill="1" applyBorder="1" applyAlignment="1">
      <alignment horizontal="center" vertical="center" wrapText="1"/>
    </xf>
    <xf numFmtId="164" fontId="4" fillId="3" borderId="15" xfId="0" applyNumberFormat="1" applyFont="1" applyFill="1" applyBorder="1" applyAlignment="1">
      <alignment horizontal="center" vertical="center" wrapText="1"/>
    </xf>
    <xf numFmtId="0" fontId="4" fillId="3" borderId="16" xfId="0" applyFont="1" applyFill="1" applyBorder="1" applyAlignment="1">
      <alignment horizontal="center" vertical="center" wrapText="1"/>
    </xf>
    <xf numFmtId="0" fontId="5" fillId="3" borderId="18" xfId="0" applyFont="1" applyFill="1" applyBorder="1" applyAlignment="1">
      <alignment horizontal="center" vertical="center" wrapText="1"/>
    </xf>
    <xf numFmtId="164" fontId="5" fillId="3" borderId="15" xfId="0" applyNumberFormat="1" applyFont="1" applyFill="1" applyBorder="1" applyAlignment="1">
      <alignment horizontal="center" vertical="center" wrapText="1"/>
    </xf>
    <xf numFmtId="164" fontId="5" fillId="3" borderId="18" xfId="0" applyNumberFormat="1" applyFont="1" applyFill="1" applyBorder="1" applyAlignment="1">
      <alignment horizontal="center" vertical="center" wrapText="1"/>
    </xf>
    <xf numFmtId="165" fontId="4" fillId="3" borderId="15" xfId="0" applyNumberFormat="1" applyFont="1" applyFill="1" applyBorder="1" applyAlignment="1">
      <alignment horizontal="center" vertical="center" wrapText="1"/>
    </xf>
    <xf numFmtId="165" fontId="4" fillId="3" borderId="18" xfId="0" applyNumberFormat="1" applyFont="1" applyFill="1" applyBorder="1" applyAlignment="1">
      <alignment horizontal="center" vertical="center" wrapText="1"/>
    </xf>
    <xf numFmtId="164" fontId="4" fillId="3" borderId="16" xfId="0" applyNumberFormat="1" applyFont="1" applyFill="1" applyBorder="1" applyAlignment="1">
      <alignment horizontal="center" vertical="center" wrapText="1"/>
    </xf>
    <xf numFmtId="164" fontId="4" fillId="3" borderId="18" xfId="0" applyNumberFormat="1" applyFont="1" applyFill="1" applyBorder="1" applyAlignment="1">
      <alignment horizontal="center" vertical="center" wrapText="1"/>
    </xf>
    <xf numFmtId="164" fontId="4" fillId="3" borderId="19"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20" xfId="0" applyFont="1" applyFill="1" applyBorder="1" applyAlignment="1">
      <alignment horizontal="center" wrapText="1"/>
    </xf>
    <xf numFmtId="0" fontId="5" fillId="3" borderId="21" xfId="0" applyFont="1" applyFill="1" applyBorder="1" applyAlignment="1">
      <alignment horizontal="center" wrapText="1"/>
    </xf>
    <xf numFmtId="0" fontId="5" fillId="3" borderId="22" xfId="0" applyFont="1" applyFill="1" applyBorder="1" applyAlignment="1">
      <alignment horizontal="center" wrapText="1"/>
    </xf>
    <xf numFmtId="0" fontId="5" fillId="3" borderId="23"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4" fillId="3" borderId="30" xfId="0" applyFont="1" applyFill="1" applyBorder="1" applyAlignment="1">
      <alignment horizontal="left" vertical="center" wrapText="1"/>
    </xf>
    <xf numFmtId="0" fontId="4" fillId="3" borderId="31" xfId="0" applyFont="1" applyFill="1" applyBorder="1" applyAlignment="1">
      <alignment horizontal="left" vertical="center" wrapText="1"/>
    </xf>
    <xf numFmtId="0" fontId="4" fillId="3" borderId="26" xfId="0" applyFont="1" applyFill="1" applyBorder="1" applyAlignment="1">
      <alignment horizontal="center" vertical="center" wrapText="1"/>
    </xf>
    <xf numFmtId="44" fontId="4" fillId="3" borderId="26" xfId="0" applyNumberFormat="1"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33" xfId="0" applyFont="1" applyFill="1" applyBorder="1" applyAlignment="1">
      <alignment horizontal="left" vertical="center" wrapText="1"/>
    </xf>
    <xf numFmtId="0" fontId="4" fillId="3" borderId="34" xfId="0" applyFont="1" applyFill="1" applyBorder="1" applyAlignment="1">
      <alignment horizontal="left" vertical="center" wrapText="1"/>
    </xf>
    <xf numFmtId="0" fontId="4" fillId="3" borderId="35" xfId="0" applyFont="1" applyFill="1" applyBorder="1" applyAlignment="1">
      <alignment horizontal="center" vertical="center" wrapText="1"/>
    </xf>
    <xf numFmtId="44" fontId="4" fillId="3" borderId="35" xfId="0" applyNumberFormat="1" applyFont="1" applyFill="1" applyBorder="1" applyAlignment="1">
      <alignment horizontal="center" vertical="center" wrapText="1"/>
    </xf>
    <xf numFmtId="0" fontId="4" fillId="3" borderId="36" xfId="0" applyFont="1" applyFill="1" applyBorder="1" applyAlignment="1">
      <alignment horizontal="center" vertical="center" wrapText="1"/>
    </xf>
    <xf numFmtId="0" fontId="4" fillId="3" borderId="26" xfId="0" applyFont="1" applyFill="1" applyBorder="1" applyAlignment="1">
      <alignment horizontal="left" vertical="center" wrapText="1"/>
    </xf>
    <xf numFmtId="0" fontId="4" fillId="3" borderId="26" xfId="0" applyFont="1" applyFill="1" applyBorder="1" applyAlignment="1">
      <alignment horizontal="center" vertical="center"/>
    </xf>
    <xf numFmtId="44" fontId="4" fillId="3" borderId="26" xfId="0" applyNumberFormat="1" applyFont="1" applyFill="1" applyBorder="1" applyAlignment="1">
      <alignment horizontal="center" vertical="center"/>
    </xf>
    <xf numFmtId="0" fontId="4" fillId="3" borderId="27" xfId="0" applyFont="1" applyFill="1" applyBorder="1" applyAlignment="1">
      <alignment horizontal="center" vertical="center"/>
    </xf>
    <xf numFmtId="0" fontId="4"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4" fillId="3" borderId="16" xfId="0" applyFont="1" applyFill="1" applyBorder="1" applyAlignment="1">
      <alignment horizontal="left" vertical="center" wrapText="1"/>
    </xf>
    <xf numFmtId="0" fontId="5" fillId="3" borderId="37" xfId="0" applyFont="1" applyFill="1" applyBorder="1" applyAlignment="1">
      <alignment horizontal="center" vertical="center"/>
    </xf>
    <xf numFmtId="0" fontId="5" fillId="3" borderId="38" xfId="0" applyFont="1" applyFill="1" applyBorder="1" applyAlignment="1">
      <alignment horizontal="center" vertical="center"/>
    </xf>
    <xf numFmtId="4" fontId="5" fillId="3" borderId="0" xfId="0" applyNumberFormat="1" applyFont="1" applyFill="1" applyAlignment="1">
      <alignment horizontal="center" vertical="center"/>
    </xf>
    <xf numFmtId="0" fontId="5" fillId="3" borderId="39" xfId="0" applyFont="1" applyFill="1" applyBorder="1" applyAlignment="1">
      <alignment horizontal="center" vertical="center"/>
    </xf>
    <xf numFmtId="4" fontId="5" fillId="3" borderId="39" xfId="0" applyNumberFormat="1" applyFont="1" applyFill="1" applyBorder="1" applyAlignment="1">
      <alignment horizontal="center" vertical="center"/>
    </xf>
    <xf numFmtId="4" fontId="4" fillId="3" borderId="39" xfId="0" applyNumberFormat="1" applyFont="1" applyFill="1" applyBorder="1" applyAlignment="1">
      <alignment horizontal="center" vertical="center"/>
    </xf>
    <xf numFmtId="0" fontId="5" fillId="3" borderId="0" xfId="0" applyFont="1" applyFill="1" applyAlignment="1">
      <alignment horizontal="center" vertical="center"/>
    </xf>
    <xf numFmtId="0" fontId="5" fillId="3" borderId="40" xfId="0" applyFont="1" applyFill="1" applyBorder="1" applyAlignment="1">
      <alignment horizontal="center" vertical="center"/>
    </xf>
    <xf numFmtId="0" fontId="4" fillId="3" borderId="35" xfId="0" applyFont="1" applyFill="1" applyBorder="1" applyAlignment="1">
      <alignment horizontal="center"/>
    </xf>
    <xf numFmtId="44" fontId="4" fillId="3" borderId="35" xfId="0" applyNumberFormat="1" applyFont="1" applyFill="1" applyBorder="1" applyAlignment="1">
      <alignment horizontal="center"/>
    </xf>
    <xf numFmtId="0" fontId="4" fillId="3" borderId="36" xfId="0" applyFont="1" applyFill="1" applyBorder="1" applyAlignment="1">
      <alignment horizontal="center"/>
    </xf>
    <xf numFmtId="0" fontId="4" fillId="3" borderId="0" xfId="0" applyFont="1" applyFill="1" applyAlignment="1">
      <alignment horizontal="center" vertical="center"/>
    </xf>
    <xf numFmtId="0" fontId="4" fillId="3" borderId="39" xfId="0" applyFont="1" applyFill="1" applyBorder="1" applyAlignment="1">
      <alignment horizontal="center" vertical="center"/>
    </xf>
    <xf numFmtId="4" fontId="4" fillId="3" borderId="0" xfId="0" applyNumberFormat="1" applyFont="1" applyFill="1" applyAlignment="1">
      <alignment horizontal="center" vertical="center"/>
    </xf>
    <xf numFmtId="4" fontId="4" fillId="3" borderId="5" xfId="0" applyNumberFormat="1" applyFont="1" applyFill="1" applyBorder="1" applyAlignment="1">
      <alignment horizontal="center" vertical="center"/>
    </xf>
    <xf numFmtId="0" fontId="24" fillId="0" borderId="14" xfId="3" applyFont="1" applyBorder="1" applyAlignment="1">
      <alignment horizontal="left"/>
    </xf>
    <xf numFmtId="0" fontId="24" fillId="0" borderId="15" xfId="3" applyFont="1" applyBorder="1" applyAlignment="1">
      <alignment horizontal="left"/>
    </xf>
    <xf numFmtId="44" fontId="24" fillId="0" borderId="15" xfId="5" applyFont="1" applyBorder="1" applyAlignment="1">
      <alignment horizontal="center"/>
    </xf>
    <xf numFmtId="0" fontId="19" fillId="0" borderId="14" xfId="3" applyFont="1" applyBorder="1" applyAlignment="1">
      <alignment horizontal="center"/>
    </xf>
    <xf numFmtId="0" fontId="19" fillId="0" borderId="15" xfId="3" applyFont="1" applyBorder="1" applyAlignment="1">
      <alignment horizontal="center"/>
    </xf>
    <xf numFmtId="0" fontId="19" fillId="0" borderId="16" xfId="3" applyFont="1" applyBorder="1" applyAlignment="1">
      <alignment horizontal="center"/>
    </xf>
    <xf numFmtId="44" fontId="19" fillId="0" borderId="49" xfId="3" applyNumberFormat="1" applyFont="1" applyBorder="1" applyAlignment="1">
      <alignment horizontal="center"/>
    </xf>
    <xf numFmtId="0" fontId="19" fillId="0" borderId="46" xfId="3" applyFont="1" applyBorder="1" applyAlignment="1">
      <alignment horizontal="center"/>
    </xf>
    <xf numFmtId="0" fontId="19" fillId="0" borderId="45" xfId="3" applyFont="1" applyBorder="1" applyAlignment="1">
      <alignment horizontal="center"/>
    </xf>
    <xf numFmtId="0" fontId="21" fillId="0" borderId="14" xfId="3" applyFont="1" applyBorder="1" applyAlignment="1">
      <alignment horizontal="right"/>
    </xf>
    <xf numFmtId="0" fontId="21" fillId="0" borderId="15" xfId="3" applyFont="1" applyBorder="1" applyAlignment="1">
      <alignment horizontal="right"/>
    </xf>
    <xf numFmtId="44" fontId="21" fillId="0" borderId="15" xfId="4" applyFont="1" applyFill="1" applyBorder="1" applyAlignment="1">
      <alignment horizontal="center"/>
    </xf>
    <xf numFmtId="44" fontId="21" fillId="0" borderId="16" xfId="4" applyFont="1" applyFill="1" applyBorder="1" applyAlignment="1">
      <alignment horizontal="center"/>
    </xf>
    <xf numFmtId="0" fontId="21" fillId="0" borderId="32" xfId="3" applyFont="1" applyBorder="1" applyAlignment="1">
      <alignment horizontal="right"/>
    </xf>
    <xf numFmtId="0" fontId="21" fillId="0" borderId="35" xfId="3" applyFont="1" applyBorder="1" applyAlignment="1">
      <alignment horizontal="right"/>
    </xf>
    <xf numFmtId="44" fontId="21" fillId="0" borderId="35" xfId="4" applyFont="1" applyFill="1" applyBorder="1" applyAlignment="1">
      <alignment horizontal="center"/>
    </xf>
    <xf numFmtId="44" fontId="21" fillId="0" borderId="36" xfId="4" applyFont="1" applyFill="1" applyBorder="1" applyAlignment="1">
      <alignment horizontal="center"/>
    </xf>
    <xf numFmtId="0" fontId="21" fillId="0" borderId="44" xfId="3" applyFont="1" applyBorder="1" applyAlignment="1">
      <alignment horizontal="center"/>
    </xf>
    <xf numFmtId="0" fontId="21" fillId="0" borderId="40" xfId="3" applyFont="1" applyBorder="1" applyAlignment="1">
      <alignment horizontal="center"/>
    </xf>
    <xf numFmtId="0" fontId="21" fillId="0" borderId="43" xfId="3" applyFont="1" applyBorder="1" applyAlignment="1">
      <alignment horizontal="center"/>
    </xf>
    <xf numFmtId="0" fontId="21" fillId="0" borderId="4" xfId="3" applyFont="1" applyBorder="1" applyAlignment="1">
      <alignment horizontal="center"/>
    </xf>
    <xf numFmtId="0" fontId="21" fillId="0" borderId="0" xfId="3" applyFont="1" applyAlignment="1">
      <alignment horizontal="center"/>
    </xf>
    <xf numFmtId="0" fontId="21" fillId="0" borderId="5" xfId="3" applyFont="1" applyBorder="1" applyAlignment="1">
      <alignment horizontal="center"/>
    </xf>
    <xf numFmtId="0" fontId="21" fillId="0" borderId="42" xfId="3" applyFont="1" applyBorder="1" applyAlignment="1">
      <alignment horizontal="center"/>
    </xf>
    <xf numFmtId="0" fontId="21" fillId="0" borderId="39" xfId="3" applyFont="1" applyBorder="1" applyAlignment="1">
      <alignment horizontal="center"/>
    </xf>
    <xf numFmtId="0" fontId="21" fillId="0" borderId="41" xfId="3" applyFont="1" applyBorder="1" applyAlignment="1">
      <alignment horizontal="center"/>
    </xf>
    <xf numFmtId="0" fontId="16" fillId="0" borderId="7" xfId="3" applyFont="1" applyBorder="1" applyAlignment="1">
      <alignment horizontal="center"/>
    </xf>
    <xf numFmtId="0" fontId="26" fillId="0" borderId="0" xfId="3" applyFont="1" applyAlignment="1">
      <alignment horizontal="center" vertical="center"/>
    </xf>
    <xf numFmtId="0" fontId="12" fillId="0" borderId="4" xfId="3" applyFont="1" applyBorder="1" applyAlignment="1">
      <alignment horizontal="justify" wrapText="1"/>
    </xf>
    <xf numFmtId="0" fontId="12" fillId="0" borderId="0" xfId="3" applyFont="1" applyAlignment="1">
      <alignment horizontal="justify" wrapText="1"/>
    </xf>
    <xf numFmtId="0" fontId="12" fillId="0" borderId="5" xfId="3" applyFont="1" applyBorder="1" applyAlignment="1">
      <alignment horizontal="justify" wrapText="1"/>
    </xf>
    <xf numFmtId="0" fontId="22" fillId="0" borderId="4" xfId="3" applyFont="1" applyBorder="1" applyAlignment="1">
      <alignment horizontal="left" wrapText="1"/>
    </xf>
    <xf numFmtId="0" fontId="22" fillId="0" borderId="0" xfId="3" applyFont="1" applyAlignment="1">
      <alignment horizontal="left" wrapText="1"/>
    </xf>
    <xf numFmtId="0" fontId="22" fillId="0" borderId="5" xfId="3" applyFont="1" applyBorder="1" applyAlignment="1">
      <alignment horizontal="left" wrapText="1"/>
    </xf>
    <xf numFmtId="0" fontId="16" fillId="0" borderId="0" xfId="3" applyFont="1" applyAlignment="1">
      <alignment horizontal="center"/>
    </xf>
    <xf numFmtId="0" fontId="21" fillId="0" borderId="47" xfId="3" applyFont="1" applyBorder="1" applyAlignment="1">
      <alignment horizontal="center"/>
    </xf>
    <xf numFmtId="0" fontId="21" fillId="0" borderId="46" xfId="3" applyFont="1" applyBorder="1" applyAlignment="1">
      <alignment horizontal="center"/>
    </xf>
    <xf numFmtId="0" fontId="21" fillId="0" borderId="45" xfId="3" applyFont="1" applyBorder="1" applyAlignment="1">
      <alignment horizontal="center"/>
    </xf>
    <xf numFmtId="0" fontId="19" fillId="0" borderId="14" xfId="3" applyFont="1" applyBorder="1" applyAlignment="1">
      <alignment horizontal="right"/>
    </xf>
    <xf numFmtId="0" fontId="19" fillId="0" borderId="15" xfId="3" applyFont="1" applyBorder="1" applyAlignment="1">
      <alignment horizontal="right"/>
    </xf>
    <xf numFmtId="0" fontId="24" fillId="0" borderId="15" xfId="3" applyFont="1" applyBorder="1" applyAlignment="1">
      <alignment horizontal="center"/>
    </xf>
    <xf numFmtId="44" fontId="14" fillId="0" borderId="15" xfId="4" applyFont="1" applyBorder="1" applyAlignment="1">
      <alignment horizontal="center"/>
    </xf>
    <xf numFmtId="168" fontId="14" fillId="0" borderId="15" xfId="3" applyNumberFormat="1" applyFont="1" applyBorder="1" applyAlignment="1">
      <alignment horizontal="center"/>
    </xf>
    <xf numFmtId="44" fontId="14" fillId="0" borderId="16" xfId="4" applyFont="1" applyBorder="1" applyAlignment="1">
      <alignment horizontal="center"/>
    </xf>
    <xf numFmtId="0" fontId="16" fillId="5" borderId="14" xfId="3" applyFont="1" applyFill="1" applyBorder="1" applyAlignment="1">
      <alignment horizontal="left"/>
    </xf>
    <xf numFmtId="0" fontId="16" fillId="5" borderId="15" xfId="3" applyFont="1" applyFill="1" applyBorder="1" applyAlignment="1">
      <alignment horizontal="left"/>
    </xf>
    <xf numFmtId="0" fontId="16" fillId="5" borderId="16" xfId="3" applyFont="1" applyFill="1" applyBorder="1" applyAlignment="1">
      <alignment horizontal="left"/>
    </xf>
    <xf numFmtId="0" fontId="14" fillId="0" borderId="14" xfId="3" applyFont="1" applyBorder="1" applyAlignment="1">
      <alignment horizontal="left"/>
    </xf>
    <xf numFmtId="0" fontId="14" fillId="0" borderId="15" xfId="3" applyFont="1" applyBorder="1" applyAlignment="1">
      <alignment horizontal="left"/>
    </xf>
    <xf numFmtId="0" fontId="14" fillId="0" borderId="15" xfId="3" applyFont="1" applyBorder="1" applyAlignment="1">
      <alignment horizontal="center"/>
    </xf>
    <xf numFmtId="43" fontId="14" fillId="0" borderId="15" xfId="6" applyFont="1" applyBorder="1" applyAlignment="1">
      <alignment horizontal="center"/>
    </xf>
    <xf numFmtId="43" fontId="14" fillId="0" borderId="16" xfId="6" applyFont="1" applyBorder="1" applyAlignment="1">
      <alignment horizontal="center"/>
    </xf>
    <xf numFmtId="0" fontId="12" fillId="0" borderId="14" xfId="3" applyFont="1" applyBorder="1" applyAlignment="1">
      <alignment horizontal="left"/>
    </xf>
    <xf numFmtId="0" fontId="12" fillId="0" borderId="15" xfId="3" applyFont="1" applyBorder="1" applyAlignment="1">
      <alignment horizontal="left"/>
    </xf>
    <xf numFmtId="0" fontId="12" fillId="0" borderId="15" xfId="3" applyFont="1" applyBorder="1" applyAlignment="1">
      <alignment horizontal="center"/>
    </xf>
    <xf numFmtId="2" fontId="12" fillId="0" borderId="15" xfId="3" applyNumberFormat="1" applyFont="1" applyBorder="1" applyAlignment="1">
      <alignment horizontal="center"/>
    </xf>
    <xf numFmtId="44" fontId="12" fillId="0" borderId="15" xfId="4" applyFont="1" applyBorder="1" applyAlignment="1">
      <alignment horizontal="center"/>
    </xf>
    <xf numFmtId="44" fontId="12" fillId="0" borderId="16" xfId="4" applyFont="1" applyBorder="1" applyAlignment="1">
      <alignment horizontal="center"/>
    </xf>
    <xf numFmtId="0" fontId="16" fillId="0" borderId="47" xfId="3" applyFont="1" applyBorder="1" applyAlignment="1">
      <alignment horizontal="center"/>
    </xf>
    <xf numFmtId="0" fontId="16" fillId="0" borderId="46" xfId="3" applyFont="1" applyBorder="1" applyAlignment="1">
      <alignment horizontal="center"/>
    </xf>
    <xf numFmtId="0" fontId="16" fillId="0" borderId="48" xfId="3" applyFont="1" applyBorder="1" applyAlignment="1">
      <alignment horizontal="center"/>
    </xf>
    <xf numFmtId="0" fontId="16" fillId="0" borderId="49" xfId="3" applyFont="1" applyBorder="1" applyAlignment="1">
      <alignment horizontal="center"/>
    </xf>
    <xf numFmtId="0" fontId="16" fillId="0" borderId="45" xfId="3" applyFont="1" applyBorder="1" applyAlignment="1">
      <alignment horizontal="center"/>
    </xf>
    <xf numFmtId="0" fontId="19" fillId="0" borderId="47" xfId="3" applyFont="1" applyBorder="1" applyAlignment="1">
      <alignment horizontal="right"/>
    </xf>
    <xf numFmtId="0" fontId="19" fillId="0" borderId="46" xfId="3" applyFont="1" applyBorder="1" applyAlignment="1">
      <alignment horizontal="right"/>
    </xf>
    <xf numFmtId="0" fontId="19" fillId="0" borderId="48" xfId="3" applyFont="1" applyBorder="1" applyAlignment="1">
      <alignment horizontal="right"/>
    </xf>
    <xf numFmtId="0" fontId="25" fillId="0" borderId="14" xfId="3" applyFont="1" applyBorder="1" applyAlignment="1">
      <alignment horizontal="left"/>
    </xf>
    <xf numFmtId="0" fontId="25" fillId="0" borderId="15" xfId="3" applyFont="1" applyBorder="1" applyAlignment="1">
      <alignment horizontal="left"/>
    </xf>
    <xf numFmtId="0" fontId="25" fillId="0" borderId="15" xfId="3" applyFont="1" applyBorder="1" applyAlignment="1">
      <alignment horizontal="center"/>
    </xf>
    <xf numFmtId="44" fontId="25" fillId="0" borderId="15" xfId="5" applyFont="1" applyBorder="1" applyAlignment="1">
      <alignment horizontal="center"/>
    </xf>
    <xf numFmtId="0" fontId="16" fillId="0" borderId="14" xfId="3" applyFont="1" applyBorder="1" applyAlignment="1">
      <alignment horizontal="center"/>
    </xf>
    <xf numFmtId="0" fontId="16" fillId="0" borderId="15" xfId="3" applyFont="1" applyBorder="1" applyAlignment="1">
      <alignment horizontal="center"/>
    </xf>
    <xf numFmtId="0" fontId="16" fillId="0" borderId="16" xfId="3" applyFont="1" applyBorder="1" applyAlignment="1">
      <alignment horizontal="center"/>
    </xf>
    <xf numFmtId="9" fontId="14" fillId="0" borderId="15" xfId="3" applyNumberFormat="1" applyFont="1" applyBorder="1" applyAlignment="1">
      <alignment horizontal="center"/>
    </xf>
    <xf numFmtId="44" fontId="14" fillId="0" borderId="15" xfId="4" applyFont="1" applyBorder="1" applyAlignment="1">
      <alignment horizontal="left"/>
    </xf>
    <xf numFmtId="44" fontId="14" fillId="0" borderId="16" xfId="4" applyFont="1" applyBorder="1" applyAlignment="1">
      <alignment horizontal="left"/>
    </xf>
    <xf numFmtId="0" fontId="28" fillId="0" borderId="0" xfId="3" applyFont="1" applyAlignment="1">
      <alignment horizontal="center" vertical="center"/>
    </xf>
    <xf numFmtId="0" fontId="21" fillId="0" borderId="0" xfId="3" applyFont="1" applyAlignment="1">
      <alignment horizontal="center" vertical="center"/>
    </xf>
    <xf numFmtId="0" fontId="21" fillId="5" borderId="47" xfId="3" applyFont="1" applyFill="1" applyBorder="1" applyAlignment="1">
      <alignment horizontal="center"/>
    </xf>
    <xf numFmtId="0" fontId="21" fillId="5" borderId="46" xfId="3" applyFont="1" applyFill="1" applyBorder="1" applyAlignment="1">
      <alignment horizontal="center"/>
    </xf>
    <xf numFmtId="0" fontId="21" fillId="5" borderId="45" xfId="3" applyFont="1" applyFill="1" applyBorder="1" applyAlignment="1">
      <alignment horizontal="center"/>
    </xf>
    <xf numFmtId="0" fontId="16" fillId="0" borderId="53" xfId="3" applyFont="1" applyBorder="1" applyAlignment="1">
      <alignment horizontal="center"/>
    </xf>
    <xf numFmtId="0" fontId="16" fillId="0" borderId="37" xfId="3" applyFont="1" applyBorder="1" applyAlignment="1">
      <alignment horizontal="center"/>
    </xf>
    <xf numFmtId="0" fontId="16" fillId="0" borderId="38" xfId="3" applyFont="1" applyBorder="1" applyAlignment="1">
      <alignment horizontal="center"/>
    </xf>
    <xf numFmtId="0" fontId="21" fillId="0" borderId="52" xfId="3" applyFont="1" applyBorder="1" applyAlignment="1">
      <alignment horizontal="center" vertical="center"/>
    </xf>
    <xf numFmtId="0" fontId="21" fillId="0" borderId="34" xfId="3" applyFont="1" applyBorder="1" applyAlignment="1">
      <alignment horizontal="center" vertical="center"/>
    </xf>
    <xf numFmtId="0" fontId="21" fillId="0" borderId="35" xfId="3" applyFont="1" applyBorder="1" applyAlignment="1">
      <alignment horizontal="left" vertical="center" wrapText="1"/>
    </xf>
    <xf numFmtId="0" fontId="21" fillId="0" borderId="35" xfId="3" applyFont="1" applyBorder="1" applyAlignment="1">
      <alignment horizontal="center" vertical="center"/>
    </xf>
    <xf numFmtId="168" fontId="21" fillId="0" borderId="51" xfId="3" applyNumberFormat="1" applyFont="1" applyBorder="1" applyAlignment="1">
      <alignment horizontal="center" vertical="center"/>
    </xf>
    <xf numFmtId="168" fontId="21" fillId="0" borderId="33" xfId="3" applyNumberFormat="1" applyFont="1" applyBorder="1" applyAlignment="1">
      <alignment horizontal="center" vertical="center"/>
    </xf>
    <xf numFmtId="168" fontId="21" fillId="0" borderId="50" xfId="3" applyNumberFormat="1" applyFont="1" applyBorder="1" applyAlignment="1">
      <alignment horizontal="center" vertical="center"/>
    </xf>
    <xf numFmtId="0" fontId="21" fillId="0" borderId="56" xfId="3" applyFont="1" applyBorder="1" applyAlignment="1">
      <alignment horizontal="center"/>
    </xf>
    <xf numFmtId="0" fontId="21" fillId="0" borderId="55" xfId="3" applyFont="1" applyBorder="1" applyAlignment="1">
      <alignment horizontal="center"/>
    </xf>
    <xf numFmtId="0" fontId="21" fillId="0" borderId="54" xfId="3" applyFont="1" applyBorder="1" applyAlignment="1">
      <alignment horizontal="center"/>
    </xf>
    <xf numFmtId="0" fontId="16" fillId="0" borderId="14" xfId="3" applyFont="1" applyBorder="1" applyAlignment="1">
      <alignment horizontal="left" vertical="center"/>
    </xf>
    <xf numFmtId="0" fontId="16" fillId="0" borderId="15" xfId="3" applyFont="1" applyBorder="1" applyAlignment="1">
      <alignment horizontal="left" vertical="center"/>
    </xf>
    <xf numFmtId="0" fontId="19" fillId="0" borderId="46" xfId="3" applyFont="1" applyBorder="1" applyAlignment="1">
      <alignment horizontal="left" vertical="center"/>
    </xf>
    <xf numFmtId="0" fontId="19" fillId="0" borderId="45" xfId="3" applyFont="1" applyBorder="1" applyAlignment="1">
      <alignment horizontal="left" vertical="center"/>
    </xf>
    <xf numFmtId="0" fontId="16" fillId="0" borderId="47" xfId="3" applyFont="1" applyBorder="1" applyAlignment="1">
      <alignment horizontal="left" vertical="center" wrapText="1"/>
    </xf>
    <xf numFmtId="0" fontId="16" fillId="0" borderId="46" xfId="3" applyFont="1" applyBorder="1" applyAlignment="1">
      <alignment horizontal="left" vertical="center" wrapText="1"/>
    </xf>
    <xf numFmtId="0" fontId="16" fillId="0" borderId="48" xfId="3" applyFont="1" applyBorder="1" applyAlignment="1">
      <alignment horizontal="left" vertical="center" wrapText="1"/>
    </xf>
    <xf numFmtId="0" fontId="12" fillId="0" borderId="15" xfId="3" applyFont="1" applyBorder="1" applyAlignment="1">
      <alignment horizontal="left" vertical="center" wrapText="1"/>
    </xf>
    <xf numFmtId="0" fontId="12" fillId="0" borderId="16" xfId="3" applyFont="1" applyBorder="1" applyAlignment="1">
      <alignment horizontal="left" vertical="center" wrapText="1"/>
    </xf>
    <xf numFmtId="0" fontId="16" fillId="0" borderId="14" xfId="3" applyFont="1" applyBorder="1" applyAlignment="1">
      <alignment vertical="center"/>
    </xf>
    <xf numFmtId="0" fontId="16" fillId="0" borderId="15" xfId="3" applyFont="1" applyBorder="1" applyAlignment="1">
      <alignment vertical="center"/>
    </xf>
    <xf numFmtId="0" fontId="12" fillId="0" borderId="15" xfId="3" applyFont="1" applyBorder="1" applyAlignment="1">
      <alignment horizontal="left" vertical="center"/>
    </xf>
    <xf numFmtId="0" fontId="12" fillId="0" borderId="16" xfId="3" applyFont="1" applyBorder="1" applyAlignment="1">
      <alignment horizontal="left" vertical="center"/>
    </xf>
    <xf numFmtId="0" fontId="16" fillId="0" borderId="15" xfId="3" applyFont="1" applyBorder="1" applyAlignment="1">
      <alignment horizontal="center" vertical="center"/>
    </xf>
    <xf numFmtId="0" fontId="16" fillId="0" borderId="16" xfId="3" applyFont="1" applyBorder="1" applyAlignment="1">
      <alignment horizontal="center" vertical="center"/>
    </xf>
    <xf numFmtId="0" fontId="31" fillId="0" borderId="1" xfId="7" applyFont="1" applyBorder="1" applyAlignment="1">
      <alignment horizontal="center" vertical="center"/>
    </xf>
    <xf numFmtId="0" fontId="31" fillId="0" borderId="2" xfId="7" applyFont="1" applyBorder="1" applyAlignment="1">
      <alignment horizontal="center" vertical="center"/>
    </xf>
    <xf numFmtId="0" fontId="31" fillId="0" borderId="3" xfId="7" applyFont="1" applyBorder="1" applyAlignment="1">
      <alignment horizontal="center" vertical="center"/>
    </xf>
    <xf numFmtId="0" fontId="31" fillId="0" borderId="4" xfId="7" applyFont="1" applyBorder="1" applyAlignment="1">
      <alignment horizontal="center" vertical="center"/>
    </xf>
    <xf numFmtId="0" fontId="31" fillId="0" borderId="0" xfId="7" applyFont="1" applyAlignment="1">
      <alignment horizontal="center" vertical="center"/>
    </xf>
    <xf numFmtId="0" fontId="31" fillId="0" borderId="5" xfId="7" applyFont="1" applyBorder="1" applyAlignment="1">
      <alignment horizontal="center" vertical="center"/>
    </xf>
    <xf numFmtId="0" fontId="31" fillId="0" borderId="6" xfId="7" applyFont="1" applyBorder="1" applyAlignment="1">
      <alignment horizontal="center" vertical="center"/>
    </xf>
    <xf numFmtId="0" fontId="31" fillId="0" borderId="7" xfId="7" applyFont="1" applyBorder="1" applyAlignment="1">
      <alignment horizontal="center" vertical="center"/>
    </xf>
    <xf numFmtId="0" fontId="31" fillId="0" borderId="8" xfId="7" applyFont="1" applyBorder="1" applyAlignment="1">
      <alignment horizontal="center" vertical="center"/>
    </xf>
    <xf numFmtId="0" fontId="34" fillId="0" borderId="1" xfId="7" applyFont="1" applyBorder="1" applyAlignment="1">
      <alignment horizontal="center" vertical="center" wrapText="1"/>
    </xf>
    <xf numFmtId="0" fontId="34" fillId="0" borderId="2" xfId="7" applyFont="1" applyBorder="1" applyAlignment="1">
      <alignment horizontal="center" vertical="center" wrapText="1"/>
    </xf>
    <xf numFmtId="0" fontId="34" fillId="0" borderId="3" xfId="7" applyFont="1" applyBorder="1" applyAlignment="1">
      <alignment horizontal="center" vertical="center" wrapText="1"/>
    </xf>
    <xf numFmtId="0" fontId="34" fillId="0" borderId="6" xfId="7" applyFont="1" applyBorder="1" applyAlignment="1">
      <alignment horizontal="center" vertical="center" wrapText="1"/>
    </xf>
    <xf numFmtId="0" fontId="34" fillId="0" borderId="7" xfId="7" applyFont="1" applyBorder="1" applyAlignment="1">
      <alignment horizontal="center" vertical="center" wrapText="1"/>
    </xf>
    <xf numFmtId="0" fontId="34" fillId="0" borderId="8" xfId="7" applyFont="1" applyBorder="1" applyAlignment="1">
      <alignment horizontal="center" vertical="center" wrapText="1"/>
    </xf>
    <xf numFmtId="0" fontId="33" fillId="0" borderId="57" xfId="7" applyFont="1" applyBorder="1" applyAlignment="1">
      <alignment horizontal="center"/>
    </xf>
    <xf numFmtId="0" fontId="33" fillId="0" borderId="9" xfId="7" applyFont="1" applyBorder="1" applyAlignment="1">
      <alignment horizontal="center"/>
    </xf>
    <xf numFmtId="0" fontId="33" fillId="0" borderId="10" xfId="7" applyFont="1" applyBorder="1" applyAlignment="1">
      <alignment horizontal="center"/>
    </xf>
    <xf numFmtId="0" fontId="32" fillId="5" borderId="57" xfId="7" applyFont="1" applyFill="1" applyBorder="1" applyAlignment="1">
      <alignment horizontal="center" vertical="center"/>
    </xf>
    <xf numFmtId="0" fontId="32" fillId="5" borderId="9" xfId="7" applyFont="1" applyFill="1" applyBorder="1" applyAlignment="1">
      <alignment horizontal="center" vertical="center"/>
    </xf>
    <xf numFmtId="0" fontId="32" fillId="5" borderId="10" xfId="7" applyFont="1" applyFill="1" applyBorder="1" applyAlignment="1">
      <alignment horizontal="center" vertical="center"/>
    </xf>
    <xf numFmtId="0" fontId="32" fillId="0" borderId="57" xfId="7" applyFont="1" applyBorder="1" applyAlignment="1">
      <alignment horizontal="center" vertical="center"/>
    </xf>
    <xf numFmtId="0" fontId="32" fillId="0" borderId="9" xfId="7" applyFont="1" applyBorder="1" applyAlignment="1">
      <alignment horizontal="center" vertical="center"/>
    </xf>
    <xf numFmtId="0" fontId="32" fillId="0" borderId="10" xfId="7" applyFont="1" applyBorder="1" applyAlignment="1">
      <alignment horizontal="center" vertical="center"/>
    </xf>
    <xf numFmtId="0" fontId="39" fillId="0" borderId="1" xfId="3" applyFont="1" applyBorder="1" applyAlignment="1">
      <alignment horizontal="center" vertical="center" wrapText="1"/>
    </xf>
    <xf numFmtId="0" fontId="39" fillId="0" borderId="2" xfId="3" applyFont="1" applyBorder="1" applyAlignment="1">
      <alignment horizontal="center" vertical="center" wrapText="1"/>
    </xf>
    <xf numFmtId="0" fontId="39" fillId="0" borderId="3" xfId="3" applyFont="1" applyBorder="1" applyAlignment="1">
      <alignment horizontal="center" vertical="center" wrapText="1"/>
    </xf>
    <xf numFmtId="0" fontId="39" fillId="0" borderId="4" xfId="3" applyFont="1" applyBorder="1" applyAlignment="1">
      <alignment horizontal="center" vertical="center" wrapText="1"/>
    </xf>
    <xf numFmtId="0" fontId="39" fillId="0" borderId="0" xfId="3" applyFont="1" applyBorder="1" applyAlignment="1">
      <alignment horizontal="center" vertical="center" wrapText="1"/>
    </xf>
    <xf numFmtId="0" fontId="39" fillId="0" borderId="5" xfId="3" applyFont="1" applyBorder="1" applyAlignment="1">
      <alignment horizontal="center" vertical="center" wrapText="1"/>
    </xf>
    <xf numFmtId="0" fontId="39" fillId="0" borderId="6" xfId="3" applyFont="1" applyBorder="1" applyAlignment="1">
      <alignment horizontal="center" vertical="center" wrapText="1"/>
    </xf>
    <xf numFmtId="0" fontId="39" fillId="0" borderId="7" xfId="3" applyFont="1" applyBorder="1" applyAlignment="1">
      <alignment horizontal="center" vertical="center" wrapText="1"/>
    </xf>
    <xf numFmtId="0" fontId="39" fillId="0" borderId="8" xfId="3" applyFont="1" applyBorder="1" applyAlignment="1">
      <alignment horizontal="center" vertical="center" wrapText="1"/>
    </xf>
    <xf numFmtId="43" fontId="14" fillId="0" borderId="15" xfId="6" applyFont="1" applyBorder="1" applyAlignment="1"/>
    <xf numFmtId="43" fontId="14" fillId="0" borderId="15" xfId="6" applyFont="1" applyBorder="1" applyAlignment="1">
      <alignment horizontal="right"/>
    </xf>
    <xf numFmtId="43" fontId="14" fillId="0" borderId="16" xfId="6" applyFont="1" applyBorder="1" applyAlignment="1">
      <alignment horizontal="right"/>
    </xf>
    <xf numFmtId="0" fontId="25" fillId="0" borderId="49" xfId="3" applyFont="1" applyBorder="1" applyAlignment="1">
      <alignment horizontal="center" wrapText="1"/>
    </xf>
    <xf numFmtId="0" fontId="25" fillId="0" borderId="46" xfId="3" applyFont="1" applyBorder="1" applyAlignment="1">
      <alignment horizontal="center" wrapText="1"/>
    </xf>
    <xf numFmtId="0" fontId="25" fillId="0" borderId="48" xfId="3" applyFont="1" applyBorder="1" applyAlignment="1">
      <alignment horizontal="center" wrapText="1"/>
    </xf>
    <xf numFmtId="44" fontId="12" fillId="0" borderId="49" xfId="4" applyFont="1" applyBorder="1" applyAlignment="1">
      <alignment horizontal="center"/>
    </xf>
    <xf numFmtId="44" fontId="12" fillId="0" borderId="46" xfId="4" applyFont="1" applyBorder="1" applyAlignment="1">
      <alignment horizontal="center"/>
    </xf>
    <xf numFmtId="44" fontId="12" fillId="0" borderId="45" xfId="4" applyFont="1" applyBorder="1" applyAlignment="1">
      <alignment horizontal="center"/>
    </xf>
    <xf numFmtId="0" fontId="25" fillId="0" borderId="14" xfId="3" applyFont="1" applyBorder="1" applyAlignment="1">
      <alignment horizontal="left" wrapText="1"/>
    </xf>
    <xf numFmtId="0" fontId="25" fillId="0" borderId="15" xfId="3" applyFont="1" applyBorder="1" applyAlignment="1">
      <alignment horizontal="left" wrapText="1"/>
    </xf>
    <xf numFmtId="0" fontId="25" fillId="0" borderId="15" xfId="3" applyFont="1" applyBorder="1" applyAlignment="1">
      <alignment horizontal="center" vertical="center"/>
    </xf>
    <xf numFmtId="44" fontId="25" fillId="0" borderId="15" xfId="5" applyFont="1" applyBorder="1" applyAlignment="1">
      <alignment horizontal="center" vertical="center"/>
    </xf>
    <xf numFmtId="44" fontId="12" fillId="0" borderId="15" xfId="4" applyFont="1" applyBorder="1" applyAlignment="1">
      <alignment horizontal="center" vertical="center"/>
    </xf>
    <xf numFmtId="44" fontId="12" fillId="0" borderId="16" xfId="4" applyFont="1" applyBorder="1" applyAlignment="1">
      <alignment horizontal="center" vertical="center"/>
    </xf>
    <xf numFmtId="167" fontId="4" fillId="3" borderId="58" xfId="0" applyNumberFormat="1" applyFont="1" applyFill="1" applyBorder="1" applyAlignment="1">
      <alignment horizontal="center" vertical="center" wrapText="1"/>
    </xf>
    <xf numFmtId="167" fontId="4" fillId="3" borderId="31" xfId="0" applyNumberFormat="1" applyFont="1" applyFill="1" applyBorder="1" applyAlignment="1">
      <alignment horizontal="center" vertical="center" wrapText="1"/>
    </xf>
    <xf numFmtId="167" fontId="4" fillId="3" borderId="51" xfId="0" applyNumberFormat="1" applyFont="1" applyFill="1" applyBorder="1" applyAlignment="1">
      <alignment horizontal="center" vertical="center" wrapText="1"/>
    </xf>
    <xf numFmtId="167" fontId="4" fillId="3" borderId="34" xfId="0" applyNumberFormat="1" applyFont="1" applyFill="1" applyBorder="1" applyAlignment="1">
      <alignment horizontal="center" vertical="center" wrapText="1"/>
    </xf>
    <xf numFmtId="0" fontId="21" fillId="0" borderId="35" xfId="3" applyNumberFormat="1" applyFont="1" applyBorder="1" applyAlignment="1">
      <alignment horizontal="center" vertical="center"/>
    </xf>
  </cellXfs>
  <cellStyles count="9">
    <cellStyle name="Millares 2" xfId="6" xr:uid="{3DAC2DB7-3C5C-4150-BEAF-EC97CE04422C}"/>
    <cellStyle name="Millares 4" xfId="8" xr:uid="{32173369-0EAB-482B-BB5E-86E5DC9473F5}"/>
    <cellStyle name="Moneda" xfId="1" builtinId="4"/>
    <cellStyle name="Moneda 2 4" xfId="4" xr:uid="{754FAB52-123D-4608-92FD-7E068E271EA7}"/>
    <cellStyle name="Moneda 9" xfId="5" xr:uid="{BBF37B2E-4C61-493A-B16A-DDF893BFF693}"/>
    <cellStyle name="Normal" xfId="0" builtinId="0"/>
    <cellStyle name="Normal 10 2" xfId="7" xr:uid="{15E36A48-29D1-4005-9202-E9C46BAA30E3}"/>
    <cellStyle name="Normal 2 2" xfId="3" xr:uid="{DB28292F-B720-4F0B-8480-75BBD8E1B2FD}"/>
    <cellStyle name="Normal 3" xfId="2" xr:uid="{57F03991-527F-4329-B511-EB2307BF32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42" Type="http://schemas.openxmlformats.org/officeDocument/2006/relationships/externalLink" Target="externalLinks/externalLink33.xml"/><Relationship Id="rId63" Type="http://schemas.openxmlformats.org/officeDocument/2006/relationships/externalLink" Target="externalLinks/externalLink54.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159" Type="http://schemas.openxmlformats.org/officeDocument/2006/relationships/sharedStrings" Target="sharedStrings.xml"/><Relationship Id="rId107" Type="http://schemas.openxmlformats.org/officeDocument/2006/relationships/externalLink" Target="externalLinks/externalLink98.xml"/><Relationship Id="rId11" Type="http://schemas.openxmlformats.org/officeDocument/2006/relationships/externalLink" Target="externalLinks/externalLink2.xml"/><Relationship Id="rId32" Type="http://schemas.openxmlformats.org/officeDocument/2006/relationships/externalLink" Target="externalLinks/externalLink23.xml"/><Relationship Id="rId53" Type="http://schemas.openxmlformats.org/officeDocument/2006/relationships/externalLink" Target="externalLinks/externalLink44.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149" Type="http://schemas.openxmlformats.org/officeDocument/2006/relationships/externalLink" Target="externalLinks/externalLink140.xml"/><Relationship Id="rId5" Type="http://schemas.openxmlformats.org/officeDocument/2006/relationships/worksheet" Target="worksheets/sheet5.xml"/><Relationship Id="rId95" Type="http://schemas.openxmlformats.org/officeDocument/2006/relationships/externalLink" Target="externalLinks/externalLink86.xml"/><Relationship Id="rId160" Type="http://schemas.openxmlformats.org/officeDocument/2006/relationships/calcChain" Target="calcChain.xml"/><Relationship Id="rId22" Type="http://schemas.openxmlformats.org/officeDocument/2006/relationships/externalLink" Target="externalLinks/externalLink13.xml"/><Relationship Id="rId43" Type="http://schemas.openxmlformats.org/officeDocument/2006/relationships/externalLink" Target="externalLinks/externalLink34.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39" Type="http://schemas.openxmlformats.org/officeDocument/2006/relationships/externalLink" Target="externalLinks/externalLink130.xml"/><Relationship Id="rId80" Type="http://schemas.openxmlformats.org/officeDocument/2006/relationships/externalLink" Target="externalLinks/externalLink71.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55" Type="http://schemas.openxmlformats.org/officeDocument/2006/relationships/externalLink" Target="externalLinks/externalLink146.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08" Type="http://schemas.openxmlformats.org/officeDocument/2006/relationships/externalLink" Target="externalLinks/externalLink99.xml"/><Relationship Id="rId124" Type="http://schemas.openxmlformats.org/officeDocument/2006/relationships/externalLink" Target="externalLinks/externalLink115.xml"/><Relationship Id="rId129" Type="http://schemas.openxmlformats.org/officeDocument/2006/relationships/externalLink" Target="externalLinks/externalLink120.xml"/><Relationship Id="rId54" Type="http://schemas.openxmlformats.org/officeDocument/2006/relationships/externalLink" Target="externalLinks/externalLink45.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91" Type="http://schemas.openxmlformats.org/officeDocument/2006/relationships/externalLink" Target="externalLinks/externalLink82.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45" Type="http://schemas.openxmlformats.org/officeDocument/2006/relationships/externalLink" Target="externalLinks/externalLink13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119" Type="http://schemas.openxmlformats.org/officeDocument/2006/relationships/externalLink" Target="externalLinks/externalLink110.xml"/><Relationship Id="rId44" Type="http://schemas.openxmlformats.org/officeDocument/2006/relationships/externalLink" Target="externalLinks/externalLink35.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81" Type="http://schemas.openxmlformats.org/officeDocument/2006/relationships/externalLink" Target="externalLinks/externalLink72.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35" Type="http://schemas.openxmlformats.org/officeDocument/2006/relationships/externalLink" Target="externalLinks/externalLink126.xml"/><Relationship Id="rId151" Type="http://schemas.openxmlformats.org/officeDocument/2006/relationships/externalLink" Target="externalLinks/externalLink142.xml"/><Relationship Id="rId156" Type="http://schemas.openxmlformats.org/officeDocument/2006/relationships/externalLink" Target="externalLinks/externalLink147.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109" Type="http://schemas.openxmlformats.org/officeDocument/2006/relationships/externalLink" Target="externalLinks/externalLink100.xml"/><Relationship Id="rId34" Type="http://schemas.openxmlformats.org/officeDocument/2006/relationships/externalLink" Target="externalLinks/externalLink25.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04" Type="http://schemas.openxmlformats.org/officeDocument/2006/relationships/externalLink" Target="externalLinks/externalLink95.xml"/><Relationship Id="rId120" Type="http://schemas.openxmlformats.org/officeDocument/2006/relationships/externalLink" Target="externalLinks/externalLink111.xml"/><Relationship Id="rId125" Type="http://schemas.openxmlformats.org/officeDocument/2006/relationships/externalLink" Target="externalLinks/externalLink116.xml"/><Relationship Id="rId141" Type="http://schemas.openxmlformats.org/officeDocument/2006/relationships/externalLink" Target="externalLinks/externalLink132.xml"/><Relationship Id="rId146" Type="http://schemas.openxmlformats.org/officeDocument/2006/relationships/externalLink" Target="externalLinks/externalLink137.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 Type="http://schemas.openxmlformats.org/officeDocument/2006/relationships/worksheet" Target="worksheets/sheet2.xml"/><Relationship Id="rId29" Type="http://schemas.openxmlformats.org/officeDocument/2006/relationships/externalLink" Target="externalLinks/externalLink20.xml"/><Relationship Id="rId24" Type="http://schemas.openxmlformats.org/officeDocument/2006/relationships/externalLink" Target="externalLinks/externalLink15.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15" Type="http://schemas.openxmlformats.org/officeDocument/2006/relationships/externalLink" Target="externalLinks/externalLink106.xml"/><Relationship Id="rId131" Type="http://schemas.openxmlformats.org/officeDocument/2006/relationships/externalLink" Target="externalLinks/externalLink122.xml"/><Relationship Id="rId136" Type="http://schemas.openxmlformats.org/officeDocument/2006/relationships/externalLink" Target="externalLinks/externalLink127.xml"/><Relationship Id="rId157" Type="http://schemas.openxmlformats.org/officeDocument/2006/relationships/theme" Target="theme/theme1.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52" Type="http://schemas.openxmlformats.org/officeDocument/2006/relationships/externalLink" Target="externalLinks/externalLink143.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3" Type="http://schemas.openxmlformats.org/officeDocument/2006/relationships/worksheet" Target="worksheets/sheet3.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styles" Target="styles.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94" Type="http://schemas.openxmlformats.org/officeDocument/2006/relationships/externalLink" Target="externalLinks/externalLink85.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48" Type="http://schemas.openxmlformats.org/officeDocument/2006/relationships/externalLink" Target="externalLinks/externalLink139.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17.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6" Type="http://schemas.openxmlformats.org/officeDocument/2006/relationships/externalLink" Target="externalLinks/externalLink7.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90" Type="http://schemas.openxmlformats.org/officeDocument/2006/relationships/externalLink" Target="externalLinks/externalLink81.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6.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6.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6.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121104</xdr:colOff>
      <xdr:row>0</xdr:row>
      <xdr:rowOff>0</xdr:rowOff>
    </xdr:from>
    <xdr:ext cx="1931975" cy="1112744"/>
    <xdr:pic>
      <xdr:nvPicPr>
        <xdr:cNvPr id="2" name="Imagen 1">
          <a:extLst>
            <a:ext uri="{FF2B5EF4-FFF2-40B4-BE49-F238E27FC236}">
              <a16:creationId xmlns:a16="http://schemas.microsoft.com/office/drawing/2014/main" id="{E0FB5FBE-929C-4522-952C-41745CB9D5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104" y="0"/>
          <a:ext cx="1931975" cy="111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8</xdr:col>
      <xdr:colOff>0</xdr:colOff>
      <xdr:row>15</xdr:row>
      <xdr:rowOff>49530</xdr:rowOff>
    </xdr:from>
    <xdr:to>
      <xdr:col>8</xdr:col>
      <xdr:colOff>0</xdr:colOff>
      <xdr:row>15</xdr:row>
      <xdr:rowOff>218440</xdr:rowOff>
    </xdr:to>
    <xdr:sp macro="" textlink="">
      <xdr:nvSpPr>
        <xdr:cNvPr id="3" name="Texto 45">
          <a:extLst>
            <a:ext uri="{FF2B5EF4-FFF2-40B4-BE49-F238E27FC236}">
              <a16:creationId xmlns:a16="http://schemas.microsoft.com/office/drawing/2014/main" id="{67F20494-0113-4250-8416-1EE5DF2C4E0E}"/>
            </a:ext>
          </a:extLst>
        </xdr:cNvPr>
        <xdr:cNvSpPr txBox="1">
          <a:spLocks noChangeArrowheads="1"/>
        </xdr:cNvSpPr>
      </xdr:nvSpPr>
      <xdr:spPr bwMode="auto">
        <a:xfrm>
          <a:off x="7459980" y="3989070"/>
          <a:ext cx="0" cy="168910"/>
        </a:xfrm>
        <a:prstGeom prst="rect">
          <a:avLst/>
        </a:prstGeom>
        <a:solidFill>
          <a:srgbClr val="FFFFFF"/>
        </a:solidFill>
        <a:ln w="1">
          <a:noFill/>
          <a:miter lim="800000"/>
          <a:headEnd/>
          <a:tailEnd/>
        </a:ln>
      </xdr:spPr>
      <xdr:txBody>
        <a:bodyPr vertOverflow="clip" wrap="square" lIns="27432" tIns="22860" rIns="27432" bIns="22860" anchor="ctr" upright="1"/>
        <a:lstStyle/>
        <a:p>
          <a:pPr algn="ctr" rtl="0">
            <a:defRPr sz="1000"/>
          </a:pPr>
          <a:r>
            <a:rPr lang="es-ES" sz="1000" b="1" i="0" strike="noStrike">
              <a:solidFill>
                <a:srgbClr val="000000"/>
              </a:solidFill>
              <a:latin typeface="Arial"/>
              <a:cs typeface="Arial"/>
            </a:rPr>
            <a:t>VALOR</a:t>
          </a:r>
        </a:p>
        <a:p>
          <a:pPr algn="ctr" rtl="0">
            <a:defRPr sz="1000"/>
          </a:pPr>
          <a:r>
            <a:rPr lang="es-ES" sz="1000" b="1" i="0" strike="noStrike">
              <a:solidFill>
                <a:srgbClr val="000000"/>
              </a:solidFill>
              <a:latin typeface="Arial"/>
              <a:cs typeface="Arial"/>
            </a:rPr>
            <a:t>TOTAL</a:t>
          </a:r>
        </a:p>
      </xdr:txBody>
    </xdr:sp>
    <xdr:clientData/>
  </xdr:twoCellAnchor>
  <xdr:twoCellAnchor>
    <xdr:from>
      <xdr:col>8</xdr:col>
      <xdr:colOff>0</xdr:colOff>
      <xdr:row>15</xdr:row>
      <xdr:rowOff>49530</xdr:rowOff>
    </xdr:from>
    <xdr:to>
      <xdr:col>8</xdr:col>
      <xdr:colOff>0</xdr:colOff>
      <xdr:row>15</xdr:row>
      <xdr:rowOff>218440</xdr:rowOff>
    </xdr:to>
    <xdr:sp macro="" textlink="">
      <xdr:nvSpPr>
        <xdr:cNvPr id="4" name="Texto 96">
          <a:extLst>
            <a:ext uri="{FF2B5EF4-FFF2-40B4-BE49-F238E27FC236}">
              <a16:creationId xmlns:a16="http://schemas.microsoft.com/office/drawing/2014/main" id="{C95FB076-BDCA-48AE-9B2E-E52F72F6AE75}"/>
            </a:ext>
          </a:extLst>
        </xdr:cNvPr>
        <xdr:cNvSpPr txBox="1">
          <a:spLocks noChangeArrowheads="1"/>
        </xdr:cNvSpPr>
      </xdr:nvSpPr>
      <xdr:spPr bwMode="auto">
        <a:xfrm>
          <a:off x="7459980" y="3989070"/>
          <a:ext cx="0" cy="168910"/>
        </a:xfrm>
        <a:prstGeom prst="rect">
          <a:avLst/>
        </a:prstGeom>
        <a:solidFill>
          <a:srgbClr val="FFFFFF"/>
        </a:solidFill>
        <a:ln w="1">
          <a:noFill/>
          <a:miter lim="800000"/>
          <a:headEnd/>
          <a:tailEnd/>
        </a:ln>
      </xdr:spPr>
      <xdr:txBody>
        <a:bodyPr vertOverflow="clip" wrap="square" lIns="27432" tIns="22860" rIns="27432" bIns="22860" anchor="ctr" upright="1"/>
        <a:lstStyle/>
        <a:p>
          <a:pPr algn="ctr" rtl="0">
            <a:defRPr sz="1000"/>
          </a:pPr>
          <a:r>
            <a:rPr lang="es-ES" sz="1000" b="1" i="0" strike="noStrike">
              <a:solidFill>
                <a:srgbClr val="000000"/>
              </a:solidFill>
              <a:latin typeface="Arial"/>
              <a:cs typeface="Arial"/>
            </a:rPr>
            <a:t>VALOR</a:t>
          </a:r>
        </a:p>
        <a:p>
          <a:pPr algn="ctr" rtl="0">
            <a:defRPr sz="1000"/>
          </a:pPr>
          <a:r>
            <a:rPr lang="es-ES" sz="1000" b="1" i="0" strike="noStrike">
              <a:solidFill>
                <a:srgbClr val="000000"/>
              </a:solidFill>
              <a:latin typeface="Arial"/>
              <a:cs typeface="Arial"/>
            </a:rPr>
            <a:t>UNITARIO</a:t>
          </a:r>
        </a:p>
      </xdr:txBody>
    </xdr:sp>
    <xdr:clientData/>
  </xdr:twoCellAnchor>
  <xdr:twoCellAnchor>
    <xdr:from>
      <xdr:col>8</xdr:col>
      <xdr:colOff>0</xdr:colOff>
      <xdr:row>15</xdr:row>
      <xdr:rowOff>49530</xdr:rowOff>
    </xdr:from>
    <xdr:to>
      <xdr:col>8</xdr:col>
      <xdr:colOff>0</xdr:colOff>
      <xdr:row>15</xdr:row>
      <xdr:rowOff>218440</xdr:rowOff>
    </xdr:to>
    <xdr:sp macro="" textlink="">
      <xdr:nvSpPr>
        <xdr:cNvPr id="5" name="Texto 45">
          <a:extLst>
            <a:ext uri="{FF2B5EF4-FFF2-40B4-BE49-F238E27FC236}">
              <a16:creationId xmlns:a16="http://schemas.microsoft.com/office/drawing/2014/main" id="{101F5AE1-8D73-4C56-BC24-C8A52B84CD5C}"/>
            </a:ext>
          </a:extLst>
        </xdr:cNvPr>
        <xdr:cNvSpPr txBox="1">
          <a:spLocks noChangeArrowheads="1"/>
        </xdr:cNvSpPr>
      </xdr:nvSpPr>
      <xdr:spPr bwMode="auto">
        <a:xfrm>
          <a:off x="7459980" y="3989070"/>
          <a:ext cx="0" cy="168910"/>
        </a:xfrm>
        <a:prstGeom prst="rect">
          <a:avLst/>
        </a:prstGeom>
        <a:solidFill>
          <a:srgbClr val="FFFFFF"/>
        </a:solidFill>
        <a:ln w="1">
          <a:noFill/>
          <a:miter lim="800000"/>
          <a:headEnd/>
          <a:tailEnd/>
        </a:ln>
      </xdr:spPr>
      <xdr:txBody>
        <a:bodyPr vertOverflow="clip" wrap="square" lIns="27432" tIns="22860" rIns="27432" bIns="22860" anchor="ctr" upright="1"/>
        <a:lstStyle/>
        <a:p>
          <a:pPr algn="ctr" rtl="0">
            <a:defRPr sz="1000"/>
          </a:pPr>
          <a:r>
            <a:rPr lang="es-ES" sz="1000" b="1" i="0" strike="noStrike">
              <a:solidFill>
                <a:srgbClr val="000000"/>
              </a:solidFill>
              <a:latin typeface="Arial"/>
              <a:cs typeface="Arial"/>
            </a:rPr>
            <a:t>VALOR</a:t>
          </a:r>
        </a:p>
        <a:p>
          <a:pPr algn="ctr" rtl="0">
            <a:defRPr sz="1000"/>
          </a:pPr>
          <a:r>
            <a:rPr lang="es-ES" sz="1000" b="1" i="0" strike="noStrike">
              <a:solidFill>
                <a:srgbClr val="000000"/>
              </a:solidFill>
              <a:latin typeface="Arial"/>
              <a:cs typeface="Arial"/>
            </a:rPr>
            <a:t>TOTAL</a:t>
          </a:r>
        </a:p>
      </xdr:txBody>
    </xdr:sp>
    <xdr:clientData/>
  </xdr:twoCellAnchor>
  <xdr:twoCellAnchor editAs="oneCell">
    <xdr:from>
      <xdr:col>6</xdr:col>
      <xdr:colOff>638735</xdr:colOff>
      <xdr:row>57</xdr:row>
      <xdr:rowOff>112078</xdr:rowOff>
    </xdr:from>
    <xdr:to>
      <xdr:col>8</xdr:col>
      <xdr:colOff>172015</xdr:colOff>
      <xdr:row>61</xdr:row>
      <xdr:rowOff>67235</xdr:rowOff>
    </xdr:to>
    <xdr:pic>
      <xdr:nvPicPr>
        <xdr:cNvPr id="6" name="Imagen 5">
          <a:extLst>
            <a:ext uri="{FF2B5EF4-FFF2-40B4-BE49-F238E27FC236}">
              <a16:creationId xmlns:a16="http://schemas.microsoft.com/office/drawing/2014/main" id="{07F43986-468D-46B0-85A0-1E28D75EC03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528995" y="13881418"/>
          <a:ext cx="1103000" cy="656197"/>
        </a:xfrm>
        <a:prstGeom prst="rect">
          <a:avLst/>
        </a:prstGeom>
      </xdr:spPr>
    </xdr:pic>
    <xdr:clientData/>
  </xdr:twoCellAnchor>
  <xdr:twoCellAnchor editAs="oneCell">
    <xdr:from>
      <xdr:col>1</xdr:col>
      <xdr:colOff>44823</xdr:colOff>
      <xdr:row>47</xdr:row>
      <xdr:rowOff>33618</xdr:rowOff>
    </xdr:from>
    <xdr:to>
      <xdr:col>2</xdr:col>
      <xdr:colOff>228723</xdr:colOff>
      <xdr:row>52</xdr:row>
      <xdr:rowOff>134471</xdr:rowOff>
    </xdr:to>
    <xdr:pic>
      <xdr:nvPicPr>
        <xdr:cNvPr id="7" name="Imagen 6">
          <a:extLst>
            <a:ext uri="{FF2B5EF4-FFF2-40B4-BE49-F238E27FC236}">
              <a16:creationId xmlns:a16="http://schemas.microsoft.com/office/drawing/2014/main" id="{FC73DE79-E063-4186-ACBA-E41996CD17AF}"/>
            </a:ext>
          </a:extLst>
        </xdr:cNvPr>
        <xdr:cNvPicPr>
          <a:picLocks noChangeAspect="1"/>
        </xdr:cNvPicPr>
      </xdr:nvPicPr>
      <xdr:blipFill>
        <a:blip xmlns:r="http://schemas.openxmlformats.org/officeDocument/2006/relationships" r:embed="rId3"/>
        <a:stretch>
          <a:fillRect/>
        </a:stretch>
      </xdr:blipFill>
      <xdr:spPr>
        <a:xfrm>
          <a:off x="829683" y="12195138"/>
          <a:ext cx="1105920" cy="900953"/>
        </a:xfrm>
        <a:prstGeom prst="rect">
          <a:avLst/>
        </a:prstGeom>
      </xdr:spPr>
    </xdr:pic>
    <xdr:clientData/>
  </xdr:twoCellAnchor>
  <xdr:twoCellAnchor editAs="oneCell">
    <xdr:from>
      <xdr:col>1</xdr:col>
      <xdr:colOff>145677</xdr:colOff>
      <xdr:row>56</xdr:row>
      <xdr:rowOff>190500</xdr:rowOff>
    </xdr:from>
    <xdr:to>
      <xdr:col>2</xdr:col>
      <xdr:colOff>125628</xdr:colOff>
      <xdr:row>61</xdr:row>
      <xdr:rowOff>131217</xdr:rowOff>
    </xdr:to>
    <xdr:pic>
      <xdr:nvPicPr>
        <xdr:cNvPr id="8" name="Imagen 7">
          <a:extLst>
            <a:ext uri="{FF2B5EF4-FFF2-40B4-BE49-F238E27FC236}">
              <a16:creationId xmlns:a16="http://schemas.microsoft.com/office/drawing/2014/main" id="{34F1D22C-7CC7-4103-8DCC-363ABD0EA4E6}"/>
            </a:ext>
          </a:extLst>
        </xdr:cNvPr>
        <xdr:cNvPicPr>
          <a:picLocks noChangeAspect="1"/>
        </xdr:cNvPicPr>
      </xdr:nvPicPr>
      <xdr:blipFill>
        <a:blip xmlns:r="http://schemas.openxmlformats.org/officeDocument/2006/relationships" r:embed="rId4"/>
        <a:stretch>
          <a:fillRect/>
        </a:stretch>
      </xdr:blipFill>
      <xdr:spPr>
        <a:xfrm>
          <a:off x="930537" y="13754100"/>
          <a:ext cx="901971" cy="8474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85725</xdr:colOff>
      <xdr:row>0</xdr:row>
      <xdr:rowOff>104775</xdr:rowOff>
    </xdr:from>
    <xdr:ext cx="1732042" cy="975360"/>
    <xdr:pic>
      <xdr:nvPicPr>
        <xdr:cNvPr id="2" name="Imagen 1">
          <a:extLst>
            <a:ext uri="{FF2B5EF4-FFF2-40B4-BE49-F238E27FC236}">
              <a16:creationId xmlns:a16="http://schemas.microsoft.com/office/drawing/2014/main" id="{503DC582-A082-455F-99DA-35C4FF4E4C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04775"/>
          <a:ext cx="1732042" cy="975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23</xdr:col>
      <xdr:colOff>247650</xdr:colOff>
      <xdr:row>23</xdr:row>
      <xdr:rowOff>28575</xdr:rowOff>
    </xdr:from>
    <xdr:ext cx="6569336" cy="1312716"/>
    <xdr:pic>
      <xdr:nvPicPr>
        <xdr:cNvPr id="3" name="Imagen 2">
          <a:extLst>
            <a:ext uri="{FF2B5EF4-FFF2-40B4-BE49-F238E27FC236}">
              <a16:creationId xmlns:a16="http://schemas.microsoft.com/office/drawing/2014/main" id="{B9B8ACE1-E392-4B2A-87A5-E8CD1AB74140}"/>
            </a:ext>
          </a:extLst>
        </xdr:cNvPr>
        <xdr:cNvPicPr>
          <a:picLocks noChangeAspect="1"/>
        </xdr:cNvPicPr>
      </xdr:nvPicPr>
      <xdr:blipFill>
        <a:blip xmlns:r="http://schemas.openxmlformats.org/officeDocument/2006/relationships" r:embed="rId2"/>
        <a:stretch>
          <a:fillRect/>
        </a:stretch>
      </xdr:blipFill>
      <xdr:spPr>
        <a:xfrm>
          <a:off x="18299430" y="3884295"/>
          <a:ext cx="6569336" cy="1312716"/>
        </a:xfrm>
        <a:prstGeom prst="rect">
          <a:avLst/>
        </a:prstGeom>
      </xdr:spPr>
    </xdr:pic>
    <xdr:clientData/>
  </xdr:oneCellAnchor>
  <xdr:oneCellAnchor>
    <xdr:from>
      <xdr:col>5</xdr:col>
      <xdr:colOff>9525</xdr:colOff>
      <xdr:row>51</xdr:row>
      <xdr:rowOff>809626</xdr:rowOff>
    </xdr:from>
    <xdr:ext cx="900332" cy="821055"/>
    <xdr:pic>
      <xdr:nvPicPr>
        <xdr:cNvPr id="4" name="Imagen 3">
          <a:extLst>
            <a:ext uri="{FF2B5EF4-FFF2-40B4-BE49-F238E27FC236}">
              <a16:creationId xmlns:a16="http://schemas.microsoft.com/office/drawing/2014/main" id="{8CD6617C-3C39-421A-9671-0D0DD52C099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933825" y="8719186"/>
          <a:ext cx="900332" cy="82105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85725</xdr:colOff>
      <xdr:row>0</xdr:row>
      <xdr:rowOff>104775</xdr:rowOff>
    </xdr:from>
    <xdr:ext cx="1732042" cy="975360"/>
    <xdr:pic>
      <xdr:nvPicPr>
        <xdr:cNvPr id="2" name="Imagen 1">
          <a:extLst>
            <a:ext uri="{FF2B5EF4-FFF2-40B4-BE49-F238E27FC236}">
              <a16:creationId xmlns:a16="http://schemas.microsoft.com/office/drawing/2014/main" id="{8C5250F5-7413-4C85-BB22-1998EFA8EE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04775"/>
          <a:ext cx="1732042" cy="975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9525</xdr:colOff>
      <xdr:row>51</xdr:row>
      <xdr:rowOff>809626</xdr:rowOff>
    </xdr:from>
    <xdr:ext cx="900332" cy="821055"/>
    <xdr:pic>
      <xdr:nvPicPr>
        <xdr:cNvPr id="3" name="Imagen 2">
          <a:extLst>
            <a:ext uri="{FF2B5EF4-FFF2-40B4-BE49-F238E27FC236}">
              <a16:creationId xmlns:a16="http://schemas.microsoft.com/office/drawing/2014/main" id="{A15E8FFF-331D-4AD4-AD0C-64EA963F8AB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933825" y="8719186"/>
          <a:ext cx="900332" cy="82105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3</xdr:col>
      <xdr:colOff>263287</xdr:colOff>
      <xdr:row>4</xdr:row>
      <xdr:rowOff>59055</xdr:rowOff>
    </xdr:to>
    <xdr:pic>
      <xdr:nvPicPr>
        <xdr:cNvPr id="2" name="Imagen 1">
          <a:extLst>
            <a:ext uri="{FF2B5EF4-FFF2-40B4-BE49-F238E27FC236}">
              <a16:creationId xmlns:a16="http://schemas.microsoft.com/office/drawing/2014/main" id="{345EE7D9-4B0B-4EC1-B604-67D84E0965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04775"/>
          <a:ext cx="1732042" cy="975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xdr:colOff>
      <xdr:row>51</xdr:row>
      <xdr:rowOff>809626</xdr:rowOff>
    </xdr:from>
    <xdr:to>
      <xdr:col>7</xdr:col>
      <xdr:colOff>124997</xdr:colOff>
      <xdr:row>55</xdr:row>
      <xdr:rowOff>152401</xdr:rowOff>
    </xdr:to>
    <xdr:pic>
      <xdr:nvPicPr>
        <xdr:cNvPr id="3" name="Imagen 2">
          <a:extLst>
            <a:ext uri="{FF2B5EF4-FFF2-40B4-BE49-F238E27FC236}">
              <a16:creationId xmlns:a16="http://schemas.microsoft.com/office/drawing/2014/main" id="{9B308FBB-2C7E-4386-A39E-D54B54A7055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76525" y="10944226"/>
          <a:ext cx="900332" cy="821055"/>
        </a:xfrm>
        <a:prstGeom prst="rect">
          <a:avLst/>
        </a:prstGeom>
      </xdr:spPr>
    </xdr:pic>
    <xdr:clientData/>
  </xdr:twoCellAnchor>
  <xdr:twoCellAnchor editAs="oneCell">
    <xdr:from>
      <xdr:col>26</xdr:col>
      <xdr:colOff>198388</xdr:colOff>
      <xdr:row>22</xdr:row>
      <xdr:rowOff>66631</xdr:rowOff>
    </xdr:from>
    <xdr:to>
      <xdr:col>34</xdr:col>
      <xdr:colOff>242282</xdr:colOff>
      <xdr:row>32</xdr:row>
      <xdr:rowOff>33130</xdr:rowOff>
    </xdr:to>
    <xdr:pic>
      <xdr:nvPicPr>
        <xdr:cNvPr id="4" name="Imagen 3">
          <a:extLst>
            <a:ext uri="{FF2B5EF4-FFF2-40B4-BE49-F238E27FC236}">
              <a16:creationId xmlns:a16="http://schemas.microsoft.com/office/drawing/2014/main" id="{6F5847A4-8AF4-4AFB-B535-B68AE5B936BB}"/>
            </a:ext>
          </a:extLst>
        </xdr:cNvPr>
        <xdr:cNvPicPr>
          <a:picLocks noChangeAspect="1"/>
        </xdr:cNvPicPr>
      </xdr:nvPicPr>
      <xdr:blipFill>
        <a:blip xmlns:r="http://schemas.openxmlformats.org/officeDocument/2006/relationships" r:embed="rId3"/>
        <a:stretch>
          <a:fillRect/>
        </a:stretch>
      </xdr:blipFill>
      <xdr:spPr>
        <a:xfrm>
          <a:off x="11727448" y="4707211"/>
          <a:ext cx="3091894" cy="171909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3</xdr:col>
      <xdr:colOff>263287</xdr:colOff>
      <xdr:row>4</xdr:row>
      <xdr:rowOff>59055</xdr:rowOff>
    </xdr:to>
    <xdr:pic>
      <xdr:nvPicPr>
        <xdr:cNvPr id="2" name="Imagen 1">
          <a:extLst>
            <a:ext uri="{FF2B5EF4-FFF2-40B4-BE49-F238E27FC236}">
              <a16:creationId xmlns:a16="http://schemas.microsoft.com/office/drawing/2014/main" id="{70436543-F864-4D05-BFD5-F6E41CC5FA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04775"/>
          <a:ext cx="1732042" cy="975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xdr:colOff>
      <xdr:row>51</xdr:row>
      <xdr:rowOff>809626</xdr:rowOff>
    </xdr:from>
    <xdr:to>
      <xdr:col>7</xdr:col>
      <xdr:colOff>124997</xdr:colOff>
      <xdr:row>55</xdr:row>
      <xdr:rowOff>152401</xdr:rowOff>
    </xdr:to>
    <xdr:pic>
      <xdr:nvPicPr>
        <xdr:cNvPr id="3" name="Imagen 2">
          <a:extLst>
            <a:ext uri="{FF2B5EF4-FFF2-40B4-BE49-F238E27FC236}">
              <a16:creationId xmlns:a16="http://schemas.microsoft.com/office/drawing/2014/main" id="{5AFB40E1-C396-4FAD-A63C-CB945FC4F10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76525" y="10860406"/>
          <a:ext cx="900332" cy="82105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3</xdr:col>
      <xdr:colOff>263287</xdr:colOff>
      <xdr:row>4</xdr:row>
      <xdr:rowOff>59055</xdr:rowOff>
    </xdr:to>
    <xdr:pic>
      <xdr:nvPicPr>
        <xdr:cNvPr id="2" name="Imagen 1">
          <a:extLst>
            <a:ext uri="{FF2B5EF4-FFF2-40B4-BE49-F238E27FC236}">
              <a16:creationId xmlns:a16="http://schemas.microsoft.com/office/drawing/2014/main" id="{FA0DCECF-EE10-4AE6-9877-25961A8ED71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04775"/>
          <a:ext cx="1732042" cy="975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xdr:colOff>
      <xdr:row>51</xdr:row>
      <xdr:rowOff>809626</xdr:rowOff>
    </xdr:from>
    <xdr:to>
      <xdr:col>7</xdr:col>
      <xdr:colOff>124997</xdr:colOff>
      <xdr:row>55</xdr:row>
      <xdr:rowOff>152401</xdr:rowOff>
    </xdr:to>
    <xdr:pic>
      <xdr:nvPicPr>
        <xdr:cNvPr id="3" name="Imagen 2">
          <a:extLst>
            <a:ext uri="{FF2B5EF4-FFF2-40B4-BE49-F238E27FC236}">
              <a16:creationId xmlns:a16="http://schemas.microsoft.com/office/drawing/2014/main" id="{A20A9CFE-A7FC-441E-84C6-A9D811CBA2B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76525" y="10807066"/>
          <a:ext cx="900332" cy="821055"/>
        </a:xfrm>
        <a:prstGeom prst="rect">
          <a:avLst/>
        </a:prstGeom>
      </xdr:spPr>
    </xdr:pic>
    <xdr:clientData/>
  </xdr:twoCellAnchor>
  <xdr:twoCellAnchor editAs="oneCell">
    <xdr:from>
      <xdr:col>23</xdr:col>
      <xdr:colOff>123825</xdr:colOff>
      <xdr:row>21</xdr:row>
      <xdr:rowOff>6224</xdr:rowOff>
    </xdr:from>
    <xdr:to>
      <xdr:col>34</xdr:col>
      <xdr:colOff>136256</xdr:colOff>
      <xdr:row>35</xdr:row>
      <xdr:rowOff>10012</xdr:rowOff>
    </xdr:to>
    <xdr:pic>
      <xdr:nvPicPr>
        <xdr:cNvPr id="4" name="Imagen 3">
          <a:extLst>
            <a:ext uri="{FF2B5EF4-FFF2-40B4-BE49-F238E27FC236}">
              <a16:creationId xmlns:a16="http://schemas.microsoft.com/office/drawing/2014/main" id="{48F48867-DA2B-4888-B24A-4D75F8D2C25A}"/>
            </a:ext>
          </a:extLst>
        </xdr:cNvPr>
        <xdr:cNvPicPr>
          <a:picLocks noChangeAspect="1"/>
        </xdr:cNvPicPr>
      </xdr:nvPicPr>
      <xdr:blipFill>
        <a:blip xmlns:r="http://schemas.openxmlformats.org/officeDocument/2006/relationships" r:embed="rId3"/>
        <a:stretch>
          <a:fillRect/>
        </a:stretch>
      </xdr:blipFill>
      <xdr:spPr>
        <a:xfrm>
          <a:off x="9625965" y="4418204"/>
          <a:ext cx="4995911" cy="237360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3</xdr:col>
      <xdr:colOff>263287</xdr:colOff>
      <xdr:row>4</xdr:row>
      <xdr:rowOff>59055</xdr:rowOff>
    </xdr:to>
    <xdr:pic>
      <xdr:nvPicPr>
        <xdr:cNvPr id="2" name="Imagen 1">
          <a:extLst>
            <a:ext uri="{FF2B5EF4-FFF2-40B4-BE49-F238E27FC236}">
              <a16:creationId xmlns:a16="http://schemas.microsoft.com/office/drawing/2014/main" id="{4453CE83-B8A8-4FDA-A8E0-D3892BC9AFF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04775"/>
          <a:ext cx="1732042" cy="975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xdr:colOff>
      <xdr:row>51</xdr:row>
      <xdr:rowOff>809626</xdr:rowOff>
    </xdr:from>
    <xdr:to>
      <xdr:col>7</xdr:col>
      <xdr:colOff>124997</xdr:colOff>
      <xdr:row>55</xdr:row>
      <xdr:rowOff>152401</xdr:rowOff>
    </xdr:to>
    <xdr:pic>
      <xdr:nvPicPr>
        <xdr:cNvPr id="3" name="Imagen 2">
          <a:extLst>
            <a:ext uri="{FF2B5EF4-FFF2-40B4-BE49-F238E27FC236}">
              <a16:creationId xmlns:a16="http://schemas.microsoft.com/office/drawing/2014/main" id="{06BF23E8-2B19-4459-8E52-3BCEAEC2311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76525" y="10807066"/>
          <a:ext cx="900332" cy="821055"/>
        </a:xfrm>
        <a:prstGeom prst="rect">
          <a:avLst/>
        </a:prstGeom>
      </xdr:spPr>
    </xdr:pic>
    <xdr:clientData/>
  </xdr:twoCellAnchor>
  <xdr:twoCellAnchor editAs="oneCell">
    <xdr:from>
      <xdr:col>23</xdr:col>
      <xdr:colOff>9525</xdr:colOff>
      <xdr:row>23</xdr:row>
      <xdr:rowOff>148675</xdr:rowOff>
    </xdr:from>
    <xdr:to>
      <xdr:col>37</xdr:col>
      <xdr:colOff>33520</xdr:colOff>
      <xdr:row>38</xdr:row>
      <xdr:rowOff>133826</xdr:rowOff>
    </xdr:to>
    <xdr:pic>
      <xdr:nvPicPr>
        <xdr:cNvPr id="4" name="Imagen 3">
          <a:extLst>
            <a:ext uri="{FF2B5EF4-FFF2-40B4-BE49-F238E27FC236}">
              <a16:creationId xmlns:a16="http://schemas.microsoft.com/office/drawing/2014/main" id="{660A2476-3CAD-4852-9722-9F651177B9D4}"/>
            </a:ext>
          </a:extLst>
        </xdr:cNvPr>
        <xdr:cNvPicPr>
          <a:picLocks noChangeAspect="1"/>
        </xdr:cNvPicPr>
      </xdr:nvPicPr>
      <xdr:blipFill>
        <a:blip xmlns:r="http://schemas.openxmlformats.org/officeDocument/2006/relationships" r:embed="rId3"/>
        <a:stretch>
          <a:fillRect/>
        </a:stretch>
      </xdr:blipFill>
      <xdr:spPr>
        <a:xfrm>
          <a:off x="9511665" y="4964515"/>
          <a:ext cx="5975215" cy="247689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3</xdr:col>
      <xdr:colOff>263287</xdr:colOff>
      <xdr:row>4</xdr:row>
      <xdr:rowOff>59055</xdr:rowOff>
    </xdr:to>
    <xdr:pic>
      <xdr:nvPicPr>
        <xdr:cNvPr id="2" name="Imagen 1">
          <a:extLst>
            <a:ext uri="{FF2B5EF4-FFF2-40B4-BE49-F238E27FC236}">
              <a16:creationId xmlns:a16="http://schemas.microsoft.com/office/drawing/2014/main" id="{0941F29D-F5AE-48E0-A206-7DBD194524E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04775"/>
          <a:ext cx="1732042" cy="975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xdr:colOff>
      <xdr:row>51</xdr:row>
      <xdr:rowOff>809626</xdr:rowOff>
    </xdr:from>
    <xdr:to>
      <xdr:col>7</xdr:col>
      <xdr:colOff>124997</xdr:colOff>
      <xdr:row>55</xdr:row>
      <xdr:rowOff>152401</xdr:rowOff>
    </xdr:to>
    <xdr:pic>
      <xdr:nvPicPr>
        <xdr:cNvPr id="3" name="Imagen 2">
          <a:extLst>
            <a:ext uri="{FF2B5EF4-FFF2-40B4-BE49-F238E27FC236}">
              <a16:creationId xmlns:a16="http://schemas.microsoft.com/office/drawing/2014/main" id="{089159C7-EAFC-4EA0-8CCC-FCBFC407294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76525" y="10807066"/>
          <a:ext cx="900332" cy="821055"/>
        </a:xfrm>
        <a:prstGeom prst="rect">
          <a:avLst/>
        </a:prstGeom>
      </xdr:spPr>
    </xdr:pic>
    <xdr:clientData/>
  </xdr:twoCellAnchor>
  <xdr:twoCellAnchor editAs="oneCell">
    <xdr:from>
      <xdr:col>23</xdr:col>
      <xdr:colOff>161924</xdr:colOff>
      <xdr:row>20</xdr:row>
      <xdr:rowOff>104384</xdr:rowOff>
    </xdr:from>
    <xdr:to>
      <xdr:col>33</xdr:col>
      <xdr:colOff>67647</xdr:colOff>
      <xdr:row>33</xdr:row>
      <xdr:rowOff>549</xdr:rowOff>
    </xdr:to>
    <xdr:pic>
      <xdr:nvPicPr>
        <xdr:cNvPr id="4" name="Imagen 3">
          <a:extLst>
            <a:ext uri="{FF2B5EF4-FFF2-40B4-BE49-F238E27FC236}">
              <a16:creationId xmlns:a16="http://schemas.microsoft.com/office/drawing/2014/main" id="{53CF4D8C-A589-49EB-B506-E8B01A6FFD46}"/>
            </a:ext>
          </a:extLst>
        </xdr:cNvPr>
        <xdr:cNvPicPr>
          <a:picLocks noChangeAspect="1"/>
        </xdr:cNvPicPr>
      </xdr:nvPicPr>
      <xdr:blipFill>
        <a:blip xmlns:r="http://schemas.openxmlformats.org/officeDocument/2006/relationships" r:embed="rId3"/>
        <a:stretch>
          <a:fillRect/>
        </a:stretch>
      </xdr:blipFill>
      <xdr:spPr>
        <a:xfrm>
          <a:off x="9664064" y="4341104"/>
          <a:ext cx="3799543" cy="209834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3</xdr:col>
      <xdr:colOff>263287</xdr:colOff>
      <xdr:row>4</xdr:row>
      <xdr:rowOff>59055</xdr:rowOff>
    </xdr:to>
    <xdr:pic>
      <xdr:nvPicPr>
        <xdr:cNvPr id="2" name="Imagen 1">
          <a:extLst>
            <a:ext uri="{FF2B5EF4-FFF2-40B4-BE49-F238E27FC236}">
              <a16:creationId xmlns:a16="http://schemas.microsoft.com/office/drawing/2014/main" id="{5342A394-1605-447A-87BE-D5B6CFB710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04775"/>
          <a:ext cx="1732042" cy="975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xdr:colOff>
      <xdr:row>51</xdr:row>
      <xdr:rowOff>809626</xdr:rowOff>
    </xdr:from>
    <xdr:to>
      <xdr:col>7</xdr:col>
      <xdr:colOff>124997</xdr:colOff>
      <xdr:row>55</xdr:row>
      <xdr:rowOff>152401</xdr:rowOff>
    </xdr:to>
    <xdr:pic>
      <xdr:nvPicPr>
        <xdr:cNvPr id="3" name="Imagen 2">
          <a:extLst>
            <a:ext uri="{FF2B5EF4-FFF2-40B4-BE49-F238E27FC236}">
              <a16:creationId xmlns:a16="http://schemas.microsoft.com/office/drawing/2014/main" id="{E717B07A-A90A-46F3-92F0-5567567507C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76525" y="10989946"/>
          <a:ext cx="900332" cy="821055"/>
        </a:xfrm>
        <a:prstGeom prst="rect">
          <a:avLst/>
        </a:prstGeom>
      </xdr:spPr>
    </xdr:pic>
    <xdr:clientData/>
  </xdr:twoCellAnchor>
  <xdr:twoCellAnchor editAs="oneCell">
    <xdr:from>
      <xdr:col>23</xdr:col>
      <xdr:colOff>161924</xdr:colOff>
      <xdr:row>20</xdr:row>
      <xdr:rowOff>104384</xdr:rowOff>
    </xdr:from>
    <xdr:to>
      <xdr:col>33</xdr:col>
      <xdr:colOff>67647</xdr:colOff>
      <xdr:row>31</xdr:row>
      <xdr:rowOff>143424</xdr:rowOff>
    </xdr:to>
    <xdr:pic>
      <xdr:nvPicPr>
        <xdr:cNvPr id="4" name="Imagen 3">
          <a:extLst>
            <a:ext uri="{FF2B5EF4-FFF2-40B4-BE49-F238E27FC236}">
              <a16:creationId xmlns:a16="http://schemas.microsoft.com/office/drawing/2014/main" id="{87355984-223C-48FC-9DFD-69D9343D84B4}"/>
            </a:ext>
          </a:extLst>
        </xdr:cNvPr>
        <xdr:cNvPicPr>
          <a:picLocks noChangeAspect="1"/>
        </xdr:cNvPicPr>
      </xdr:nvPicPr>
      <xdr:blipFill>
        <a:blip xmlns:r="http://schemas.openxmlformats.org/officeDocument/2006/relationships" r:embed="rId3"/>
        <a:stretch>
          <a:fillRect/>
        </a:stretch>
      </xdr:blipFill>
      <xdr:spPr>
        <a:xfrm>
          <a:off x="9664064" y="4341104"/>
          <a:ext cx="3799543" cy="21040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Javier_or_compa/zulma/Fin/Anexos/PRESUPUESTOS-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mon\PORT&#193;TIL\MORENO%20VARGAS\LICITACIONES\HOCOL%20%20HCC0R-739-00\Limonero1presupues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claudia/APU%20PLANEACION%20MUNICIPAL%20NEIVA/ing.%20CLAUDIA/PRESUPUESTO%20ANDEN%20CARRERA%204%20ENTRE%20CALLE%2021%20Y%20AV%20LA%20TOM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ara\d\SARITA\HSLA\SUBESTACION\jkm\PU-%20Caseta%20Planta%20Electrica-Palacio-CIVI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Jeison\INFRAESTRUCTURA\INFRAESTRUCTURA%202022\PRESUPUESTOS%20DE%20PROYECTOS\LUIS%20CARLOS%20GALAN%202DA%20ETAPA\2%20PRESUPUESTO%20JAC.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usuario/Downloads/Presupuesto%20Auditorio%20Casa%20de%20la%20Cultura%20V.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ara\d\SARITA\HSLA\SUBESTACION\jkm\PU-%20Caseta%20Planta%20Electrica-ELECTRIC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ara\d\SARITA\HSLA\SUBESTACION\jkm\PU-%20Caseta%20Planta%20Electrica-Palaci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ra\d\SARITA\HSLA\SUBESTACION\jkm\PALACIO-ALCALDIA\PROYECTOS\ESTRUCTURAS\SALONES%20COMUNALES\LA%20PESQUERA\CANCHAS\PROPUEST\PROPUEST\SALA%20DE%20URGENCIAS%20H.S.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RINCIPAL\primavera%20sas%20compartida\claudia\APU%20PLANEACION%20MUNICIPAL%20NEIVA\ing.%20CLAUDIA\Presupuesto%20%20+%20APU%20GRANJA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RINCIPAL\primavera%20sas%20compartida\Archivos%20viejos%20del%20disco%20D\USERS\CD-PUBLI\Mantenimiento%202002-2003\Tres%20grupos\Pliego%20Norte\Estudio%20006188\S&#225;bana%2000618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RINCIPAL\primavera%20sas%20compartida\1761%20Gesti&#243;n%20Proyectos%20Acueducto%20Zona%20Norte\Proyectos\Plan%20de%20Infraestructura%202002\cantidades%20zona%20norte%20para%2020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d.docs.live.net/Documents%20and%20Settings/Windows%20XP/Mis%20documentos/trabajos/CANTIDADES%20%20COLEGIO%20LA%20PESQUERA/jkm/PU-%20Caseta%20Planta%20Electrica-Palacio-CIVI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d.docs.live.net/Documents%20and%20Settings/Windows%20XP/Mis%20documentos/trabajos/CANTIDADES%20%20COLEGIO%20LA%20PESQUERA/jkm/PU-%20Caseta%20Planta%20Electrica-ELECTRIC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d.docs.live.net/Documents%20and%20Settings/Windows%20XP/Mis%20documentos/trabajos/CANTIDADES%20%20COLEGIO%20LA%20PESQUERA/jkm/PU-%20Caseta%20Planta%20Electrica-Palac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57406B1A\SALA%20DE%20URGENCIAS%20H.S.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RINCIPAL\primavera%20sas%20compartida\DOCUME~1\COMPAQ\CONFIG~1\Temp\Directorio%20temporal%202%20para%20INF-SEMANA-11.zip\Mis%20documentos\Trabajo\Trabajo%20MT\Tanque\Informe%20270520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d.docs.live.net/Users/David%20Buchelli/Desktop/ACTA%20PARCIAL%20DE%20OBRA%20(17%20DE%20JULIO%20DEL%20201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jkm\PU-%20Caseta%20Planta%20Electrica-Palacio-CIVI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dcaux02\indicol\Mis%20documentos\IDC\Contratos\Alcaldia%20de%20Neiva\Bodega%20de%20Almacenamiento%20comuna%2010\CONSTR%20BODEG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proyectos%20eliecer\CONSTRUCCION%20BATERIAS%20SANITARIAS%20RURALES\ANEXOS\COSNTRUCCION%20COMEDOR%20TIPO%202\PRESUPUESTO%20KZ\PU-%20Caseta%20Planta%20Electrica-Palacio-CIVI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jkm\PU-%20Caseta%20Planta%20Electrica-ELECTRIC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proyectos%20eliecer\CONSTRUCCION%20BATERIAS%20SANITARIAS%20RURALES\ANEXOS\COSNTRUCCION%20COMEDOR%20TIPO%202\TALLER%20FUNDEGUADUA\PRESUPUESTOTALLER%20FUNDEGUADU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jkm\PU-%20Caseta%20Planta%20Electrica-Palaci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docs.live.net/Mis%20documentos/jkm/PALACIO-ALCALDIA/PROYECTOS/ESTRUCTURAS/SALONES%20COMUNALES/LA%20PESQUERA/CANCHAS/PROPUEST/PROPUEST/SALA%20DE%20URGENCIAS%20H.S.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irtecnica\coandes\Maye\Licitaciones%202004%20EAAB\503\analisis503-V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d.docs.live.net/DOCUMENTACION%20ALCALDIA%20NEIVA%202011/AULA%20MULTI%20PERSONERIA%2017-ENE-2011/Presupuesto%20Auditorio%20Personeri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BARRANCABERMEJA\EJECUCION\C\POST\SIMULACION%20PROYECTOS\Analisis%20Formula%20MAYO%2013-0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Users/Elta/Dropbox/AV.%20IDEMA/Actas%20de%20Obra/Acta%20final%20de%20Obra/ACTA%20DE%20OBRA%20FINAL_Version_16072015.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d.docs.live.net/Users/7/Desktop/U.%20COOPERATIVA/APOYO%20INTEGRAL/Presupuestos/Trabajo/OBRAS%20EN%20EJECUCION/136-UCC%20PASTO/RECIBIDO/2011-03-28%20hidros/APUS%20Y%20PRESUPUESTO%20hidrosanitario%20past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papeles%20faber\acueducto\MARZO%202013\PRESUPUESTO%20MEJORAMIENTO%20VIAL%20VEREDA%20LA%20DANTA.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d.docs.live.net/Users/Usuario/Dropbox/DOCUMENTOS/JOHAN/NEIVA/PROYECTOS/PARQUE%20LIZBURG/PRESUPUESTO%20PARQUE%20LIZBURT%20-%20JOHA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C/Users/jaust/Documents/Datos%20de%20usuario%20de%20Microsoft/Office%202011%20AutoRecovery/Isla4/2001-%20proyec/edgarc/contratos/NorOriental/Cantobraimpe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Users\nubia\AppData\Local\Temp\Rar$DIa0.336\APU%20%20BASE%20PUERTO%20CAICED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J:\CTO%2520641%2520UT%2520MAS\MODIFICACIONES\ACTA%252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D9E7115\Pt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d.docs.live.net/C/G/I/AMV%20_%20no%20borrar/PRESUPUESTOS/a%20%20aaInformaci&#243;n%20GRUPO%204/A%20MInformes%20Mensuales/Informe%20de%20estado%20vial%20ene/aCCIDENTES%20DE%201995%20-%201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a%20%20aaInformaci&#243;n%20GRUPO%204\A%20MInformes%20Mensuales\Informe%20de%20estado%20vial%20ene\aCCIDENTES%20DE%201995%20-%20199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553FF13\PRESUPUESTO%20Y%20APUS-DONQUIJOTE-29%20de%20Abr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d.docs.live.net/1.-%20PETROSUR/10.-%20EMERALD%202016/2.-%20Tecnicos/5.-%20Facturacion/1.-%20EE-MP%209.3.2%20ACTA%201OT%20538%20cworkfacilit_HG21122016.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MOVAR\Licitaciones\PETROBRAS\licitacion%20de%20julio%2021%20de%20199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OSCAR-13-junio-2012\chi1fin\Acta\Acta\acta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Idcaux02\indicol\Documents%20and%20Settings\INGENIERO\Mis%20documentos\INDICOL\ALC%20LAS%20MERCEDES\ALCANTARILLADO%20LAS%20MERCEDES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RINCIPAL\Escritorio\PROGRAMACION%202007\PROPUESTA%20ORQUIDEAS\APU.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RINCIPAL\Escritorio\Documents%20and%20Settings\Administrador\Escritorio\LICITACIONES%202009\LA%20CRUZ%20TAJUMBINA\Programcion%20la%20Cruz%20tajumbina\APU.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comcel\Documents%20and%20Settings\CLAUDIAAC\Mis%20documentos\Proyectos\2004\La%20Calera\Cuadro%20comparativo%20OC%20La%20Calera%20II.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PAVIMENTO%20TEBAIDA\WILLIAM%20MOJICA\EMPRESA%20MOJICA\RESTREPO%20BARCO\VIA%20ALTO%20MECAYA\WILLIAM%20M\EMPRESA%20MOJICA\NATURA%20FLOWERS\MOJICA%20N.F%20%20A.%20PRODUC%2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HP\Documentos\MSOFFICE\Excel\SIACE\EXCEL\PPTO98\JAGUA\JAGUA1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5C5FB9B5\a%20%20aaInformaci&#243;n%20GRUPO"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Documents%20and%20Settings\Administrador\Escritorio\LICITACIONES%202009\LA%20CRUZ%20TAJUMBINA\Programcion%20la%20Cruz%20tajumbina\APU.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J:\Z.OTROS\OBRAS\ENGATIVA\MODIFICACIONES\MODIFICACI&#224;N%25204\VILLA%2520SAGRARIO%2520LLUVIAS%2520mod.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cueserver01\U310\Documents%20and%20Settings\Union%20Temporal\Mis%20documentos\1a\Ciudad%20Bolivar\cantidades%20replanteo\CANTIDADES%205995%20@%2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d.docs.live.net/FIPP/PROGRAMACION%20DE%20OBRA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is%2520documentos\INF.BIMENSUAL\INFORME%2520BIMENSUAL%2520JUL-AGO-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Documents%20and%20Settings\SERVIPETROL\Escritorio\Para%20imprimir\DISICO\INFORMES\INFORMES\Tempranillo%201\Informes%20Diario%20Tempranillo%20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IN%20D%20INT%20MVAPUT%2015-AGOS-10%20TINKAN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Users\admin\AppData\Local\Microsoft\Windows\Temporary%20Internet%20Files\Content.IE5\7AS2NPRT\WINNT\Profiles\BU0998\Desktop\Clienti\Ratti\Clienti\Faram\Corsi%20Comparables%20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Users\JAMER\Documents\CONSORCIO%20CIUDADELA%209000\ACTAS_CIUDADELA010611.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rvidor\trabajo%202017\PARTICULARES\Ingeniera%20Angela\CONSULTORIA%20VIVIENDAS%20TIPO\CD%20Informaci&#243;n%20Base\Anexo%205.1%20T&#232;cnico%20Presupuesto%20Vivienda%20A%20%20Prototipo%20Clima%20Frio-2018.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d.docs.live.net/INFRAESTRUCTURA/INFRAESTRUCTURA%202024-2027/2024/PROYECTOS/POZO%20DE%20INSPECCION%20CARRERA%2019/PRESUPUESTO%20POZO%20DE%20INSPECCION%20Y%20TRAMPA%20DE%20GRAS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LIO\Datos%20(D)\JMD\La%20plata\LA%20UNION%20Y%20EL%20CARMEN\PRESUPUEST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488C3900\PROYECTO%20ESCUELA%20LA%20BONANZ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OSCAR-13-junio-2012\PB63%20(Parte%201)\00.%20Documentos%20de%20ingenier&#237;a\0.4%20Ing.%20Conceptual%20Fase%20II%20-%20Campo%20Jazm&#237;n\1.%20PLAN%20DE%20DESARROLLO%20FASE%20II\1.1%20Doc.%20Adjuntos\1.1.3%20Presupuesto%20y%20Flujo%20de%20Caja\unitario%20perfo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d.docs.live.net/MAURO/DISE&#209;OS/TRABAJO%204/MGA/MGA%20ESTADIO/PRESUPUESTO%20ESTADIO%20EL%20TABLON.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d.docs.live.net/AMV%20_%20no%20borrar/PRESUPUESTOS/a%20%20aaInformaci&#243;n%20GRUPO%204/A%20MInformes%20Mensuales/Informe%20de%20estado%20vial%20ene/aCCIDENTES%20DE%201995%20-%20199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Mis%2520documentos\BALANCE\resumen%2520japon%2520lluvias%25202.7.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Ricardo\chuchua\windows\TEMP\Mis%20documentos\BALANCE\resumen%20japon%20lluvias%202.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ervidor\Mercadeo\PLAdata\PLANNER\PRESUPUESTO\PRESUPUESTO%202003%20%20AGO%202002\_5090_presupuesto%202003_R1%20ago%2014-20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d.docs.live.net/Users/USER/Downloads/Documents%20and%20Settings/NESTOR/Mis%20documentos/Documents%20and%20Settings/GLORIA/Mis%20documentos/Mis%20documentos/LOD/P-PDT-004-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Documents%20and%20Settings\SERVIPETROL\Escritorio\Para%20imprimir\Armando\OCCIPETROL\Recibidos\Tempranillo%203\INF.%20No.%2001%20%20TEMP\INF.%20SEGUIMIENTO%20No.%200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J:\38%20Copia%20OCT%2030%20DE%202009\LEVANTAMIENTO%20PARA%20TES%20AMERICA\PRESUPUESTO%20PARA%20TORRES%20TELECOM%20-%20BASE.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VIVIENDA%20SALUDABLE\MINISTERIO\MUNICIPIOS\ZIPAQUIRA\FORMATOS%20VIVIENDA%20SALUDABLE%20ENVIADO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F:\OSCAR-13-junio-2012\A.P.%20La%20Plata\Informe\Inventari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J:\WINDOWS\TEMP\VILLA%2520SAGRARIO%2520NEGRAS%25208.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Archivos%20viejos%20del%20disco%20D\modelos\Formatos\FOR-205.%20%20Certificado%20venta%20pliegos.xlt"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Luz%20Helena\Desktop\PLANTILLA.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d.docs.live.net/Users/7/Desktop/U.%20COOPERATIVA/TRAB.HUGO/DISE&#209;OS%20HIDRAULICOS/EMPOPASTO/VEREDA%20SAN%20JOSE/DISE&#209;O/PLOT/ANALISIS%20UNITARIOS%20Y%20PRESUPUEST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Users/ARQ%20JOSE%20LUIS/Desktop/APUS%20SAN%20BERNARDO%20PROPUESTA.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d.docs.live.net/SERVIDOR/Users/Javier/Desktop/APUS/APUS_META_2013-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d.docs.live.net/c1553c9992ec59be/Documentos/1.%20Adicionales/70.%20Proyecto%20energ&#237;a%20Taminango/7.%20Editable%20recursos%20propios/10%20.%20Presupuesto/Excel/1.%20Presupuesto%20Algodonal.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d.docs.live.net/Contratos/Alcaldia%20de%20Neiva/Bodega%20de%20Almacenamiento%20comuna%2010/PRESUPUESTO%20BODEGA%20EN%20CONCRETO%20NUEV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dcaux02\indicol\Mis%20documentos\IDC\Contratos\Alcaldia%20de%20Neiva\Bodega%20de%20Almacenamiento%20comuna%2010\CONSTR%20BODEGA%20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1\Mis%20documentos\Datos\K1\03%20Grupo%2005\02%20Dise&#241;os\01%20Ahorcado\02%20Memorias\02%20Hojas\Cantidades%20de%20Obra\02%20VILLAHERMOSA.Chalo\01%20Dis_AC_VH_02111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K:\Presupuesto%20de%20obra%20pluvial-%20Def.%20-%202-.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d.docs.live.net/Documentos/METODOLO1/USUARIO/MEJORAMIENTO%20ESCUELA%20LA%20BONANZA%20ELE%20PEROCERO%20-%20ARAUCA/ANEXOS/PROYECTO%20ESCUELA%20LA%20BONANZA.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d.docs.live.net/Users/USER/Downloads/Documents%20and%20Settings/user/Mis%20documentos/NOMINA%20ORIGINA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d.docs.live.net/SERVIDOR/Users/marianaortiz/Desktop/Fondo%20Adaptaci&#243;n/Estudio%20Mercado%20Tarifas%202013/20130225_Socializacion/25022013_Consolidado%20Estudio%20de%20Mercado%20Tarifas%202013.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d.docs.live.net/CIUDAD%20BOLIVAR/FRENTE%201CB/replanteos/MARLO/CB%205/5921.FLORIDA%20PRUEB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d.docs.live.net/Yamil/c%20-%20yamil/Documents%20and%20Settings/Yamil%20Sabbagh/Configuraci&#243;n%20local/Temp/Directorio%20temporal%205%20para%20sergio%20bar.zip/Mis%20documentos/ACTAS/ACTA%2015/VILLA%20SAGRARIO%20NEGRAS.XLS" TargetMode="External"/></Relationships>
</file>

<file path=xl/externalLinks/_rels/externalLink93.xml.rels><?xml version="1.0" encoding="UTF-8" standalone="yes"?>
<Relationships xmlns="http://schemas.openxmlformats.org/package/2006/relationships"><Relationship Id="rId1" Type="http://schemas.microsoft.com/office/2006/relationships/xlExternalLinkPath/xlPathMissing" Target="Licitacion%203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PC-6\Maicao\Proyectos%202003\Maicao\T&#233;cnico\SewCAD\Cuenca5E\Areas.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d.docs.live.net/Documents%20and%20Settings/Marcela/Escritorio/INDICADORES/Indicadores%20Compensaci&#243;n%20May%2021%20Ver%20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d.docs.live.net/Documents%20and%20Settings/Windows%20XP/Mis%20documentos/trabajos/CANTIDADES%20%20COLEGIO%20LA%20PESQUERA/Documents%20and%20Settings/User/Mis%20documentos/Sarita/CERRAMIENTO/PRESUPUESTO%20CERRAMIENTOreal%20HSL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06748498\Pto-Mejoramiento.Alcantarillado-Panam&#225;%20Actua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E:\Documents%20and%20Settings\jviteri\Mis%20documentos\jviteri\Presupuestos\a%20%20aaInformaci&#243;n%20GRUPO%204\A%20MInformes%20Mensuales\Informe%20de%20estado%20vial%20ene\aCCIDENTES%20DE%201995%20-%20199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D503BD1\Informe%20semana%203.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d.docs.live.net/Yamil/c%20-%20yamil/Documents%20and%20Settings/Yamil%20Sabbagh/Configuraci&#243;n%20local/Temp/Directorio%20temporal%205%20para%20sergio%20bar.zip/WINDOWS/TEMP/VILLA%20SAGRARIO%20NEGRAS%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AFE\Mining\Admin\Template%20Models\Blank%2027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ervidor\Mercadeo\MtoGral\Proyectos\Licitaciones\A&#241;o%202004\LIC-003-04-CERRAMIENTO%20PIT%20PF-2\Presupuesto%20Cerramiento%20CL-003-04.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d.docs.live.net/JulioSaavedra/DOCUMENTS/20100329%20Julio/COSAS/Backup%20MOYA/CONTRATOS/Contratos%20Civiles/Proceso%20Civil%20Maranta/PRESUPUESTO%20licitaci&#243;n%20Obras%20civiles%20Marant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marino\C\AMV-3005-2005\ADMON%20GRUPO%203%202004%20-2005\PRESUPUESTOS\Analisis%20de%20Precios%20Unitarios%20ASTRID.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E:\Users\nubia\AppData\Local\Temp\Rar$DIa0.336\07%20PRESUPUESTO-APU-CRONOGRAMA.xlsx"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F:\Users\WIN7\Downloads\PROYECTOS%20Y%20CONTRATOS\EEPlc\MARANTA\2012\Agapanto\Actas\Avance%20de%20obra\OT%203\5\APU%20Ajustados%20Excavaci&#243;n%20Mec&#225;nica%20Zodme%20Agapanto_RG_18071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Mis%20documentos\Contrato%20GSU3-006-02\informes%20semanales\semana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d.docs.live.net/Documents%20and%20Settings/Administrador/Escritorio/LICITACIONES%202009/LA%20CRUZ%20TAJUMBINA/Programcion%20la%20Cruz%20tajumbina/APU.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d.docs.live.net/Users/lisandro/AppData/Roaming/Microsoft/Excel/CEAR%20LA%20PAZ%20SEDE%20ANDRES%20BELLO/APU%20-%20Andres%20Bello.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Startup" Target="Invep/Interventoria/LIC.INTERVENT..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d.docs.live.net/AMV-02-BOL/EST.V&#205;A%20CRIT.TECNICO%20AMB-BOL-02/DICIEMBRE-2008/EST.V&#205;A%20CRITERIO%20TECNICO%2090BLB.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d.docs.live.net/EST.V&#205;A%20CRITERIO%20TECNICO.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MESING\Unidad%20C\00-2004\San%20Pedro\Lagunas\Linea%20de%20Impulsio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Depanal\depanal\Users\AIPEM%20HOME\Downloads\PANCHO%202015\EXPEDIENTE%20RETORNOS%2018%20MDP\18%20mdp\excel\Programa98\PROG98\EXPPET98\RECONSTR\HUEJUTLA\CHIATITL.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F:\Contratos\Alcaldia%20de%20Neiva\Bodega%20de%20Almacenamiento%20comuna%2010\PRESUPUESTO%20BODEGA%20EN%20CONCRETO%20NUEV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https://d.docs.live.net/Users/jhonatanmauricio/Downloads/F:/VILLA%20TAKOA/Presupuesto/APUS%20VILLA%20TAKOA.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F:\DISE&#209;O%20ACUEDUCTO\Presupuesto%20Ac%20La%20mesa.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Documents%20and%20Settings\OBRAS%20CIVILES%20CFPG\Mis%20documentos\PC\Villa%20Flor%20Acueducto\Contrataci&#243;n\Formatos%20Contratistas\SAMC%20-%20SPOPM%20-%20005%2024%20ABRIL%202009\Presupuesto%20Aula%20Tip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9BB7BF5F\PRESUPUESTO%20ALCANTARILLA%20DE%2036.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aniel\calle%204%20plaza%20de%20san%20pedro\JORGE\ing\PRESUPUESTO%20TARQUI\VIVIENDA%20DE%20INTERES%20SOCIAL.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https://d.docs.live.net/001%20ESPECIFICACIONES/125%20OCCIDENTAL%20DE%20COLOMBIA/Formato%20para%20licitantes%20CA-3074%20Versi&#243;n%20Corregida.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SEGURIDAD%20ENIER\PROYECTOS%202011%20(ABR%2006%2011)\NDAM\CONTRATOS%20PUTUMAYO\PARQUE\PR%20APU%20PARQUE%20VILLA%20MAR%2002%2011%20(FASE%20II).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U:\C\Users\Claudia\Downloads\PRESUPUESTO%2520APUS%2520Y%2520CRONOGRAMA%2520SANTIAGO%2520SAT%2520SANTIAGO.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72.22.160.46\compartir\Documents%20and%20Settings\dandiaz\Configuraci&#243;n%20local\Archivos%20temporales%20de%20Internet\Content.Outlook\9SA1B1TB\Generador%20de%20presupuesto.xlsx"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https://d.docs.live.net/Documents%20and%20Settings/NESTOR/Mis%20documentos/Documents%20and%20Settings/GLORIA/Mis%20documentos/Mis%20documentos/LOD/GOBERNACION/C.C.SAN%20JOSE/Cerramiento%20Coleg.%20San%20Jos&#233;-lucio.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F:\OSCAR-13-junio-2012\001%20ESPECIFICACIONES\125%20OCCIDENTAL%20DE%20COLOMBIA\Formato%20para%20licitantes%20CA-3074%20Versi&#243;n%20Corregida.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WINDOWS\Application%20Data\Microsoft\Excel\PDT%20GSU3-013-01-04%20(version%20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lejo\aquadatos\PROYECTOS%202005\061-META%20III\TECNICO\05%20GRANADA\ALCANTARILLADO\tablas\Sanitario%20Granada%20Proyectado%20V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s://d.docs.live.net/Users/USER/Downloads/Mis%20documentos/Interventoria/LIC.PMO-003-0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U:\Hidroconsulta\Users\Carlos%2520Jose%2520Zapata\Desktop\ELEGIBILIDAD.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https://d.docs.live.net/Mis%20documentos/LICITACIONES/ACUEDUCTO/SECRETARIA-EDUCACION/Presupuesto%20No.01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Alaldia%202008\Banco%20de%20Proyectos\METODOLO2\Usuario\Adecuacion%20de%20las%20Casas%20de%20la%20cultura%20de%20Policarpa%20y%20Madrigal,%20como%20al%20albergue%20temporal%20durante%20los%20desplazamientos%20masivos%20en%20Policarpa%20-%20Nari&#241;o\IDEN.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https://d.docs.live.net/Yamil/c%20-%20yamil/Documents%20and%20Settings/Yamil%20Sabbagh/Configuraci&#243;n%20local/Temp/Directorio%20temporal%205%20para%20sergio%20bar.zip/Mis%20documentos/ACTAS/ACTA%2013/SAN%20BASILIO%20NEGRAS.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RESUMEN.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Ricardo\chuchua\Mis%20documentos\ACTAS\ACTA%2015\VILLA%20SAGRARIO%20NEGRAS.XLS" TargetMode="External"/></Relationships>
</file>

<file path=xl/externalLinks/_rels/externalLink137.xml.rels><?xml version="1.0" encoding="UTF-8" standalone="yes"?>
<Relationships xmlns="http://schemas.openxmlformats.org/package/2006/relationships"><Relationship Id="rId1" Type="http://schemas.microsoft.com/office/2006/relationships/xlExternalLinkPath/xlStartup" Target="Petrolabin/Tenay%2010/Informes%20Diario%20Tenay%201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https://d.docs.live.net/ENTIDADES%20TERRITORIALES/Popay&#225;n/Popay&#225;n%20062/G4-062-05/1.3%20FORMULACION%20TECNICA%20DEL%20PROYECTO/1.3.3%20Presupuesto%20de%20obra/PRESUPUESTO/POPAY&#193;N%20062%20presupuesto.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d.docs.live.net/SERVIDOR/Users/marianaortiz/Desktop/Fondo%20Adaptaci&#243;n/Estudio%20Mercado%20Tarifas%202013/Rtas%20al%20Estudio%20de%20Mercado/Copia%20de%20FAEstMerc2013R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F:\OSCAR-13-junio-2012\PB63\PRESUPUESTO\JAZM&#205;N%20FASE%20I\B63-LI-X-JZ-210-RA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Omimex-bogotav\Public\Pdeo\Presupuesto\Presupuesto%20detallada.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BUL\D22D.%20ING\WINDOWS\TEMP\Cantidades%20de%20Obra%20Presupuesto.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F:\OSCAR-13-junio-2012\PB63\VAC\PRESUPUESTOS\JAZMIN%20FASE%20I\REV%20A\BASES%20UNITARIOS%20JZ%20I.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Omimex-bogotav\Public\WINDOWS\Archivos%20temporales%20de%20Internet\OLK3061\B63-LI-X-JZ-310-R0%20-%20Presupuesto%20Jazm&#237;n%20-%20B6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PRINCIPAL\primavera%20sas%20compartida\Documents%20and%20Settings\Administrador\Mis%20documentos\CHINO\PRESUPUESTOS\APU%20INVIAS%202.009%20MEDELL&#205;N.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ACTA_DE_MAYORES_Y_MENORES_CANTIDADES_E_&#205;TEMS_NO_PREVISTOS%20UNIDADES%20UNIDADES%20SANITARIAS%20DESPACHO2.xlsx"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D:\USUARIO\Desktop\CONTRATOS%202025\5_%20BA&#209;OS%20SENA\1_%20OFERTA\1Formato%20N&#176;.%201%20OFERTA%20ECONOM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heetName val="AASHTO"/>
      <sheetName val="PRESUPUESTOS-REV1"/>
      <sheetName val="PROY ORIGINAL"/>
      <sheetName val="PRESUP"/>
      <sheetName val="PRECIOS"/>
      <sheetName val="PROY_ORIGINAL"/>
      <sheetName val="PU (2)"/>
      <sheetName val="PESOS"/>
      <sheetName val="G&amp;G"/>
      <sheetName val="Datos"/>
      <sheetName val="COSTOS UNITARIOS"/>
      <sheetName val="CA-2909"/>
      <sheetName val="TRAYECTO 1"/>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Varios"/>
      <sheetName val=""/>
      <sheetName val="Seguim-16"/>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APU´s"/>
      <sheetName val="proveedore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SNP7 Anclajes pasivos6j_x0000_"/>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MDC-1 COLOCACION "/>
      <sheetName val="D-20 COLOCACION "/>
      <sheetName val="TRANSPORTE MEZCLA ASFALTICA"/>
      <sheetName val="Fresado"/>
      <sheetName val="EXT microagomerado"/>
      <sheetName val="Hoja5"/>
      <sheetName val="BASE DE DATOS DE PRECIOS"/>
      <sheetName val="TARIFAS MATERIALES"/>
      <sheetName val="TARIFAS EQUIPOS "/>
      <sheetName val="TARIFA SALARIOS"/>
      <sheetName val="ó&gt;_x005f_x0000__x005f_x0001__x005f_x0000__x005f_x0000__"/>
      <sheetName val="PRES"/>
      <sheetName val="Indicadores Y Listas"/>
      <sheetName val="LISTADO_APU"/>
      <sheetName val="Operation"/>
      <sheetName val="Inputs"/>
      <sheetName val="Concesionaria_-_Administrativo1"/>
      <sheetName val="Concesionaria_-_Sistemas1"/>
      <sheetName val="Control"/>
      <sheetName val="Construction"/>
      <sheetName val="Paral. 1"/>
      <sheetName val="Paral. 2"/>
      <sheetName val="Paral. 3"/>
      <sheetName val="Paral.4"/>
      <sheetName val="AMOBLAMINETO"/>
      <sheetName val="LISTA"/>
      <sheetName val="Grafico Avance"/>
      <sheetName val="MYE OBRA"/>
      <sheetName val="Hoja3"/>
      <sheetName val="Hoja2"/>
      <sheetName val="Transportes"/>
      <sheetName val="ó&gt;?_x0001_???j0$?#???j.$?#???L_x0012_Óu????"/>
    </sheetNames>
    <sheetDataSet>
      <sheetData sheetId="0"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1" refreshError="1"/>
      <sheetData sheetId="2" refreshError="1"/>
      <sheetData sheetId="3">
        <row r="2">
          <cell r="A2">
            <v>0</v>
          </cell>
        </row>
      </sheetData>
      <sheetData sheetId="4">
        <row r="2">
          <cell r="A2">
            <v>0</v>
          </cell>
        </row>
      </sheetData>
      <sheetData sheetId="5">
        <row r="2">
          <cell r="A2">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efreshError="1"/>
      <sheetData sheetId="60" refreshError="1"/>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efreshError="1"/>
      <sheetData sheetId="83" refreshError="1"/>
      <sheetData sheetId="84" refreshError="1"/>
      <sheetData sheetId="85" refreshError="1"/>
      <sheetData sheetId="86" refreshError="1"/>
      <sheetData sheetId="87" refreshError="1"/>
      <sheetData sheetId="88">
        <row r="2">
          <cell r="A2">
            <v>0</v>
          </cell>
        </row>
      </sheetData>
      <sheetData sheetId="89">
        <row r="2">
          <cell r="A2">
            <v>0</v>
          </cell>
        </row>
      </sheetData>
      <sheetData sheetId="90">
        <row r="2">
          <cell r="A2">
            <v>0</v>
          </cell>
        </row>
      </sheetData>
      <sheetData sheetId="91">
        <row r="2">
          <cell r="A2">
            <v>0</v>
          </cell>
        </row>
      </sheetData>
      <sheetData sheetId="92">
        <row r="2">
          <cell r="A2">
            <v>0</v>
          </cell>
        </row>
      </sheetData>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2">
          <cell r="A2">
            <v>0</v>
          </cell>
        </row>
      </sheetData>
      <sheetData sheetId="101">
        <row r="2">
          <cell r="A2">
            <v>0</v>
          </cell>
        </row>
      </sheetData>
      <sheetData sheetId="102">
        <row r="2">
          <cell r="A2">
            <v>0</v>
          </cell>
        </row>
      </sheetData>
      <sheetData sheetId="103">
        <row r="2">
          <cell r="A2">
            <v>0</v>
          </cell>
        </row>
      </sheetData>
      <sheetData sheetId="104">
        <row r="2">
          <cell r="A2">
            <v>0</v>
          </cell>
        </row>
      </sheetData>
      <sheetData sheetId="105">
        <row r="2">
          <cell r="A2">
            <v>0</v>
          </cell>
        </row>
      </sheetData>
      <sheetData sheetId="106">
        <row r="2">
          <cell r="A2">
            <v>0</v>
          </cell>
        </row>
      </sheetData>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ow r="2">
          <cell r="A2">
            <v>0</v>
          </cell>
        </row>
      </sheetData>
      <sheetData sheetId="279">
        <row r="2">
          <cell r="A2">
            <v>0</v>
          </cell>
        </row>
      </sheetData>
      <sheetData sheetId="280">
        <row r="2">
          <cell r="A2">
            <v>0</v>
          </cell>
        </row>
      </sheetData>
      <sheetData sheetId="281">
        <row r="2">
          <cell r="A2">
            <v>0</v>
          </cell>
        </row>
      </sheetData>
      <sheetData sheetId="282">
        <row r="2">
          <cell r="A2">
            <v>0</v>
          </cell>
        </row>
      </sheetData>
      <sheetData sheetId="283">
        <row r="2">
          <cell r="A2">
            <v>0</v>
          </cell>
        </row>
      </sheetData>
      <sheetData sheetId="284">
        <row r="2">
          <cell r="A2">
            <v>0</v>
          </cell>
        </row>
      </sheetData>
      <sheetData sheetId="285">
        <row r="2">
          <cell r="A2">
            <v>0</v>
          </cell>
        </row>
      </sheetData>
      <sheetData sheetId="286">
        <row r="2">
          <cell r="A2">
            <v>0</v>
          </cell>
        </row>
      </sheetData>
      <sheetData sheetId="287">
        <row r="2">
          <cell r="A2">
            <v>0</v>
          </cell>
        </row>
      </sheetData>
      <sheetData sheetId="288">
        <row r="2">
          <cell r="A2">
            <v>0</v>
          </cell>
        </row>
      </sheetData>
      <sheetData sheetId="289">
        <row r="2">
          <cell r="A2">
            <v>0</v>
          </cell>
        </row>
      </sheetData>
      <sheetData sheetId="290">
        <row r="2">
          <cell r="A2">
            <v>0</v>
          </cell>
        </row>
      </sheetData>
      <sheetData sheetId="291">
        <row r="2">
          <cell r="A2">
            <v>0</v>
          </cell>
        </row>
      </sheetData>
      <sheetData sheetId="292">
        <row r="2">
          <cell r="A2">
            <v>0</v>
          </cell>
        </row>
      </sheetData>
      <sheetData sheetId="293">
        <row r="2">
          <cell r="A2">
            <v>0</v>
          </cell>
        </row>
      </sheetData>
      <sheetData sheetId="294">
        <row r="2">
          <cell r="A2">
            <v>0</v>
          </cell>
        </row>
      </sheetData>
      <sheetData sheetId="295">
        <row r="2">
          <cell r="A2">
            <v>0</v>
          </cell>
        </row>
      </sheetData>
      <sheetData sheetId="296">
        <row r="2">
          <cell r="A2">
            <v>0</v>
          </cell>
        </row>
      </sheetData>
      <sheetData sheetId="297">
        <row r="2">
          <cell r="A2">
            <v>0</v>
          </cell>
        </row>
      </sheetData>
      <sheetData sheetId="298">
        <row r="2">
          <cell r="A2">
            <v>0</v>
          </cell>
        </row>
      </sheetData>
      <sheetData sheetId="299">
        <row r="2">
          <cell r="A2">
            <v>0</v>
          </cell>
        </row>
      </sheetData>
      <sheetData sheetId="300">
        <row r="2">
          <cell r="A2">
            <v>0</v>
          </cell>
        </row>
      </sheetData>
      <sheetData sheetId="301">
        <row r="2">
          <cell r="A2">
            <v>0</v>
          </cell>
        </row>
      </sheetData>
      <sheetData sheetId="302">
        <row r="2">
          <cell r="A2">
            <v>0</v>
          </cell>
        </row>
      </sheetData>
      <sheetData sheetId="303">
        <row r="2">
          <cell r="A2">
            <v>0</v>
          </cell>
        </row>
      </sheetData>
      <sheetData sheetId="304">
        <row r="2">
          <cell r="A2">
            <v>0</v>
          </cell>
        </row>
      </sheetData>
      <sheetData sheetId="305">
        <row r="2">
          <cell r="A2">
            <v>0</v>
          </cell>
        </row>
      </sheetData>
      <sheetData sheetId="306">
        <row r="2">
          <cell r="A2">
            <v>0</v>
          </cell>
        </row>
      </sheetData>
      <sheetData sheetId="307">
        <row r="2">
          <cell r="A2">
            <v>0</v>
          </cell>
        </row>
      </sheetData>
      <sheetData sheetId="308">
        <row r="2">
          <cell r="A2">
            <v>0</v>
          </cell>
        </row>
      </sheetData>
      <sheetData sheetId="309">
        <row r="2">
          <cell r="A2">
            <v>0</v>
          </cell>
        </row>
      </sheetData>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ow r="2">
          <cell r="A2">
            <v>0</v>
          </cell>
        </row>
      </sheetData>
      <sheetData sheetId="326">
        <row r="2">
          <cell r="A2">
            <v>0</v>
          </cell>
        </row>
      </sheetData>
      <sheetData sheetId="327">
        <row r="2">
          <cell r="A2">
            <v>0</v>
          </cell>
        </row>
      </sheetData>
      <sheetData sheetId="328">
        <row r="2">
          <cell r="A2">
            <v>0</v>
          </cell>
        </row>
      </sheetData>
      <sheetData sheetId="329">
        <row r="2">
          <cell r="A2">
            <v>0</v>
          </cell>
        </row>
      </sheetData>
      <sheetData sheetId="330">
        <row r="2">
          <cell r="A2">
            <v>0</v>
          </cell>
        </row>
      </sheetData>
      <sheetData sheetId="331">
        <row r="2">
          <cell r="A2">
            <v>0</v>
          </cell>
        </row>
      </sheetData>
      <sheetData sheetId="332">
        <row r="2">
          <cell r="A2">
            <v>0</v>
          </cell>
        </row>
      </sheetData>
      <sheetData sheetId="333">
        <row r="2">
          <cell r="A2">
            <v>0</v>
          </cell>
        </row>
      </sheetData>
      <sheetData sheetId="334">
        <row r="2">
          <cell r="A2">
            <v>0</v>
          </cell>
        </row>
      </sheetData>
      <sheetData sheetId="335">
        <row r="2">
          <cell r="A2">
            <v>0</v>
          </cell>
        </row>
      </sheetData>
      <sheetData sheetId="336">
        <row r="2">
          <cell r="A2">
            <v>0</v>
          </cell>
        </row>
      </sheetData>
      <sheetData sheetId="337">
        <row r="2">
          <cell r="A2">
            <v>0</v>
          </cell>
        </row>
      </sheetData>
      <sheetData sheetId="338">
        <row r="2">
          <cell r="A2">
            <v>0</v>
          </cell>
        </row>
      </sheetData>
      <sheetData sheetId="339">
        <row r="2">
          <cell r="A2">
            <v>0</v>
          </cell>
        </row>
      </sheetData>
      <sheetData sheetId="340">
        <row r="2">
          <cell r="A2">
            <v>0</v>
          </cell>
        </row>
      </sheetData>
      <sheetData sheetId="341">
        <row r="2">
          <cell r="A2">
            <v>0</v>
          </cell>
        </row>
      </sheetData>
      <sheetData sheetId="342">
        <row r="2">
          <cell r="A2">
            <v>0</v>
          </cell>
        </row>
      </sheetData>
      <sheetData sheetId="343">
        <row r="2">
          <cell r="A2">
            <v>0</v>
          </cell>
        </row>
      </sheetData>
      <sheetData sheetId="344">
        <row r="2">
          <cell r="A2">
            <v>0</v>
          </cell>
        </row>
      </sheetData>
      <sheetData sheetId="345">
        <row r="2">
          <cell r="A2">
            <v>0</v>
          </cell>
        </row>
      </sheetData>
      <sheetData sheetId="346">
        <row r="2">
          <cell r="A2">
            <v>0</v>
          </cell>
        </row>
      </sheetData>
      <sheetData sheetId="347">
        <row r="2">
          <cell r="A2">
            <v>0</v>
          </cell>
        </row>
      </sheetData>
      <sheetData sheetId="348">
        <row r="2">
          <cell r="A2">
            <v>0</v>
          </cell>
        </row>
      </sheetData>
      <sheetData sheetId="349">
        <row r="2">
          <cell r="A2">
            <v>0</v>
          </cell>
        </row>
      </sheetData>
      <sheetData sheetId="350">
        <row r="2">
          <cell r="A2">
            <v>0</v>
          </cell>
        </row>
      </sheetData>
      <sheetData sheetId="351">
        <row r="2">
          <cell r="A2">
            <v>0</v>
          </cell>
        </row>
      </sheetData>
      <sheetData sheetId="352">
        <row r="2">
          <cell r="A2">
            <v>0</v>
          </cell>
        </row>
      </sheetData>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ow r="2">
          <cell r="A2">
            <v>0</v>
          </cell>
        </row>
      </sheetData>
      <sheetData sheetId="409">
        <row r="2">
          <cell r="A2">
            <v>0</v>
          </cell>
        </row>
      </sheetData>
      <sheetData sheetId="410">
        <row r="2">
          <cell r="A2">
            <v>0</v>
          </cell>
        </row>
      </sheetData>
      <sheetData sheetId="411">
        <row r="2">
          <cell r="A2">
            <v>0</v>
          </cell>
        </row>
      </sheetData>
      <sheetData sheetId="412">
        <row r="2">
          <cell r="A2">
            <v>0</v>
          </cell>
        </row>
      </sheetData>
      <sheetData sheetId="413">
        <row r="2">
          <cell r="A2">
            <v>0</v>
          </cell>
        </row>
      </sheetData>
      <sheetData sheetId="414">
        <row r="2">
          <cell r="A2">
            <v>0</v>
          </cell>
        </row>
      </sheetData>
      <sheetData sheetId="415">
        <row r="2">
          <cell r="A2">
            <v>0</v>
          </cell>
        </row>
      </sheetData>
      <sheetData sheetId="416">
        <row r="2">
          <cell r="A2">
            <v>0</v>
          </cell>
        </row>
      </sheetData>
      <sheetData sheetId="417">
        <row r="2">
          <cell r="A2">
            <v>0</v>
          </cell>
        </row>
      </sheetData>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sheetData sheetId="479"/>
      <sheetData sheetId="480"/>
      <sheetData sheetId="481">
        <row r="2">
          <cell r="A2">
            <v>0</v>
          </cell>
        </row>
      </sheetData>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ow r="2">
          <cell r="A2">
            <v>0</v>
          </cell>
        </row>
      </sheetData>
      <sheetData sheetId="511"/>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ow r="2">
          <cell r="A2">
            <v>0</v>
          </cell>
        </row>
      </sheetData>
      <sheetData sheetId="608">
        <row r="2">
          <cell r="A2">
            <v>0</v>
          </cell>
        </row>
      </sheetData>
      <sheetData sheetId="609">
        <row r="2">
          <cell r="A2">
            <v>0</v>
          </cell>
        </row>
      </sheetData>
      <sheetData sheetId="610">
        <row r="2">
          <cell r="A2">
            <v>0</v>
          </cell>
        </row>
      </sheetData>
      <sheetData sheetId="611">
        <row r="2">
          <cell r="A2">
            <v>0</v>
          </cell>
        </row>
      </sheetData>
      <sheetData sheetId="612">
        <row r="2">
          <cell r="A2">
            <v>0</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ow r="2">
          <cell r="A2">
            <v>0</v>
          </cell>
        </row>
      </sheetData>
      <sheetData sheetId="752" refreshError="1"/>
      <sheetData sheetId="753" refreshError="1"/>
      <sheetData sheetId="754" refreshError="1"/>
      <sheetData sheetId="755" refreshError="1"/>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efreshError="1"/>
      <sheetData sheetId="872" refreshError="1"/>
      <sheetData sheetId="873" refreshError="1"/>
      <sheetData sheetId="874" refreshError="1"/>
      <sheetData sheetId="875" refreshError="1"/>
      <sheetData sheetId="876" refreshError="1"/>
      <sheetData sheetId="877" refreshError="1"/>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sheetData sheetId="960">
        <row r="2">
          <cell r="A2">
            <v>0</v>
          </cell>
        </row>
      </sheetData>
      <sheetData sheetId="961">
        <row r="2">
          <cell r="A2">
            <v>0</v>
          </cell>
        </row>
      </sheetData>
      <sheetData sheetId="962">
        <row r="2">
          <cell r="A2">
            <v>0</v>
          </cell>
        </row>
      </sheetData>
      <sheetData sheetId="963"/>
      <sheetData sheetId="964"/>
      <sheetData sheetId="965"/>
      <sheetData sheetId="966"/>
      <sheetData sheetId="967"/>
      <sheetData sheetId="968">
        <row r="2">
          <cell r="A2">
            <v>0</v>
          </cell>
        </row>
      </sheetData>
      <sheetData sheetId="969">
        <row r="2">
          <cell r="A2">
            <v>0</v>
          </cell>
        </row>
      </sheetData>
      <sheetData sheetId="970"/>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sheetData sheetId="980"/>
      <sheetData sheetId="981"/>
      <sheetData sheetId="982"/>
      <sheetData sheetId="983"/>
      <sheetData sheetId="984"/>
      <sheetData sheetId="985"/>
      <sheetData sheetId="986"/>
      <sheetData sheetId="987"/>
      <sheetData sheetId="988">
        <row r="2">
          <cell r="A2">
            <v>0</v>
          </cell>
        </row>
      </sheetData>
      <sheetData sheetId="989">
        <row r="2">
          <cell r="A2">
            <v>0</v>
          </cell>
        </row>
      </sheetData>
      <sheetData sheetId="990"/>
      <sheetData sheetId="991">
        <row r="2">
          <cell r="A2">
            <v>0</v>
          </cell>
        </row>
      </sheetData>
      <sheetData sheetId="992">
        <row r="2">
          <cell r="A2">
            <v>0</v>
          </cell>
        </row>
      </sheetData>
      <sheetData sheetId="993">
        <row r="2">
          <cell r="A2">
            <v>0</v>
          </cell>
        </row>
      </sheetData>
      <sheetData sheetId="994"/>
      <sheetData sheetId="995">
        <row r="2">
          <cell r="A2">
            <v>0</v>
          </cell>
        </row>
      </sheetData>
      <sheetData sheetId="996">
        <row r="2">
          <cell r="A2">
            <v>0</v>
          </cell>
        </row>
      </sheetData>
      <sheetData sheetId="997"/>
      <sheetData sheetId="998">
        <row r="2">
          <cell r="A2">
            <v>0</v>
          </cell>
        </row>
      </sheetData>
      <sheetData sheetId="999">
        <row r="2">
          <cell r="A2">
            <v>0</v>
          </cell>
        </row>
      </sheetData>
      <sheetData sheetId="1000">
        <row r="2">
          <cell r="A2">
            <v>0</v>
          </cell>
        </row>
      </sheetData>
      <sheetData sheetId="1001"/>
      <sheetData sheetId="1002"/>
      <sheetData sheetId="1003">
        <row r="2">
          <cell r="A2">
            <v>0</v>
          </cell>
        </row>
      </sheetData>
      <sheetData sheetId="1004">
        <row r="2">
          <cell r="A2">
            <v>0</v>
          </cell>
        </row>
      </sheetData>
      <sheetData sheetId="1005"/>
      <sheetData sheetId="1006">
        <row r="2">
          <cell r="A2">
            <v>0</v>
          </cell>
        </row>
      </sheetData>
      <sheetData sheetId="1007">
        <row r="2">
          <cell r="A2">
            <v>0</v>
          </cell>
        </row>
      </sheetData>
      <sheetData sheetId="1008"/>
      <sheetData sheetId="1009"/>
      <sheetData sheetId="1010">
        <row r="2">
          <cell r="A2">
            <v>0</v>
          </cell>
        </row>
      </sheetData>
      <sheetData sheetId="1011">
        <row r="2">
          <cell r="A2">
            <v>0</v>
          </cell>
        </row>
      </sheetData>
      <sheetData sheetId="1012"/>
      <sheetData sheetId="1013"/>
      <sheetData sheetId="1014"/>
      <sheetData sheetId="1015"/>
      <sheetData sheetId="1016"/>
      <sheetData sheetId="1017"/>
      <sheetData sheetId="1018">
        <row r="2">
          <cell r="A2">
            <v>0</v>
          </cell>
        </row>
      </sheetData>
      <sheetData sheetId="1019">
        <row r="2">
          <cell r="A2">
            <v>0</v>
          </cell>
        </row>
      </sheetData>
      <sheetData sheetId="1020"/>
      <sheetData sheetId="1021">
        <row r="2">
          <cell r="A2">
            <v>0</v>
          </cell>
        </row>
      </sheetData>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sheetData sheetId="1037"/>
      <sheetData sheetId="1038"/>
      <sheetData sheetId="1039"/>
      <sheetData sheetId="1040" refreshError="1"/>
      <sheetData sheetId="1041"/>
      <sheetData sheetId="1042"/>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MLET"/>
      <sheetName val="CONS"/>
      <sheetName val="MAT"/>
      <sheetName val="AIU"/>
      <sheetName val="REN"/>
      <sheetName val="PRO"/>
      <sheetName val="CARTEC"/>
      <sheetName val="CARCOM"/>
      <sheetName val="CAN"/>
      <sheetName val="BUL"/>
      <sheetName val="EXC"/>
      <sheetName val="CAR"/>
      <sheetName val="MOT"/>
      <sheetName val="VIB"/>
      <sheetName val="CARRO"/>
      <sheetName val="VOL"/>
      <sheetName val="KAM"/>
      <sheetName val="CAM"/>
      <sheetName val="MODEL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Hoja3"/>
      <sheetName val="MANO DE OBRA"/>
      <sheetName val="1.1"/>
      <sheetName val="EQUIPO"/>
      <sheetName val="TUBERIA"/>
      <sheetName val="Hoja2"/>
      <sheetName val="MATERIALES"/>
      <sheetName val="5094-2003"/>
      <sheetName val="Limonero1presupuesto"/>
      <sheetName val="DATOS"/>
      <sheetName val="ABSCISA"/>
      <sheetName val="ITEMS"/>
      <sheetName val="APU"/>
      <sheetName val="TARIFAS"/>
      <sheetName val="G.G"/>
      <sheetName val="Codigos"/>
      <sheetName val="Form5 _Pág_ 1"/>
      <sheetName val="Form5 _Pág_ 2"/>
      <sheetName val="INV"/>
      <sheetName val="AASHTO"/>
    </sheetNames>
    <sheetDataSet>
      <sheetData sheetId="0"/>
      <sheetData sheetId="1" refreshError="1">
        <row r="22">
          <cell r="E22">
            <v>94.4</v>
          </cell>
        </row>
        <row r="28">
          <cell r="E28">
            <v>3633</v>
          </cell>
        </row>
        <row r="29">
          <cell r="E29">
            <v>3480</v>
          </cell>
        </row>
        <row r="30">
          <cell r="E30">
            <v>125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row r="22">
          <cell r="E22">
            <v>94.4</v>
          </cell>
        </row>
        <row r="35">
          <cell r="G35">
            <v>1942.38</v>
          </cell>
        </row>
      </sheetData>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005 (2)"/>
      <sheetName val="PRESUP "/>
      <sheetName val="MODELO APU"/>
      <sheetName val="PRECIOS"/>
      <sheetName val="PRESUPUESTO"/>
      <sheetName val="CANTIDADES"/>
      <sheetName val="APB6"/>
      <sheetName val="APB8"/>
      <sheetName val="3001"/>
      <sheetName val="3002"/>
      <sheetName val="3003"/>
      <sheetName val="3004"/>
      <sheetName val="3005"/>
      <sheetName val="APB7"/>
      <sheetName val="4001"/>
      <sheetName val="4002"/>
      <sheetName val="4003"/>
      <sheetName val="4004"/>
      <sheetName val="4005"/>
      <sheetName val="4006"/>
      <sheetName val="4007"/>
      <sheetName val="4008"/>
      <sheetName val="5001"/>
      <sheetName val="5002"/>
      <sheetName val="5003"/>
      <sheetName val="6001"/>
      <sheetName val="6002"/>
      <sheetName val="6003"/>
      <sheetName val="6004"/>
      <sheetName val="6005"/>
      <sheetName val="6006"/>
      <sheetName val="6007"/>
      <sheetName val="6008"/>
      <sheetName val="6009"/>
      <sheetName val="6010"/>
      <sheetName val="1.1"/>
      <sheetName val="1.2"/>
      <sheetName val="1.3"/>
      <sheetName val="1.4"/>
      <sheetName val="1.5"/>
      <sheetName val="2.1"/>
      <sheetName val="2.2"/>
      <sheetName val="2.3"/>
      <sheetName val="2.4"/>
      <sheetName val="2.5"/>
      <sheetName val="2.6"/>
      <sheetName val="2.7"/>
      <sheetName val="2.8"/>
      <sheetName val="3.1"/>
      <sheetName val="3.2"/>
      <sheetName val="3.3"/>
      <sheetName val="4.1"/>
      <sheetName val="4.2"/>
      <sheetName val="4.3"/>
      <sheetName val="4.4"/>
      <sheetName val="4.5"/>
      <sheetName val="4.6"/>
      <sheetName val="4.7"/>
      <sheetName val="4.8"/>
      <sheetName val="4.9"/>
      <sheetName val="4.10"/>
    </sheetNames>
    <sheetDataSet>
      <sheetData sheetId="0" refreshError="1"/>
      <sheetData sheetId="1" refreshError="1"/>
      <sheetData sheetId="2" refreshError="1"/>
      <sheetData sheetId="3" refreshError="1">
        <row r="1">
          <cell r="A1" t="str">
            <v>REF.</v>
          </cell>
          <cell r="B1" t="str">
            <v>MATERIAL PLAYA</v>
          </cell>
          <cell r="C1" t="str">
            <v>UNIDAD</v>
          </cell>
          <cell r="D1" t="str">
            <v>PRECIO</v>
          </cell>
          <cell r="E1" t="str">
            <v>TRANSPORTE</v>
          </cell>
        </row>
        <row r="2">
          <cell r="A2">
            <v>1</v>
          </cell>
          <cell r="B2" t="str">
            <v>Abono agricola</v>
          </cell>
          <cell r="C2" t="str">
            <v>KG</v>
          </cell>
          <cell r="D2">
            <v>2500</v>
          </cell>
          <cell r="E2">
            <v>50</v>
          </cell>
        </row>
        <row r="3">
          <cell r="A3">
            <v>2</v>
          </cell>
          <cell r="B3" t="str">
            <v>Arena fina</v>
          </cell>
          <cell r="C3" t="str">
            <v>M3</v>
          </cell>
          <cell r="D3">
            <v>30000</v>
          </cell>
          <cell r="E3">
            <v>600</v>
          </cell>
        </row>
        <row r="4">
          <cell r="A4">
            <v>3</v>
          </cell>
          <cell r="B4" t="str">
            <v>Arena para concreto</v>
          </cell>
          <cell r="C4" t="str">
            <v>M3</v>
          </cell>
          <cell r="D4">
            <v>30000</v>
          </cell>
          <cell r="E4">
            <v>600</v>
          </cell>
        </row>
        <row r="5">
          <cell r="A5">
            <v>4</v>
          </cell>
          <cell r="B5" t="str">
            <v>Base granular (debe cumplir con especificaciòn Art.330/02 INVIAS,e=0.2 mts</v>
          </cell>
          <cell r="C5" t="str">
            <v>M3</v>
          </cell>
          <cell r="D5">
            <v>29000</v>
          </cell>
          <cell r="E5">
            <v>580</v>
          </cell>
        </row>
        <row r="6">
          <cell r="A6">
            <v>5</v>
          </cell>
          <cell r="B6" t="str">
            <v>Grama</v>
          </cell>
          <cell r="C6" t="str">
            <v>M2</v>
          </cell>
          <cell r="D6">
            <v>2000</v>
          </cell>
          <cell r="E6">
            <v>40</v>
          </cell>
        </row>
        <row r="7">
          <cell r="A7">
            <v>6</v>
          </cell>
          <cell r="B7" t="str">
            <v>GRANITO #2</v>
          </cell>
          <cell r="C7" t="str">
            <v>BT</v>
          </cell>
          <cell r="D7">
            <v>7000</v>
          </cell>
          <cell r="E7">
            <v>140</v>
          </cell>
        </row>
        <row r="8">
          <cell r="A8">
            <v>7</v>
          </cell>
          <cell r="B8" t="str">
            <v>Gravilla de 3/4" a 1"</v>
          </cell>
          <cell r="C8" t="str">
            <v>M3</v>
          </cell>
          <cell r="D8">
            <v>55000</v>
          </cell>
          <cell r="E8">
            <v>1100</v>
          </cell>
        </row>
        <row r="9">
          <cell r="A9">
            <v>8</v>
          </cell>
          <cell r="B9" t="str">
            <v>Guadua</v>
          </cell>
          <cell r="C9" t="str">
            <v>ML</v>
          </cell>
          <cell r="D9">
            <v>1500</v>
          </cell>
          <cell r="E9">
            <v>30</v>
          </cell>
        </row>
        <row r="10">
          <cell r="A10">
            <v>9</v>
          </cell>
          <cell r="B10" t="str">
            <v>Recebo</v>
          </cell>
          <cell r="C10" t="str">
            <v>M3</v>
          </cell>
          <cell r="D10">
            <v>19000</v>
          </cell>
          <cell r="E10">
            <v>380</v>
          </cell>
        </row>
        <row r="11">
          <cell r="A11">
            <v>10</v>
          </cell>
          <cell r="B11" t="str">
            <v>Sub - base granular para via</v>
          </cell>
          <cell r="C11" t="str">
            <v>M3</v>
          </cell>
          <cell r="D11">
            <v>12500</v>
          </cell>
          <cell r="E11">
            <v>250</v>
          </cell>
        </row>
        <row r="12">
          <cell r="A12">
            <v>11</v>
          </cell>
          <cell r="B12" t="str">
            <v>Tierra negra</v>
          </cell>
          <cell r="C12" t="str">
            <v>M3</v>
          </cell>
          <cell r="D12">
            <v>80000</v>
          </cell>
          <cell r="E12">
            <v>1600</v>
          </cell>
        </row>
        <row r="13">
          <cell r="A13">
            <v>12</v>
          </cell>
          <cell r="B13" t="str">
            <v>Triturado</v>
          </cell>
          <cell r="C13" t="str">
            <v>M3</v>
          </cell>
          <cell r="D13">
            <v>50000</v>
          </cell>
          <cell r="E13">
            <v>1000</v>
          </cell>
        </row>
        <row r="14">
          <cell r="A14">
            <v>13</v>
          </cell>
          <cell r="B14" t="str">
            <v>Piedra media zonga</v>
          </cell>
          <cell r="C14" t="str">
            <v>M3</v>
          </cell>
          <cell r="D14">
            <v>40000</v>
          </cell>
          <cell r="E14">
            <v>800</v>
          </cell>
        </row>
        <row r="15">
          <cell r="A15">
            <v>14</v>
          </cell>
          <cell r="B15" t="str">
            <v>Arbol nativo, h &gt; 1,50 mts.</v>
          </cell>
          <cell r="C15" t="str">
            <v>UN</v>
          </cell>
          <cell r="D15">
            <v>20000</v>
          </cell>
          <cell r="E15">
            <v>400</v>
          </cell>
        </row>
        <row r="16">
          <cell r="A16">
            <v>15</v>
          </cell>
          <cell r="B16" t="str">
            <v>Material granular</v>
          </cell>
          <cell r="C16" t="str">
            <v>M3</v>
          </cell>
          <cell r="E16">
            <v>0</v>
          </cell>
        </row>
        <row r="17">
          <cell r="A17">
            <v>16</v>
          </cell>
          <cell r="B17" t="str">
            <v xml:space="preserve">Sub - base granular </v>
          </cell>
          <cell r="C17" t="str">
            <v>M3</v>
          </cell>
          <cell r="D17">
            <v>22000</v>
          </cell>
          <cell r="E17">
            <v>440</v>
          </cell>
        </row>
        <row r="18">
          <cell r="A18">
            <v>17</v>
          </cell>
          <cell r="E18">
            <v>0</v>
          </cell>
        </row>
        <row r="19">
          <cell r="A19">
            <v>18</v>
          </cell>
          <cell r="E19">
            <v>0</v>
          </cell>
        </row>
        <row r="20">
          <cell r="A20">
            <v>19</v>
          </cell>
          <cell r="E20">
            <v>0</v>
          </cell>
        </row>
        <row r="21">
          <cell r="A21">
            <v>20</v>
          </cell>
          <cell r="E21">
            <v>0</v>
          </cell>
        </row>
        <row r="23">
          <cell r="A23" t="str">
            <v>REF.</v>
          </cell>
          <cell r="B23" t="str">
            <v>MATERIAL CEMENTO</v>
          </cell>
          <cell r="C23" t="str">
            <v>UNIDAD</v>
          </cell>
          <cell r="D23" t="str">
            <v>PRECIO</v>
          </cell>
          <cell r="E23" t="str">
            <v>TRANSPORTE</v>
          </cell>
        </row>
        <row r="25">
          <cell r="A25">
            <v>21</v>
          </cell>
          <cell r="B25" t="str">
            <v>Adoquin en concreto, tipo  PEATONAL, de 0,20 x 0,10 mts., e= 0,06 mts.,  COLOR OCRE</v>
          </cell>
          <cell r="C25" t="str">
            <v>M2</v>
          </cell>
          <cell r="D25">
            <v>35000</v>
          </cell>
          <cell r="E25">
            <v>700</v>
          </cell>
        </row>
        <row r="26">
          <cell r="A26">
            <v>22</v>
          </cell>
          <cell r="B26" t="str">
            <v>Adoquin en concreto, tipo  PEATONAL, en concreto, de 0,20 x 0,10 mts., e= 0,06 mts.,  COLOR GRIS</v>
          </cell>
          <cell r="C26" t="str">
            <v>M2</v>
          </cell>
          <cell r="D26">
            <v>26500</v>
          </cell>
          <cell r="E26">
            <v>530</v>
          </cell>
        </row>
        <row r="27">
          <cell r="A27">
            <v>23</v>
          </cell>
          <cell r="B27" t="str">
            <v>Adoquin en concreto, tipo VEHICULAR ,  de 0,20 x 0,10 mts., e= 0,08 mts.,  COLOR NEGRO</v>
          </cell>
          <cell r="C27" t="str">
            <v>M2</v>
          </cell>
          <cell r="D27">
            <v>38000</v>
          </cell>
          <cell r="E27">
            <v>760</v>
          </cell>
        </row>
        <row r="28">
          <cell r="A28">
            <v>24</v>
          </cell>
          <cell r="B28" t="str">
            <v>Adoquin en concreto, tipo VEHICULAR ,  de 0,20 x 0,10 mts., e= 0,08 mts.,  COLOR OCRE</v>
          </cell>
          <cell r="C28" t="str">
            <v>M2</v>
          </cell>
          <cell r="D28">
            <v>44678</v>
          </cell>
          <cell r="E28">
            <v>893.56000000000006</v>
          </cell>
        </row>
        <row r="29">
          <cell r="A29">
            <v>25</v>
          </cell>
          <cell r="B29" t="str">
            <v>Adoquin en concreto, tipo VEHICULAR,  de 0,20 x 0,10 mts., e= 0,08 mts.,  COLOR GRIS</v>
          </cell>
          <cell r="C29" t="str">
            <v>M2</v>
          </cell>
          <cell r="D29">
            <v>29958</v>
          </cell>
          <cell r="E29">
            <v>599.16</v>
          </cell>
        </row>
        <row r="30">
          <cell r="A30">
            <v>26</v>
          </cell>
          <cell r="B30" t="str">
            <v>Banca prefabricada en concreto, sin espaldar, incluye soporte. L= 1,50 mts</v>
          </cell>
          <cell r="C30" t="str">
            <v>UN</v>
          </cell>
          <cell r="E30">
            <v>0</v>
          </cell>
        </row>
        <row r="31">
          <cell r="A31">
            <v>27</v>
          </cell>
          <cell r="B31" t="str">
            <v xml:space="preserve">Bolardo en concreto H=0,50 x 0,40 x 0,40 mts </v>
          </cell>
          <cell r="C31" t="str">
            <v>UN</v>
          </cell>
          <cell r="D31">
            <v>30000</v>
          </cell>
          <cell r="E31">
            <v>600</v>
          </cell>
        </row>
        <row r="32">
          <cell r="A32">
            <v>28</v>
          </cell>
          <cell r="B32" t="str">
            <v>Bordillos en concreto,  prefabricado sec.,10x,25x,80</v>
          </cell>
          <cell r="C32" t="str">
            <v>UN</v>
          </cell>
          <cell r="D32">
            <v>7000</v>
          </cell>
          <cell r="E32">
            <v>140</v>
          </cell>
        </row>
        <row r="33">
          <cell r="A33">
            <v>29</v>
          </cell>
          <cell r="B33" t="str">
            <v>Cemento Blanco</v>
          </cell>
          <cell r="C33" t="str">
            <v>KG</v>
          </cell>
          <cell r="D33">
            <v>760</v>
          </cell>
          <cell r="E33">
            <v>15.200000000000001</v>
          </cell>
        </row>
        <row r="34">
          <cell r="A34">
            <v>30</v>
          </cell>
          <cell r="B34" t="str">
            <v>Cemento gris</v>
          </cell>
          <cell r="C34" t="str">
            <v>KG</v>
          </cell>
          <cell r="D34">
            <v>430</v>
          </cell>
          <cell r="E34">
            <v>8.6</v>
          </cell>
        </row>
        <row r="35">
          <cell r="E35">
            <v>0</v>
          </cell>
        </row>
        <row r="36">
          <cell r="A36">
            <v>31</v>
          </cell>
          <cell r="B36" t="str">
            <v>Loseta prefabricada en concreto,  e = 0,06 mts de 0,40 x 0,40 mts. Color Gris a Rayas</v>
          </cell>
          <cell r="C36" t="str">
            <v>M2</v>
          </cell>
          <cell r="D36">
            <v>30000</v>
          </cell>
          <cell r="E36">
            <v>600</v>
          </cell>
        </row>
        <row r="37">
          <cell r="A37">
            <v>32</v>
          </cell>
          <cell r="B37" t="str">
            <v>Loseta prefabricada en concreto,  e = 0,06 mts de 0,40 x 0,40 mts. Color ROJO A RAYAS</v>
          </cell>
          <cell r="C37" t="str">
            <v>M2</v>
          </cell>
          <cell r="D37">
            <v>35000</v>
          </cell>
          <cell r="E37">
            <v>700</v>
          </cell>
        </row>
        <row r="38">
          <cell r="A38">
            <v>33</v>
          </cell>
          <cell r="B38" t="str">
            <v>Loseta prefabricada en concreto,  e = 0,06 mts de 0,40 x 0,40 mts.COLOR GRIS - TOPEROL</v>
          </cell>
          <cell r="C38" t="str">
            <v>M2</v>
          </cell>
          <cell r="D38">
            <v>30000</v>
          </cell>
          <cell r="E38">
            <v>600</v>
          </cell>
        </row>
        <row r="39">
          <cell r="A39">
            <v>34</v>
          </cell>
          <cell r="B39" t="str">
            <v>Loseta prefabricada en concreto,  e = 0,06 mts de 0,40 x 0,40 mts.COLOR GRIS A RAYAS</v>
          </cell>
          <cell r="C39" t="str">
            <v>M2</v>
          </cell>
          <cell r="D39">
            <v>30000</v>
          </cell>
          <cell r="E39">
            <v>600</v>
          </cell>
        </row>
        <row r="40">
          <cell r="A40">
            <v>35</v>
          </cell>
          <cell r="B40" t="str">
            <v>Loseta prefabricada en concreto,  e = 0,06 mts de 0,40 x 0,40 mts.COLOR NEGRO A RAYAS</v>
          </cell>
          <cell r="C40" t="str">
            <v>M2</v>
          </cell>
          <cell r="D40">
            <v>30000</v>
          </cell>
          <cell r="E40">
            <v>600</v>
          </cell>
        </row>
        <row r="41">
          <cell r="A41">
            <v>36</v>
          </cell>
          <cell r="B41" t="str">
            <v>Loseta prefabricada en concreto,  e = 0,06 mts de 0,40 x 0,40 mts.COLOR AZUL A RAYAS</v>
          </cell>
          <cell r="C41" t="str">
            <v>M2</v>
          </cell>
          <cell r="D41">
            <v>44500</v>
          </cell>
          <cell r="E41">
            <v>890</v>
          </cell>
        </row>
        <row r="42">
          <cell r="A42">
            <v>37</v>
          </cell>
          <cell r="B42" t="str">
            <v>Loseta prefabricada en concreto,  e = 0,06 mts de 0,40 x 0,40 mts.COLOR OCRE a Rayas.</v>
          </cell>
          <cell r="C42" t="str">
            <v>M2</v>
          </cell>
          <cell r="D42">
            <v>36500</v>
          </cell>
          <cell r="E42">
            <v>730</v>
          </cell>
        </row>
        <row r="43">
          <cell r="A43">
            <v>38</v>
          </cell>
          <cell r="B43" t="str">
            <v>Loseta prefabricada en concreto,  e = 0,06 mts de 0,40 x 0,40 mts.COLOR VERDE A RAYAS</v>
          </cell>
          <cell r="C43" t="str">
            <v>M2</v>
          </cell>
          <cell r="D43">
            <v>40000</v>
          </cell>
          <cell r="E43">
            <v>800</v>
          </cell>
        </row>
        <row r="44">
          <cell r="A44">
            <v>39</v>
          </cell>
          <cell r="B44" t="str">
            <v>Sardinel prefabricado en concreto de 1,00 x 0,17 x 0,45 mts. Redondo</v>
          </cell>
          <cell r="C44" t="str">
            <v>UN</v>
          </cell>
          <cell r="D44">
            <v>13000</v>
          </cell>
          <cell r="E44">
            <v>260</v>
          </cell>
        </row>
        <row r="45">
          <cell r="A45">
            <v>40</v>
          </cell>
          <cell r="B45" t="str">
            <v xml:space="preserve">Pegacol </v>
          </cell>
          <cell r="C45" t="str">
            <v>KG</v>
          </cell>
          <cell r="D45">
            <v>550</v>
          </cell>
          <cell r="E45">
            <v>11</v>
          </cell>
        </row>
        <row r="46">
          <cell r="A46">
            <v>41</v>
          </cell>
          <cell r="B46" t="str">
            <v>FLEXA NYCON</v>
          </cell>
          <cell r="C46" t="str">
            <v>BOL</v>
          </cell>
          <cell r="D46">
            <v>25000</v>
          </cell>
          <cell r="E46">
            <v>500</v>
          </cell>
        </row>
        <row r="47">
          <cell r="A47">
            <v>42</v>
          </cell>
          <cell r="B47" t="str">
            <v>Cañuelas prefabricadas</v>
          </cell>
          <cell r="C47" t="str">
            <v>UN</v>
          </cell>
          <cell r="D47">
            <v>15000</v>
          </cell>
          <cell r="E47">
            <v>300</v>
          </cell>
        </row>
        <row r="48">
          <cell r="A48">
            <v>43</v>
          </cell>
          <cell r="B48" t="str">
            <v>FLEXTHANE-200</v>
          </cell>
          <cell r="C48" t="str">
            <v>UN</v>
          </cell>
          <cell r="D48">
            <v>1000</v>
          </cell>
          <cell r="E48">
            <v>20</v>
          </cell>
        </row>
        <row r="49">
          <cell r="A49">
            <v>44</v>
          </cell>
          <cell r="B49" t="str">
            <v>FLEXABACKET ROOD 1/4"</v>
          </cell>
          <cell r="C49" t="str">
            <v>ML</v>
          </cell>
          <cell r="D49">
            <v>500</v>
          </cell>
          <cell r="E49">
            <v>10</v>
          </cell>
        </row>
        <row r="50">
          <cell r="A50">
            <v>45</v>
          </cell>
          <cell r="E50">
            <v>0</v>
          </cell>
        </row>
        <row r="51">
          <cell r="A51">
            <v>46</v>
          </cell>
          <cell r="E51">
            <v>0</v>
          </cell>
        </row>
        <row r="52">
          <cell r="A52">
            <v>47</v>
          </cell>
          <cell r="E52">
            <v>0</v>
          </cell>
        </row>
        <row r="53">
          <cell r="A53">
            <v>48</v>
          </cell>
          <cell r="E53">
            <v>0</v>
          </cell>
        </row>
        <row r="54">
          <cell r="A54">
            <v>49</v>
          </cell>
          <cell r="E54">
            <v>0</v>
          </cell>
        </row>
        <row r="55">
          <cell r="A55">
            <v>50</v>
          </cell>
          <cell r="E55">
            <v>0</v>
          </cell>
        </row>
        <row r="56">
          <cell r="A56">
            <v>51</v>
          </cell>
          <cell r="E56">
            <v>0</v>
          </cell>
        </row>
        <row r="57">
          <cell r="A57">
            <v>52</v>
          </cell>
          <cell r="E57">
            <v>0</v>
          </cell>
        </row>
        <row r="58">
          <cell r="A58">
            <v>53</v>
          </cell>
          <cell r="B58" t="str">
            <v>`</v>
          </cell>
          <cell r="E58">
            <v>0</v>
          </cell>
        </row>
        <row r="59">
          <cell r="A59">
            <v>54</v>
          </cell>
          <cell r="E59">
            <v>0</v>
          </cell>
        </row>
        <row r="60">
          <cell r="A60">
            <v>55</v>
          </cell>
          <cell r="E60">
            <v>0</v>
          </cell>
        </row>
        <row r="61">
          <cell r="A61">
            <v>56</v>
          </cell>
          <cell r="E61">
            <v>0</v>
          </cell>
        </row>
        <row r="62">
          <cell r="A62">
            <v>57</v>
          </cell>
          <cell r="E62">
            <v>0</v>
          </cell>
        </row>
        <row r="63">
          <cell r="A63">
            <v>58</v>
          </cell>
          <cell r="E63">
            <v>0</v>
          </cell>
        </row>
        <row r="64">
          <cell r="A64">
            <v>59</v>
          </cell>
          <cell r="E64">
            <v>0</v>
          </cell>
        </row>
        <row r="65">
          <cell r="A65">
            <v>60</v>
          </cell>
          <cell r="E65">
            <v>0</v>
          </cell>
        </row>
        <row r="66">
          <cell r="A66">
            <v>61</v>
          </cell>
          <cell r="E66">
            <v>0</v>
          </cell>
        </row>
        <row r="67">
          <cell r="A67">
            <v>62</v>
          </cell>
          <cell r="E67">
            <v>0</v>
          </cell>
        </row>
        <row r="68">
          <cell r="A68">
            <v>63</v>
          </cell>
          <cell r="E68">
            <v>0</v>
          </cell>
        </row>
        <row r="69">
          <cell r="A69">
            <v>64</v>
          </cell>
          <cell r="E69">
            <v>0</v>
          </cell>
        </row>
        <row r="70">
          <cell r="A70">
            <v>65</v>
          </cell>
          <cell r="E70">
            <v>0</v>
          </cell>
        </row>
        <row r="71">
          <cell r="A71">
            <v>66</v>
          </cell>
          <cell r="E71">
            <v>0</v>
          </cell>
        </row>
        <row r="72">
          <cell r="A72">
            <v>67</v>
          </cell>
          <cell r="E72">
            <v>0</v>
          </cell>
        </row>
        <row r="73">
          <cell r="A73">
            <v>68</v>
          </cell>
          <cell r="E73">
            <v>0</v>
          </cell>
        </row>
        <row r="74">
          <cell r="A74">
            <v>69</v>
          </cell>
          <cell r="E74">
            <v>0</v>
          </cell>
        </row>
        <row r="75">
          <cell r="A75">
            <v>70</v>
          </cell>
          <cell r="E75">
            <v>0</v>
          </cell>
        </row>
        <row r="77">
          <cell r="A77" t="str">
            <v>REF.</v>
          </cell>
          <cell r="B77" t="str">
            <v>MATERIAL GRESS</v>
          </cell>
          <cell r="C77" t="str">
            <v>UNIDAD</v>
          </cell>
          <cell r="D77" t="str">
            <v>PRECIO</v>
          </cell>
          <cell r="E77" t="str">
            <v>TRANSPORTE</v>
          </cell>
        </row>
        <row r="79">
          <cell r="A79">
            <v>71</v>
          </cell>
          <cell r="B79" t="str">
            <v>Baldosa Duropiso Mancesa  30X30</v>
          </cell>
          <cell r="C79" t="str">
            <v>M²</v>
          </cell>
          <cell r="D79">
            <v>20500</v>
          </cell>
          <cell r="E79">
            <v>1230</v>
          </cell>
        </row>
        <row r="80">
          <cell r="A80">
            <v>72</v>
          </cell>
          <cell r="B80" t="str">
            <v xml:space="preserve">Bloque No 4 Hueco </v>
          </cell>
          <cell r="C80" t="str">
            <v>Und</v>
          </cell>
          <cell r="D80">
            <v>480</v>
          </cell>
          <cell r="E80">
            <v>28.799999999999997</v>
          </cell>
        </row>
        <row r="81">
          <cell r="A81">
            <v>73</v>
          </cell>
          <cell r="B81" t="str">
            <v>Bloque No 5 Hueco 12X20X30</v>
          </cell>
          <cell r="C81" t="str">
            <v>Und</v>
          </cell>
          <cell r="D81">
            <v>600</v>
          </cell>
          <cell r="E81">
            <v>36</v>
          </cell>
        </row>
        <row r="82">
          <cell r="A82">
            <v>74</v>
          </cell>
          <cell r="B82" t="str">
            <v>Ladrillo Tolete</v>
          </cell>
          <cell r="C82" t="str">
            <v>Und</v>
          </cell>
          <cell r="D82">
            <v>240</v>
          </cell>
          <cell r="E82">
            <v>14.399999999999999</v>
          </cell>
        </row>
        <row r="83">
          <cell r="A83">
            <v>75</v>
          </cell>
          <cell r="B83" t="str">
            <v>Tuberia de gres, D= 6"</v>
          </cell>
          <cell r="C83" t="str">
            <v>ML</v>
          </cell>
          <cell r="E83">
            <v>0</v>
          </cell>
        </row>
        <row r="84">
          <cell r="A84">
            <v>76</v>
          </cell>
          <cell r="B84" t="str">
            <v>Adoquines de arcilla   para piso, e =.06 mt ,20 mt x,10 mt, deacuerdo a la NTC 2017.</v>
          </cell>
          <cell r="C84" t="str">
            <v>ML</v>
          </cell>
          <cell r="D84">
            <v>25000</v>
          </cell>
          <cell r="E84">
            <v>1500</v>
          </cell>
        </row>
        <row r="85">
          <cell r="A85">
            <v>77</v>
          </cell>
          <cell r="B85" t="str">
            <v>Tuberia de gres, D= 8"</v>
          </cell>
          <cell r="C85" t="str">
            <v>ML</v>
          </cell>
          <cell r="D85">
            <v>13100</v>
          </cell>
          <cell r="E85">
            <v>786</v>
          </cell>
        </row>
        <row r="86">
          <cell r="A86">
            <v>78</v>
          </cell>
          <cell r="B86" t="str">
            <v xml:space="preserve">Ladrillo a la vista semiprensado por una cara </v>
          </cell>
          <cell r="C86" t="str">
            <v>Und</v>
          </cell>
          <cell r="D86">
            <v>860</v>
          </cell>
          <cell r="E86">
            <v>51.6</v>
          </cell>
        </row>
        <row r="87">
          <cell r="A87">
            <v>79</v>
          </cell>
          <cell r="B87" t="str">
            <v>Piso en gres de 0.10 x 0.20</v>
          </cell>
          <cell r="C87" t="str">
            <v>M²</v>
          </cell>
          <cell r="D87">
            <v>12500</v>
          </cell>
          <cell r="E87">
            <v>750</v>
          </cell>
        </row>
        <row r="88">
          <cell r="A88">
            <v>80</v>
          </cell>
          <cell r="B88" t="str">
            <v>Ceramica Minimal Petroleo 45x45 Alfa</v>
          </cell>
          <cell r="C88" t="str">
            <v>M²</v>
          </cell>
          <cell r="D88">
            <v>28000</v>
          </cell>
          <cell r="E88">
            <v>1680</v>
          </cell>
        </row>
        <row r="89">
          <cell r="A89">
            <v>81</v>
          </cell>
          <cell r="B89" t="str">
            <v>Ceramica  AZUL 0.20 x 0.20</v>
          </cell>
          <cell r="C89" t="str">
            <v>M²</v>
          </cell>
          <cell r="D89">
            <v>25000</v>
          </cell>
          <cell r="E89">
            <v>1500</v>
          </cell>
        </row>
        <row r="90">
          <cell r="A90">
            <v>82</v>
          </cell>
          <cell r="B90" t="str">
            <v>Ceramica  BLANCO 0.20 x 0.20</v>
          </cell>
          <cell r="C90" t="str">
            <v>M²</v>
          </cell>
          <cell r="D90">
            <v>20000</v>
          </cell>
          <cell r="E90">
            <v>1200</v>
          </cell>
        </row>
        <row r="91">
          <cell r="A91">
            <v>83</v>
          </cell>
          <cell r="B91" t="str">
            <v>Ceramica  AMARILLO 0.20 x 0.20</v>
          </cell>
          <cell r="C91" t="str">
            <v>M²</v>
          </cell>
          <cell r="D91">
            <v>25000</v>
          </cell>
          <cell r="E91">
            <v>1500</v>
          </cell>
        </row>
        <row r="92">
          <cell r="A92">
            <v>84</v>
          </cell>
          <cell r="B92" t="str">
            <v xml:space="preserve">Ladrillo a la vista semiprensado por ambas caras </v>
          </cell>
          <cell r="C92" t="str">
            <v>Und</v>
          </cell>
          <cell r="D92">
            <v>1200</v>
          </cell>
          <cell r="E92">
            <v>72</v>
          </cell>
        </row>
        <row r="93">
          <cell r="A93">
            <v>85</v>
          </cell>
          <cell r="B93" t="str">
            <v>Marmolina</v>
          </cell>
          <cell r="C93" t="str">
            <v>KG</v>
          </cell>
          <cell r="D93">
            <v>200</v>
          </cell>
          <cell r="E93">
            <v>12</v>
          </cell>
        </row>
        <row r="94">
          <cell r="A94">
            <v>86</v>
          </cell>
          <cell r="B94" t="str">
            <v>Color Mineral</v>
          </cell>
          <cell r="C94" t="str">
            <v>KG</v>
          </cell>
          <cell r="D94">
            <v>7500</v>
          </cell>
          <cell r="E94">
            <v>450</v>
          </cell>
        </row>
        <row r="95">
          <cell r="A95">
            <v>87</v>
          </cell>
          <cell r="B95" t="str">
            <v>Tableta Egipcia de 10x10</v>
          </cell>
          <cell r="C95" t="str">
            <v>M2</v>
          </cell>
          <cell r="D95">
            <v>10000</v>
          </cell>
          <cell r="E95">
            <v>600</v>
          </cell>
        </row>
        <row r="96">
          <cell r="A96">
            <v>88</v>
          </cell>
          <cell r="B96" t="str">
            <v>TABLON ALFA DE 0,25*0,25MTR</v>
          </cell>
          <cell r="C96" t="str">
            <v>M2</v>
          </cell>
          <cell r="D96">
            <v>9200</v>
          </cell>
          <cell r="E96">
            <v>552</v>
          </cell>
        </row>
        <row r="97">
          <cell r="A97">
            <v>89</v>
          </cell>
          <cell r="E97">
            <v>0</v>
          </cell>
        </row>
        <row r="98">
          <cell r="A98">
            <v>90</v>
          </cell>
          <cell r="E98">
            <v>0</v>
          </cell>
        </row>
        <row r="99">
          <cell r="A99">
            <v>91</v>
          </cell>
          <cell r="E99">
            <v>0</v>
          </cell>
        </row>
        <row r="100">
          <cell r="A100">
            <v>92</v>
          </cell>
          <cell r="E100">
            <v>0</v>
          </cell>
        </row>
        <row r="101">
          <cell r="A101">
            <v>93</v>
          </cell>
          <cell r="E101">
            <v>0</v>
          </cell>
        </row>
        <row r="102">
          <cell r="A102">
            <v>94</v>
          </cell>
          <cell r="E102">
            <v>0</v>
          </cell>
        </row>
        <row r="103">
          <cell r="A103">
            <v>95</v>
          </cell>
          <cell r="E103">
            <v>0</v>
          </cell>
        </row>
        <row r="104">
          <cell r="A104">
            <v>96</v>
          </cell>
          <cell r="E104">
            <v>0</v>
          </cell>
        </row>
        <row r="105">
          <cell r="A105">
            <v>97</v>
          </cell>
          <cell r="E105">
            <v>0</v>
          </cell>
        </row>
        <row r="106">
          <cell r="A106">
            <v>98</v>
          </cell>
          <cell r="E106">
            <v>0</v>
          </cell>
        </row>
        <row r="107">
          <cell r="A107">
            <v>99</v>
          </cell>
          <cell r="E107">
            <v>0</v>
          </cell>
        </row>
        <row r="108">
          <cell r="A108">
            <v>100</v>
          </cell>
          <cell r="E108">
            <v>0</v>
          </cell>
        </row>
        <row r="109">
          <cell r="A109">
            <v>101</v>
          </cell>
          <cell r="E109">
            <v>0</v>
          </cell>
        </row>
        <row r="110">
          <cell r="A110">
            <v>102</v>
          </cell>
          <cell r="E110">
            <v>0</v>
          </cell>
        </row>
        <row r="111">
          <cell r="A111">
            <v>103</v>
          </cell>
          <cell r="E111">
            <v>0</v>
          </cell>
        </row>
        <row r="112">
          <cell r="A112">
            <v>104</v>
          </cell>
          <cell r="E112">
            <v>0</v>
          </cell>
        </row>
        <row r="113">
          <cell r="A113">
            <v>105</v>
          </cell>
          <cell r="E113">
            <v>0</v>
          </cell>
        </row>
        <row r="114">
          <cell r="A114">
            <v>106</v>
          </cell>
          <cell r="E114">
            <v>0</v>
          </cell>
        </row>
        <row r="115">
          <cell r="A115">
            <v>107</v>
          </cell>
          <cell r="E115">
            <v>0</v>
          </cell>
        </row>
        <row r="116">
          <cell r="A116">
            <v>108</v>
          </cell>
          <cell r="E116">
            <v>0</v>
          </cell>
        </row>
        <row r="117">
          <cell r="A117">
            <v>109</v>
          </cell>
          <cell r="E117">
            <v>0</v>
          </cell>
        </row>
        <row r="118">
          <cell r="A118">
            <v>110</v>
          </cell>
          <cell r="E118">
            <v>0</v>
          </cell>
        </row>
        <row r="119">
          <cell r="E119">
            <v>0</v>
          </cell>
        </row>
        <row r="120">
          <cell r="E120">
            <v>0</v>
          </cell>
        </row>
        <row r="122">
          <cell r="A122" t="str">
            <v>REF.</v>
          </cell>
          <cell r="B122" t="str">
            <v>MATERIAL ELECTRICO</v>
          </cell>
          <cell r="C122" t="str">
            <v>UNIDAD</v>
          </cell>
          <cell r="D122" t="str">
            <v>PRECIO</v>
          </cell>
          <cell r="E122" t="str">
            <v>TRANSPORTE</v>
          </cell>
        </row>
        <row r="124">
          <cell r="A124">
            <v>111</v>
          </cell>
          <cell r="B124" t="str">
            <v>Poste Cemento 750 Kg x 12mrs</v>
          </cell>
          <cell r="C124" t="str">
            <v>UN</v>
          </cell>
          <cell r="E124">
            <v>0</v>
          </cell>
        </row>
        <row r="125">
          <cell r="A125">
            <v>112</v>
          </cell>
          <cell r="B125" t="str">
            <v>Cable ACSR Nº 1/0</v>
          </cell>
          <cell r="C125" t="str">
            <v>ML</v>
          </cell>
          <cell r="E125">
            <v>0</v>
          </cell>
        </row>
        <row r="126">
          <cell r="A126">
            <v>113</v>
          </cell>
          <cell r="B126" t="str">
            <v>Conectores Linea Viva</v>
          </cell>
          <cell r="C126" t="str">
            <v>UN</v>
          </cell>
          <cell r="E126">
            <v>0</v>
          </cell>
        </row>
        <row r="127">
          <cell r="A127">
            <v>114</v>
          </cell>
          <cell r="B127" t="str">
            <v>Pernos de Maquina de 10"</v>
          </cell>
          <cell r="C127" t="str">
            <v>UN</v>
          </cell>
          <cell r="E127">
            <v>0</v>
          </cell>
        </row>
        <row r="128">
          <cell r="A128">
            <v>115</v>
          </cell>
          <cell r="B128" t="str">
            <v>Cruceta Metalica de 2 1/2 x 2 1/2 x 3/16 x 2 x 1</v>
          </cell>
          <cell r="C128" t="str">
            <v>UN</v>
          </cell>
          <cell r="E128">
            <v>0</v>
          </cell>
        </row>
        <row r="129">
          <cell r="A129">
            <v>116</v>
          </cell>
          <cell r="B129" t="str">
            <v>Diagonal de 0.6mts</v>
          </cell>
          <cell r="C129" t="str">
            <v>UN</v>
          </cell>
          <cell r="E129">
            <v>0</v>
          </cell>
        </row>
        <row r="130">
          <cell r="A130">
            <v>117</v>
          </cell>
          <cell r="B130" t="str">
            <v xml:space="preserve">Aislador tipo disco de 6" </v>
          </cell>
          <cell r="C130" t="str">
            <v>UN</v>
          </cell>
          <cell r="E130">
            <v>0</v>
          </cell>
        </row>
        <row r="131">
          <cell r="A131">
            <v>118</v>
          </cell>
          <cell r="B131" t="str">
            <v>Grapa de retención</v>
          </cell>
          <cell r="C131" t="str">
            <v>UN</v>
          </cell>
          <cell r="E131">
            <v>0</v>
          </cell>
        </row>
        <row r="132">
          <cell r="A132">
            <v>119</v>
          </cell>
          <cell r="B132" t="str">
            <v>Tuercas de ojo</v>
          </cell>
          <cell r="C132" t="str">
            <v>UN</v>
          </cell>
          <cell r="E132">
            <v>0</v>
          </cell>
        </row>
        <row r="133">
          <cell r="A133">
            <v>120</v>
          </cell>
          <cell r="B133" t="str">
            <v>Collarines de 5 a 6</v>
          </cell>
          <cell r="C133" t="str">
            <v>UN</v>
          </cell>
          <cell r="E133">
            <v>0</v>
          </cell>
        </row>
        <row r="134">
          <cell r="A134">
            <v>121</v>
          </cell>
          <cell r="B134" t="str">
            <v>Cruceta para Transformador</v>
          </cell>
          <cell r="C134" t="str">
            <v>UN</v>
          </cell>
          <cell r="E134">
            <v>0</v>
          </cell>
        </row>
        <row r="135">
          <cell r="A135">
            <v>122</v>
          </cell>
          <cell r="B135" t="str">
            <v>Corta Circuitos</v>
          </cell>
          <cell r="C135" t="str">
            <v>UN</v>
          </cell>
          <cell r="E135">
            <v>0</v>
          </cell>
        </row>
        <row r="136">
          <cell r="A136">
            <v>123</v>
          </cell>
          <cell r="B136" t="str">
            <v>Para Rayos</v>
          </cell>
          <cell r="C136" t="str">
            <v>UN</v>
          </cell>
          <cell r="E136">
            <v>0</v>
          </cell>
        </row>
        <row r="137">
          <cell r="A137">
            <v>124</v>
          </cell>
          <cell r="B137" t="str">
            <v>Polo a Tierra</v>
          </cell>
          <cell r="C137" t="str">
            <v>UN</v>
          </cell>
          <cell r="E137">
            <v>0</v>
          </cell>
        </row>
        <row r="138">
          <cell r="A138">
            <v>125</v>
          </cell>
          <cell r="B138" t="str">
            <v xml:space="preserve">Transformador  </v>
          </cell>
          <cell r="C138" t="str">
            <v>UN</v>
          </cell>
          <cell r="E138">
            <v>0</v>
          </cell>
        </row>
        <row r="139">
          <cell r="A139">
            <v>126</v>
          </cell>
          <cell r="B139" t="str">
            <v>Tubo de 2"</v>
          </cell>
          <cell r="C139" t="str">
            <v>ML</v>
          </cell>
          <cell r="E139">
            <v>0</v>
          </cell>
        </row>
        <row r="140">
          <cell r="A140">
            <v>127</v>
          </cell>
          <cell r="B140" t="str">
            <v>Cable Nº 6 THHN</v>
          </cell>
          <cell r="C140" t="str">
            <v>ML</v>
          </cell>
          <cell r="E140">
            <v>0</v>
          </cell>
        </row>
        <row r="141">
          <cell r="A141">
            <v>128</v>
          </cell>
          <cell r="B141" t="str">
            <v>Caja Contador</v>
          </cell>
          <cell r="C141" t="str">
            <v>UN</v>
          </cell>
          <cell r="E141">
            <v>0</v>
          </cell>
        </row>
        <row r="142">
          <cell r="A142">
            <v>129</v>
          </cell>
          <cell r="B142" t="str">
            <v>Contador</v>
          </cell>
          <cell r="C142" t="str">
            <v>UN</v>
          </cell>
          <cell r="E142">
            <v>0</v>
          </cell>
        </row>
        <row r="143">
          <cell r="A143">
            <v>130</v>
          </cell>
          <cell r="B143" t="str">
            <v>Automatico de protección</v>
          </cell>
          <cell r="C143" t="str">
            <v>UN</v>
          </cell>
          <cell r="E143">
            <v>0</v>
          </cell>
        </row>
        <row r="144">
          <cell r="A144">
            <v>131</v>
          </cell>
          <cell r="B144" t="str">
            <v>Caja Circuitos</v>
          </cell>
          <cell r="C144" t="str">
            <v>UN</v>
          </cell>
          <cell r="E144">
            <v>0</v>
          </cell>
        </row>
        <row r="145">
          <cell r="A145">
            <v>132</v>
          </cell>
          <cell r="B145" t="str">
            <v>Automaticos</v>
          </cell>
          <cell r="C145" t="str">
            <v>ML</v>
          </cell>
          <cell r="E145">
            <v>0</v>
          </cell>
        </row>
        <row r="146">
          <cell r="A146">
            <v>133</v>
          </cell>
          <cell r="B146" t="str">
            <v>Linea Tierra</v>
          </cell>
          <cell r="C146" t="str">
            <v>ML</v>
          </cell>
          <cell r="E146">
            <v>0</v>
          </cell>
        </row>
        <row r="147">
          <cell r="A147">
            <v>134</v>
          </cell>
          <cell r="B147" t="str">
            <v>Cinta Bandy de 3/4</v>
          </cell>
          <cell r="C147" t="str">
            <v>ML</v>
          </cell>
          <cell r="E147">
            <v>0</v>
          </cell>
        </row>
        <row r="148">
          <cell r="A148">
            <v>135</v>
          </cell>
          <cell r="B148" t="str">
            <v>Hebillas de 3/4</v>
          </cell>
          <cell r="C148" t="str">
            <v>UN</v>
          </cell>
          <cell r="E148">
            <v>0</v>
          </cell>
        </row>
        <row r="149">
          <cell r="A149">
            <v>136</v>
          </cell>
          <cell r="B149" t="str">
            <v>Vigetas</v>
          </cell>
          <cell r="C149" t="str">
            <v>UN</v>
          </cell>
          <cell r="E149">
            <v>0</v>
          </cell>
        </row>
        <row r="150">
          <cell r="A150">
            <v>137</v>
          </cell>
          <cell r="B150" t="str">
            <v>Varilla de 1.50mts anclaje</v>
          </cell>
          <cell r="C150" t="str">
            <v>UN</v>
          </cell>
          <cell r="E150">
            <v>0</v>
          </cell>
        </row>
        <row r="151">
          <cell r="A151">
            <v>138</v>
          </cell>
          <cell r="B151" t="str">
            <v>Arandela de 4 x 4</v>
          </cell>
          <cell r="C151" t="str">
            <v>UN</v>
          </cell>
          <cell r="E151">
            <v>0</v>
          </cell>
        </row>
        <row r="152">
          <cell r="A152">
            <v>139</v>
          </cell>
          <cell r="B152" t="str">
            <v>Arandela de 2 x 2</v>
          </cell>
          <cell r="C152" t="str">
            <v>CUARTO</v>
          </cell>
          <cell r="E152">
            <v>0</v>
          </cell>
        </row>
        <row r="153">
          <cell r="A153">
            <v>140</v>
          </cell>
          <cell r="B153" t="str">
            <v>Arandela de presion para 1 1/2</v>
          </cell>
          <cell r="C153" t="str">
            <v>UN</v>
          </cell>
          <cell r="E153">
            <v>0</v>
          </cell>
        </row>
        <row r="154">
          <cell r="A154">
            <v>141</v>
          </cell>
          <cell r="B154" t="str">
            <v>Pernos de Maquina de 2"  x 1 1/2</v>
          </cell>
          <cell r="C154" t="str">
            <v>UN</v>
          </cell>
          <cell r="E154">
            <v>0</v>
          </cell>
        </row>
        <row r="155">
          <cell r="A155">
            <v>142</v>
          </cell>
          <cell r="B155" t="str">
            <v>Cable Acero de 3/8</v>
          </cell>
          <cell r="C155" t="str">
            <v>UN</v>
          </cell>
          <cell r="E155">
            <v>0</v>
          </cell>
        </row>
        <row r="156">
          <cell r="A156">
            <v>143</v>
          </cell>
          <cell r="B156" t="str">
            <v>Aisladores Tipo Tensor</v>
          </cell>
          <cell r="C156" t="str">
            <v>UN</v>
          </cell>
          <cell r="E156">
            <v>0</v>
          </cell>
        </row>
        <row r="157">
          <cell r="A157">
            <v>144</v>
          </cell>
          <cell r="B157" t="str">
            <v>Guarda Cabos</v>
          </cell>
          <cell r="C157" t="str">
            <v>ML</v>
          </cell>
          <cell r="E157">
            <v>0</v>
          </cell>
        </row>
        <row r="158">
          <cell r="A158">
            <v>145</v>
          </cell>
          <cell r="B158" t="str">
            <v>Grapa 3 pernos</v>
          </cell>
          <cell r="C158" t="str">
            <v>ML</v>
          </cell>
          <cell r="E158">
            <v>0</v>
          </cell>
        </row>
        <row r="159">
          <cell r="A159">
            <v>146</v>
          </cell>
          <cell r="B159" t="str">
            <v>Ducto de 2"</v>
          </cell>
          <cell r="C159" t="str">
            <v>ML</v>
          </cell>
          <cell r="E159">
            <v>0</v>
          </cell>
        </row>
        <row r="160">
          <cell r="A160">
            <v>147</v>
          </cell>
          <cell r="B160" t="str">
            <v>Ducto de 1 1/2"</v>
          </cell>
          <cell r="C160" t="str">
            <v>UN</v>
          </cell>
          <cell r="E160">
            <v>0</v>
          </cell>
        </row>
        <row r="161">
          <cell r="A161">
            <v>148</v>
          </cell>
          <cell r="B161" t="str">
            <v>Curva de 1 1/2"</v>
          </cell>
          <cell r="C161" t="str">
            <v>UN</v>
          </cell>
          <cell r="E161">
            <v>0</v>
          </cell>
        </row>
        <row r="162">
          <cell r="A162">
            <v>149</v>
          </cell>
          <cell r="B162" t="str">
            <v>Tapa Col Roll 0.5 x 0.5mts</v>
          </cell>
          <cell r="C162" t="str">
            <v>UN</v>
          </cell>
          <cell r="E162">
            <v>0</v>
          </cell>
        </row>
        <row r="163">
          <cell r="A163">
            <v>150</v>
          </cell>
          <cell r="B163" t="str">
            <v>Angulo</v>
          </cell>
          <cell r="C163" t="str">
            <v>UN</v>
          </cell>
          <cell r="E163">
            <v>0</v>
          </cell>
        </row>
        <row r="164">
          <cell r="A164">
            <v>151</v>
          </cell>
          <cell r="B164" t="str">
            <v>Cable Nº 4 Alum. Encauchetado</v>
          </cell>
          <cell r="C164" t="str">
            <v>UN</v>
          </cell>
          <cell r="E164">
            <v>0</v>
          </cell>
        </row>
        <row r="165">
          <cell r="A165">
            <v>152</v>
          </cell>
          <cell r="B165" t="str">
            <v>Cable Nº 10 Cobre THHN</v>
          </cell>
          <cell r="C165" t="str">
            <v>UN</v>
          </cell>
          <cell r="E165">
            <v>0</v>
          </cell>
        </row>
        <row r="166">
          <cell r="A166">
            <v>153</v>
          </cell>
          <cell r="B166" t="str">
            <v>Conectores para Ponchar AP1</v>
          </cell>
          <cell r="C166" t="str">
            <v>CUARTO</v>
          </cell>
          <cell r="E166">
            <v>0</v>
          </cell>
        </row>
        <row r="167">
          <cell r="A167">
            <v>154</v>
          </cell>
          <cell r="B167" t="str">
            <v>Protecciones Sumergibles para empalme</v>
          </cell>
          <cell r="C167" t="str">
            <v>UN</v>
          </cell>
          <cell r="E167">
            <v>0</v>
          </cell>
        </row>
        <row r="168">
          <cell r="A168">
            <v>155</v>
          </cell>
          <cell r="B168" t="str">
            <v>Cinta Nº 33</v>
          </cell>
          <cell r="C168" t="str">
            <v>UN</v>
          </cell>
          <cell r="E168">
            <v>0</v>
          </cell>
        </row>
        <row r="169">
          <cell r="A169">
            <v>156</v>
          </cell>
          <cell r="B169" t="str">
            <v>Cinta Nº 23</v>
          </cell>
          <cell r="C169" t="str">
            <v>UN</v>
          </cell>
          <cell r="E169">
            <v>0</v>
          </cell>
        </row>
        <row r="170">
          <cell r="A170">
            <v>157</v>
          </cell>
          <cell r="B170" t="str">
            <v>Ducto de 3" corrugado 35 x 3T para cajilla</v>
          </cell>
          <cell r="C170" t="str">
            <v>UN</v>
          </cell>
          <cell r="E170">
            <v>0</v>
          </cell>
        </row>
        <row r="171">
          <cell r="A171">
            <v>158</v>
          </cell>
          <cell r="B171" t="str">
            <v>Tubo de desague A - LL</v>
          </cell>
          <cell r="C171" t="str">
            <v>ML</v>
          </cell>
          <cell r="E171">
            <v>0</v>
          </cell>
        </row>
        <row r="172">
          <cell r="A172">
            <v>159</v>
          </cell>
          <cell r="B172" t="str">
            <v>Poste metálico de 4" de diámetro, 3 mts  de altura, pintado con base metálica para instalación o anclaje en pedestal, para dos luminarias. (según diseño )</v>
          </cell>
          <cell r="C172" t="str">
            <v>UN</v>
          </cell>
          <cell r="E172">
            <v>0</v>
          </cell>
        </row>
        <row r="173">
          <cell r="A173">
            <v>160</v>
          </cell>
          <cell r="B173" t="str">
            <v>Poste metálico de 4" de diámetro, 4 mts  de altura, pintado con base metálica para instalación o anclaje en pedestal, para cuatro luminarias. (según diseño)</v>
          </cell>
          <cell r="C173" t="str">
            <v>UN</v>
          </cell>
          <cell r="E173">
            <v>0</v>
          </cell>
        </row>
        <row r="174">
          <cell r="A174">
            <v>161</v>
          </cell>
          <cell r="E174">
            <v>0</v>
          </cell>
        </row>
        <row r="175">
          <cell r="A175">
            <v>162</v>
          </cell>
          <cell r="B175" t="str">
            <v>Transformador trifásico de 15 KVA, 13200/220 voltios</v>
          </cell>
          <cell r="C175" t="str">
            <v>UN</v>
          </cell>
          <cell r="D175">
            <v>4657500</v>
          </cell>
          <cell r="E175">
            <v>279450</v>
          </cell>
        </row>
        <row r="176">
          <cell r="A176">
            <v>163</v>
          </cell>
          <cell r="E176">
            <v>0</v>
          </cell>
        </row>
        <row r="177">
          <cell r="A177">
            <v>164</v>
          </cell>
          <cell r="E177">
            <v>0</v>
          </cell>
        </row>
        <row r="178">
          <cell r="A178">
            <v>165</v>
          </cell>
          <cell r="E178">
            <v>0</v>
          </cell>
        </row>
        <row r="179">
          <cell r="A179">
            <v>166</v>
          </cell>
          <cell r="E179">
            <v>0</v>
          </cell>
        </row>
        <row r="180">
          <cell r="A180">
            <v>167</v>
          </cell>
          <cell r="E180">
            <v>0</v>
          </cell>
        </row>
        <row r="181">
          <cell r="A181">
            <v>168</v>
          </cell>
          <cell r="E181">
            <v>0</v>
          </cell>
        </row>
        <row r="182">
          <cell r="A182">
            <v>169</v>
          </cell>
          <cell r="E182">
            <v>0</v>
          </cell>
        </row>
        <row r="183">
          <cell r="A183">
            <v>170</v>
          </cell>
          <cell r="E183">
            <v>0</v>
          </cell>
        </row>
        <row r="184">
          <cell r="A184">
            <v>171</v>
          </cell>
          <cell r="E184">
            <v>0</v>
          </cell>
        </row>
        <row r="185">
          <cell r="A185">
            <v>172</v>
          </cell>
          <cell r="E185">
            <v>0</v>
          </cell>
        </row>
        <row r="186">
          <cell r="A186">
            <v>173</v>
          </cell>
          <cell r="E186">
            <v>0</v>
          </cell>
        </row>
        <row r="187">
          <cell r="A187">
            <v>174</v>
          </cell>
          <cell r="E187">
            <v>0</v>
          </cell>
        </row>
        <row r="188">
          <cell r="A188">
            <v>175</v>
          </cell>
          <cell r="E188">
            <v>0</v>
          </cell>
        </row>
        <row r="189">
          <cell r="A189">
            <v>176</v>
          </cell>
          <cell r="E189">
            <v>0</v>
          </cell>
        </row>
        <row r="190">
          <cell r="A190">
            <v>177</v>
          </cell>
          <cell r="E190">
            <v>0</v>
          </cell>
        </row>
        <row r="191">
          <cell r="A191">
            <v>178</v>
          </cell>
          <cell r="E191">
            <v>0</v>
          </cell>
        </row>
        <row r="192">
          <cell r="A192">
            <v>179</v>
          </cell>
          <cell r="E192">
            <v>0</v>
          </cell>
        </row>
        <row r="193">
          <cell r="A193">
            <v>180</v>
          </cell>
          <cell r="E193">
            <v>0</v>
          </cell>
        </row>
        <row r="194">
          <cell r="A194">
            <v>181</v>
          </cell>
          <cell r="E194">
            <v>0</v>
          </cell>
        </row>
        <row r="195">
          <cell r="A195">
            <v>182</v>
          </cell>
          <cell r="E195">
            <v>0</v>
          </cell>
        </row>
        <row r="196">
          <cell r="A196">
            <v>183</v>
          </cell>
          <cell r="E196">
            <v>0</v>
          </cell>
        </row>
        <row r="197">
          <cell r="A197">
            <v>184</v>
          </cell>
          <cell r="E197">
            <v>0</v>
          </cell>
        </row>
        <row r="198">
          <cell r="A198">
            <v>185</v>
          </cell>
          <cell r="E198">
            <v>0</v>
          </cell>
        </row>
        <row r="199">
          <cell r="A199">
            <v>186</v>
          </cell>
          <cell r="E199">
            <v>0</v>
          </cell>
        </row>
        <row r="200">
          <cell r="A200">
            <v>187</v>
          </cell>
          <cell r="E200">
            <v>0</v>
          </cell>
        </row>
        <row r="201">
          <cell r="A201">
            <v>188</v>
          </cell>
          <cell r="E201">
            <v>0</v>
          </cell>
        </row>
        <row r="202">
          <cell r="A202">
            <v>189</v>
          </cell>
          <cell r="E202">
            <v>0</v>
          </cell>
        </row>
        <row r="203">
          <cell r="A203">
            <v>190</v>
          </cell>
          <cell r="E203">
            <v>0</v>
          </cell>
        </row>
        <row r="205">
          <cell r="A205" t="str">
            <v>REF.</v>
          </cell>
          <cell r="B205" t="str">
            <v>MATERIAL ACEROS</v>
          </cell>
          <cell r="C205" t="str">
            <v>UNIDAD</v>
          </cell>
          <cell r="D205" t="str">
            <v>PRECIO</v>
          </cell>
          <cell r="E205" t="str">
            <v>TRANSPORTE</v>
          </cell>
        </row>
        <row r="207">
          <cell r="A207">
            <v>191</v>
          </cell>
          <cell r="B207" t="str">
            <v>Acero de refuerzo A-37  A-60</v>
          </cell>
          <cell r="C207" t="str">
            <v>KG</v>
          </cell>
          <cell r="D207">
            <v>2100</v>
          </cell>
          <cell r="E207">
            <v>126</v>
          </cell>
        </row>
        <row r="208">
          <cell r="A208">
            <v>192</v>
          </cell>
          <cell r="B208" t="str">
            <v>Acero Fy = 60.000 PSI</v>
          </cell>
          <cell r="C208" t="str">
            <v>KG</v>
          </cell>
          <cell r="D208">
            <v>2050</v>
          </cell>
          <cell r="E208">
            <v>123</v>
          </cell>
        </row>
        <row r="209">
          <cell r="A209">
            <v>193</v>
          </cell>
          <cell r="B209" t="str">
            <v>Alambre negro</v>
          </cell>
          <cell r="C209" t="str">
            <v>KG</v>
          </cell>
          <cell r="D209">
            <v>3800</v>
          </cell>
          <cell r="E209">
            <v>228</v>
          </cell>
        </row>
        <row r="210">
          <cell r="A210">
            <v>194</v>
          </cell>
          <cell r="B210" t="str">
            <v>Caneca metálica mediana, en malla tipo cafetera, pivotante, sobre paral tubular metálico, con logotipo de la Alcaldia, según diseño</v>
          </cell>
          <cell r="C210" t="str">
            <v>UN</v>
          </cell>
          <cell r="D210">
            <v>94334</v>
          </cell>
          <cell r="E210">
            <v>5660.04</v>
          </cell>
        </row>
        <row r="211">
          <cell r="A211">
            <v>195</v>
          </cell>
          <cell r="B211" t="str">
            <v>Caseta metálica para venta de dulcería  Según diseño y con logotipo de la Alcaldía.</v>
          </cell>
          <cell r="C211" t="str">
            <v>UN</v>
          </cell>
          <cell r="D211">
            <v>4485453</v>
          </cell>
          <cell r="E211">
            <v>269127.18</v>
          </cell>
        </row>
        <row r="212">
          <cell r="A212">
            <v>196</v>
          </cell>
          <cell r="B212" t="str">
            <v>Caseta metálica, para venta de revistas. Según diseño y con logotipo de la Alcaldía.</v>
          </cell>
          <cell r="C212" t="str">
            <v>UN</v>
          </cell>
          <cell r="D212">
            <v>5866830</v>
          </cell>
          <cell r="E212">
            <v>352009.8</v>
          </cell>
        </row>
        <row r="213">
          <cell r="A213">
            <v>197</v>
          </cell>
          <cell r="B213" t="str">
            <v xml:space="preserve">Estructura metalica para cabinas Telefonicas, según detalle </v>
          </cell>
          <cell r="C213" t="str">
            <v>UN</v>
          </cell>
          <cell r="E213">
            <v>0</v>
          </cell>
        </row>
        <row r="214">
          <cell r="A214">
            <v>198</v>
          </cell>
          <cell r="B214" t="str">
            <v>Estructura para aro base de pozo</v>
          </cell>
          <cell r="C214" t="str">
            <v>UN</v>
          </cell>
          <cell r="D214">
            <v>140000</v>
          </cell>
          <cell r="E214">
            <v>8400</v>
          </cell>
        </row>
        <row r="215">
          <cell r="A215">
            <v>199</v>
          </cell>
          <cell r="B215" t="str">
            <v>Estructura para tapa de pozo</v>
          </cell>
          <cell r="C215" t="str">
            <v>UN</v>
          </cell>
          <cell r="D215">
            <v>140000</v>
          </cell>
          <cell r="E215">
            <v>8400</v>
          </cell>
        </row>
        <row r="216">
          <cell r="A216">
            <v>200</v>
          </cell>
          <cell r="B216" t="str">
            <v>Hidrante tipo humedo de 3" norma AWWA-C503</v>
          </cell>
          <cell r="C216" t="str">
            <v>UN</v>
          </cell>
          <cell r="D216">
            <v>1210000</v>
          </cell>
          <cell r="E216">
            <v>72600</v>
          </cell>
        </row>
        <row r="217">
          <cell r="A217">
            <v>201</v>
          </cell>
          <cell r="B217" t="str">
            <v>Hidrante tipo humedo de 4" norma AWWA-C503</v>
          </cell>
          <cell r="C217" t="str">
            <v>UN</v>
          </cell>
          <cell r="D217">
            <v>1980000</v>
          </cell>
          <cell r="E217">
            <v>118800</v>
          </cell>
        </row>
        <row r="218">
          <cell r="A218">
            <v>202</v>
          </cell>
          <cell r="B218" t="str">
            <v xml:space="preserve">Llave de corte de 2" </v>
          </cell>
          <cell r="C218" t="str">
            <v>UN</v>
          </cell>
          <cell r="E218">
            <v>0</v>
          </cell>
        </row>
        <row r="219">
          <cell r="A219">
            <v>203</v>
          </cell>
          <cell r="B219" t="str">
            <v>Malla Electrosoldada</v>
          </cell>
          <cell r="C219" t="str">
            <v>M²</v>
          </cell>
          <cell r="D219">
            <v>16850</v>
          </cell>
          <cell r="E219">
            <v>1011</v>
          </cell>
        </row>
        <row r="220">
          <cell r="A220">
            <v>204</v>
          </cell>
          <cell r="B220" t="str">
            <v>Malla Gallinero</v>
          </cell>
          <cell r="C220" t="str">
            <v>M²</v>
          </cell>
          <cell r="D220">
            <v>1250</v>
          </cell>
          <cell r="E220">
            <v>75</v>
          </cell>
        </row>
        <row r="221">
          <cell r="A221">
            <v>205</v>
          </cell>
          <cell r="B221" t="str">
            <v>Niple Galvanizado 1/2"</v>
          </cell>
          <cell r="C221" t="str">
            <v>Und</v>
          </cell>
          <cell r="D221">
            <v>600</v>
          </cell>
          <cell r="E221">
            <v>36</v>
          </cell>
        </row>
        <row r="222">
          <cell r="A222">
            <v>206</v>
          </cell>
          <cell r="B222" t="str">
            <v>Platina de 3/16" x 1"</v>
          </cell>
          <cell r="C222" t="str">
            <v>ML</v>
          </cell>
          <cell r="D222">
            <v>3800</v>
          </cell>
          <cell r="E222">
            <v>228</v>
          </cell>
        </row>
        <row r="223">
          <cell r="A223">
            <v>207</v>
          </cell>
          <cell r="B223" t="str">
            <v>Puntillas</v>
          </cell>
          <cell r="C223" t="str">
            <v>LB</v>
          </cell>
          <cell r="D223">
            <v>1500</v>
          </cell>
          <cell r="E223">
            <v>90</v>
          </cell>
        </row>
        <row r="224">
          <cell r="A224">
            <v>208</v>
          </cell>
          <cell r="B224" t="str">
            <v>Registro de corte</v>
          </cell>
          <cell r="C224" t="str">
            <v>UN</v>
          </cell>
          <cell r="D224">
            <v>20000</v>
          </cell>
          <cell r="E224">
            <v>1200</v>
          </cell>
        </row>
        <row r="225">
          <cell r="A225">
            <v>209</v>
          </cell>
          <cell r="B225" t="str">
            <v>Registro de incorporación en bronce</v>
          </cell>
          <cell r="C225" t="str">
            <v>UN</v>
          </cell>
          <cell r="D225">
            <v>12000</v>
          </cell>
          <cell r="E225">
            <v>720</v>
          </cell>
        </row>
        <row r="226">
          <cell r="A226">
            <v>210</v>
          </cell>
          <cell r="B226" t="str">
            <v>Rejilla en angulo de 1½" x 1/4" para sumidero A. LL., según diseño EPN</v>
          </cell>
          <cell r="C226" t="str">
            <v>UN</v>
          </cell>
          <cell r="D226">
            <v>180000</v>
          </cell>
          <cell r="E226">
            <v>10800</v>
          </cell>
        </row>
        <row r="227">
          <cell r="A227">
            <v>211</v>
          </cell>
          <cell r="B227" t="str">
            <v>Rejilla en varilla de 5/8" cada 3 cm y marco en angulo de 1"x31/6", bisagrada según modelo de EPN</v>
          </cell>
          <cell r="C227" t="str">
            <v>ML</v>
          </cell>
          <cell r="E227">
            <v>0</v>
          </cell>
        </row>
        <row r="228">
          <cell r="A228">
            <v>212</v>
          </cell>
          <cell r="B228" t="str">
            <v>Tapa valvula tipo Chorote - Tráfico liviano</v>
          </cell>
          <cell r="C228" t="str">
            <v>UN</v>
          </cell>
          <cell r="D228">
            <v>85000</v>
          </cell>
          <cell r="E228">
            <v>5100</v>
          </cell>
        </row>
        <row r="229">
          <cell r="A229">
            <v>213</v>
          </cell>
          <cell r="B229" t="str">
            <v>Tee estándar de 12"x3" derivación a brida PN 10 - Hierro dúctil</v>
          </cell>
          <cell r="C229" t="str">
            <v>UN</v>
          </cell>
          <cell r="E229">
            <v>0</v>
          </cell>
        </row>
        <row r="230">
          <cell r="A230">
            <v>214</v>
          </cell>
          <cell r="B230" t="str">
            <v>Tee estándar de 12"x4" derivación a brida PN 10 - Hierro dúctil</v>
          </cell>
          <cell r="C230" t="str">
            <v>UN</v>
          </cell>
          <cell r="E230">
            <v>0</v>
          </cell>
        </row>
        <row r="231">
          <cell r="A231">
            <v>215</v>
          </cell>
          <cell r="B231" t="str">
            <v>Tee estándar de 16"x12" derivación a brida PN 10 - Hierro dúctil</v>
          </cell>
          <cell r="C231" t="str">
            <v>UN</v>
          </cell>
          <cell r="E231">
            <v>0</v>
          </cell>
        </row>
        <row r="232">
          <cell r="A232">
            <v>216</v>
          </cell>
          <cell r="B232" t="str">
            <v>Tee estándar de 8"x12" derivación a brida PN 10 - Hierro dúctil</v>
          </cell>
          <cell r="C232" t="str">
            <v>UN</v>
          </cell>
          <cell r="E232">
            <v>0</v>
          </cell>
        </row>
        <row r="233">
          <cell r="A233">
            <v>217</v>
          </cell>
          <cell r="B233" t="str">
            <v>Tee estándar de 8"x3" derivación a brida PN 10 - Hierro dúctil</v>
          </cell>
          <cell r="C233" t="str">
            <v>UN</v>
          </cell>
          <cell r="E233">
            <v>0</v>
          </cell>
        </row>
        <row r="234">
          <cell r="A234">
            <v>218</v>
          </cell>
          <cell r="B234" t="str">
            <v>Tee estándar de 8"x4" derivación a brida PN 10 - Hierro dúctil</v>
          </cell>
          <cell r="C234" t="str">
            <v>UN</v>
          </cell>
          <cell r="E234">
            <v>0</v>
          </cell>
        </row>
        <row r="235">
          <cell r="A235">
            <v>219</v>
          </cell>
          <cell r="B235" t="str">
            <v>Tee estándar de 8"x6" derivación a brida PN 10 - Hierro dúctil</v>
          </cell>
          <cell r="C235" t="str">
            <v>UN</v>
          </cell>
          <cell r="E235">
            <v>0</v>
          </cell>
        </row>
        <row r="236">
          <cell r="A236">
            <v>220</v>
          </cell>
          <cell r="B236" t="str">
            <v>TEE GALVANIZADA DE 1/2"</v>
          </cell>
          <cell r="C236" t="str">
            <v>Und</v>
          </cell>
          <cell r="D236">
            <v>600</v>
          </cell>
          <cell r="E236">
            <v>36</v>
          </cell>
        </row>
        <row r="237">
          <cell r="A237">
            <v>221</v>
          </cell>
          <cell r="B237" t="str">
            <v>Tornillo Autoperforante</v>
          </cell>
          <cell r="C237" t="str">
            <v>Und.</v>
          </cell>
          <cell r="D237">
            <v>300</v>
          </cell>
          <cell r="E237">
            <v>18</v>
          </cell>
        </row>
        <row r="238">
          <cell r="A238">
            <v>222</v>
          </cell>
          <cell r="B238" t="str">
            <v>Tornillo Fija Ala</v>
          </cell>
          <cell r="C238" t="str">
            <v>Und.</v>
          </cell>
          <cell r="D238">
            <v>350</v>
          </cell>
          <cell r="E238">
            <v>21</v>
          </cell>
        </row>
        <row r="239">
          <cell r="A239">
            <v>223</v>
          </cell>
          <cell r="B239" t="str">
            <v>Valvula de compuerta elastica de 3" en Hierro Ductil (ASTM-A-536)</v>
          </cell>
          <cell r="C239" t="str">
            <v>UN</v>
          </cell>
          <cell r="E239">
            <v>0</v>
          </cell>
        </row>
        <row r="240">
          <cell r="A240">
            <v>224</v>
          </cell>
          <cell r="B240" t="str">
            <v>Valvula de compuerta elastica de 4" en Hierro Ductil (ASTM-A-536)</v>
          </cell>
          <cell r="C240" t="str">
            <v>UN</v>
          </cell>
          <cell r="E240">
            <v>0</v>
          </cell>
        </row>
        <row r="241">
          <cell r="A241">
            <v>225</v>
          </cell>
          <cell r="B241" t="str">
            <v>Valvula de compuerta elastica de 6" en Hierro Ductil (ASTM-A-536)</v>
          </cell>
          <cell r="C241" t="str">
            <v>UN</v>
          </cell>
          <cell r="E241">
            <v>0</v>
          </cell>
        </row>
        <row r="242">
          <cell r="A242">
            <v>226</v>
          </cell>
          <cell r="B242" t="str">
            <v>Valvula de compuerta elastica de 8" en Hierro Ductil (ASTM-A-536)</v>
          </cell>
          <cell r="C242" t="str">
            <v>UN</v>
          </cell>
          <cell r="E242">
            <v>0</v>
          </cell>
        </row>
        <row r="243">
          <cell r="A243">
            <v>227</v>
          </cell>
          <cell r="B243" t="str">
            <v>Valvula de mariposa de 16" en Hierro Ductil (ASTM-A-536) brida PN 10</v>
          </cell>
          <cell r="C243" t="str">
            <v>UN</v>
          </cell>
          <cell r="E243">
            <v>0</v>
          </cell>
        </row>
        <row r="244">
          <cell r="A244">
            <v>228</v>
          </cell>
          <cell r="B244" t="str">
            <v>Valvula de mariposa de 20" en Hierro Ductil (ASTM-A-536) brida PN 10</v>
          </cell>
          <cell r="C244" t="str">
            <v>UN</v>
          </cell>
          <cell r="E244">
            <v>0</v>
          </cell>
        </row>
        <row r="245">
          <cell r="A245">
            <v>229</v>
          </cell>
          <cell r="B245" t="str">
            <v>Hoja de Segueta</v>
          </cell>
          <cell r="C245" t="str">
            <v>UN</v>
          </cell>
          <cell r="D245">
            <v>2500</v>
          </cell>
          <cell r="E245">
            <v>150</v>
          </cell>
        </row>
        <row r="246">
          <cell r="A246">
            <v>230</v>
          </cell>
          <cell r="B246" t="str">
            <v xml:space="preserve">poste galvanizado de 2" </v>
          </cell>
          <cell r="C246" t="str">
            <v>UN</v>
          </cell>
          <cell r="D246">
            <v>78000</v>
          </cell>
          <cell r="E246">
            <v>4680</v>
          </cell>
        </row>
        <row r="247">
          <cell r="A247">
            <v>231</v>
          </cell>
          <cell r="B247" t="str">
            <v>Malla eslabonada de 2x2 cal. 10</v>
          </cell>
          <cell r="C247" t="str">
            <v>M²</v>
          </cell>
          <cell r="D247">
            <v>14500</v>
          </cell>
          <cell r="E247">
            <v>870</v>
          </cell>
        </row>
        <row r="248">
          <cell r="A248">
            <v>232</v>
          </cell>
          <cell r="B248" t="str">
            <v>Platina de 3/16" x 1"</v>
          </cell>
          <cell r="C248" t="str">
            <v>ML</v>
          </cell>
          <cell r="D248">
            <v>3800</v>
          </cell>
          <cell r="E248">
            <v>228</v>
          </cell>
        </row>
        <row r="249">
          <cell r="A249">
            <v>233</v>
          </cell>
          <cell r="B249" t="str">
            <v xml:space="preserve">angulo de 1"x1/8" </v>
          </cell>
          <cell r="E249">
            <v>0</v>
          </cell>
        </row>
        <row r="250">
          <cell r="A250">
            <v>234</v>
          </cell>
          <cell r="B250" t="str">
            <v>Hierros Ø1/2"</v>
          </cell>
          <cell r="C250" t="str">
            <v>KG</v>
          </cell>
          <cell r="D250">
            <v>2200</v>
          </cell>
          <cell r="E250">
            <v>132</v>
          </cell>
        </row>
        <row r="251">
          <cell r="A251">
            <v>235</v>
          </cell>
          <cell r="B251" t="str">
            <v>Hierros Ø3/8"</v>
          </cell>
          <cell r="C251" t="str">
            <v>KG</v>
          </cell>
          <cell r="D251">
            <v>2100</v>
          </cell>
          <cell r="E251">
            <v>126</v>
          </cell>
        </row>
        <row r="252">
          <cell r="A252">
            <v>236</v>
          </cell>
          <cell r="E252">
            <v>0</v>
          </cell>
        </row>
        <row r="253">
          <cell r="A253">
            <v>237</v>
          </cell>
          <cell r="E253">
            <v>0</v>
          </cell>
        </row>
        <row r="254">
          <cell r="A254">
            <v>238</v>
          </cell>
          <cell r="E254">
            <v>0</v>
          </cell>
        </row>
        <row r="255">
          <cell r="A255">
            <v>239</v>
          </cell>
          <cell r="E255">
            <v>0</v>
          </cell>
        </row>
        <row r="256">
          <cell r="A256">
            <v>240</v>
          </cell>
          <cell r="E256">
            <v>0</v>
          </cell>
        </row>
        <row r="257">
          <cell r="A257">
            <v>241</v>
          </cell>
          <cell r="E257">
            <v>0</v>
          </cell>
        </row>
        <row r="258">
          <cell r="A258">
            <v>242</v>
          </cell>
          <cell r="E258">
            <v>0</v>
          </cell>
        </row>
        <row r="259">
          <cell r="A259">
            <v>243</v>
          </cell>
          <cell r="E259">
            <v>0</v>
          </cell>
        </row>
        <row r="260">
          <cell r="A260">
            <v>244</v>
          </cell>
          <cell r="E260">
            <v>0</v>
          </cell>
        </row>
        <row r="261">
          <cell r="A261">
            <v>245</v>
          </cell>
          <cell r="E261">
            <v>0</v>
          </cell>
        </row>
        <row r="262">
          <cell r="A262">
            <v>246</v>
          </cell>
          <cell r="E262">
            <v>0</v>
          </cell>
        </row>
        <row r="263">
          <cell r="A263">
            <v>247</v>
          </cell>
          <cell r="E263">
            <v>0</v>
          </cell>
        </row>
        <row r="264">
          <cell r="A264">
            <v>248</v>
          </cell>
          <cell r="E264">
            <v>0</v>
          </cell>
        </row>
        <row r="265">
          <cell r="A265">
            <v>249</v>
          </cell>
          <cell r="E265">
            <v>0</v>
          </cell>
        </row>
        <row r="266">
          <cell r="A266">
            <v>250</v>
          </cell>
          <cell r="E266">
            <v>0</v>
          </cell>
        </row>
        <row r="268">
          <cell r="A268" t="str">
            <v>REF.</v>
          </cell>
          <cell r="B268" t="str">
            <v>MATERIAL DE CUBIERTA</v>
          </cell>
          <cell r="C268" t="str">
            <v>UNIDAD</v>
          </cell>
          <cell r="D268" t="str">
            <v>PRECIO</v>
          </cell>
          <cell r="E268" t="str">
            <v>TRANSPORTE</v>
          </cell>
        </row>
        <row r="270">
          <cell r="A270">
            <v>251</v>
          </cell>
          <cell r="B270" t="str">
            <v xml:space="preserve">Amarres </v>
          </cell>
          <cell r="C270" t="str">
            <v>UN</v>
          </cell>
          <cell r="D270">
            <v>50</v>
          </cell>
          <cell r="E270">
            <v>3</v>
          </cell>
        </row>
        <row r="271">
          <cell r="A271">
            <v>252</v>
          </cell>
          <cell r="B271" t="str">
            <v>Caballete</v>
          </cell>
          <cell r="C271" t="str">
            <v>ML</v>
          </cell>
          <cell r="E271">
            <v>0</v>
          </cell>
        </row>
        <row r="272">
          <cell r="A272">
            <v>253</v>
          </cell>
          <cell r="B272" t="str">
            <v>Correas en perfil cerrado de 4x10 cal 18 de 6.00mts</v>
          </cell>
          <cell r="C272" t="str">
            <v>UN</v>
          </cell>
          <cell r="D272">
            <v>42500</v>
          </cell>
          <cell r="E272">
            <v>2550</v>
          </cell>
        </row>
        <row r="273">
          <cell r="A273">
            <v>254</v>
          </cell>
          <cell r="B273" t="str">
            <v>Ganchos</v>
          </cell>
          <cell r="C273" t="str">
            <v>UN</v>
          </cell>
          <cell r="D273">
            <v>780</v>
          </cell>
          <cell r="E273">
            <v>46.8</v>
          </cell>
        </row>
        <row r="274">
          <cell r="A274">
            <v>255</v>
          </cell>
          <cell r="B274" t="str">
            <v>Teja Termoacustic + Caballete</v>
          </cell>
          <cell r="C274" t="str">
            <v>M2</v>
          </cell>
          <cell r="D274">
            <v>24000</v>
          </cell>
          <cell r="E274">
            <v>1440</v>
          </cell>
        </row>
        <row r="275">
          <cell r="A275">
            <v>256</v>
          </cell>
          <cell r="B275" t="str">
            <v xml:space="preserve">Teja Termoacustic Ondulada - color Azul </v>
          </cell>
          <cell r="C275" t="str">
            <v>M2</v>
          </cell>
          <cell r="D275">
            <v>38500</v>
          </cell>
          <cell r="E275">
            <v>2310</v>
          </cell>
        </row>
        <row r="276">
          <cell r="A276">
            <v>257</v>
          </cell>
          <cell r="B276" t="str">
            <v>Teja Termoacustic Ondulada - color Terracota</v>
          </cell>
          <cell r="C276" t="str">
            <v>M2</v>
          </cell>
          <cell r="D276">
            <v>31000</v>
          </cell>
          <cell r="E276">
            <v>1860</v>
          </cell>
        </row>
        <row r="277">
          <cell r="A277">
            <v>258</v>
          </cell>
          <cell r="E277">
            <v>0</v>
          </cell>
        </row>
        <row r="278">
          <cell r="A278">
            <v>259</v>
          </cell>
          <cell r="E278">
            <v>0</v>
          </cell>
        </row>
        <row r="279">
          <cell r="A279">
            <v>260</v>
          </cell>
          <cell r="E279">
            <v>0</v>
          </cell>
        </row>
        <row r="280">
          <cell r="A280">
            <v>261</v>
          </cell>
          <cell r="E280">
            <v>0</v>
          </cell>
        </row>
        <row r="281">
          <cell r="A281">
            <v>262</v>
          </cell>
          <cell r="E281">
            <v>0</v>
          </cell>
        </row>
        <row r="282">
          <cell r="A282">
            <v>263</v>
          </cell>
          <cell r="E282">
            <v>0</v>
          </cell>
        </row>
        <row r="283">
          <cell r="A283">
            <v>264</v>
          </cell>
          <cell r="E283">
            <v>0</v>
          </cell>
        </row>
        <row r="284">
          <cell r="A284">
            <v>265</v>
          </cell>
          <cell r="E284">
            <v>0</v>
          </cell>
        </row>
        <row r="285">
          <cell r="A285">
            <v>266</v>
          </cell>
          <cell r="E285">
            <v>0</v>
          </cell>
        </row>
        <row r="286">
          <cell r="A286">
            <v>267</v>
          </cell>
          <cell r="E286">
            <v>0</v>
          </cell>
        </row>
        <row r="287">
          <cell r="A287">
            <v>268</v>
          </cell>
          <cell r="E287">
            <v>0</v>
          </cell>
        </row>
        <row r="288">
          <cell r="A288">
            <v>269</v>
          </cell>
          <cell r="E288">
            <v>0</v>
          </cell>
        </row>
        <row r="289">
          <cell r="A289">
            <v>270</v>
          </cell>
          <cell r="E289">
            <v>0</v>
          </cell>
        </row>
        <row r="290">
          <cell r="A290">
            <v>271</v>
          </cell>
          <cell r="E290">
            <v>0</v>
          </cell>
        </row>
        <row r="291">
          <cell r="A291">
            <v>272</v>
          </cell>
          <cell r="E291">
            <v>0</v>
          </cell>
        </row>
        <row r="292">
          <cell r="A292">
            <v>273</v>
          </cell>
          <cell r="E292">
            <v>0</v>
          </cell>
        </row>
        <row r="293">
          <cell r="A293">
            <v>274</v>
          </cell>
          <cell r="E293">
            <v>0</v>
          </cell>
        </row>
        <row r="294">
          <cell r="A294">
            <v>275</v>
          </cell>
          <cell r="E294">
            <v>0</v>
          </cell>
        </row>
        <row r="295">
          <cell r="A295">
            <v>276</v>
          </cell>
          <cell r="E295">
            <v>0</v>
          </cell>
        </row>
        <row r="296">
          <cell r="A296">
            <v>277</v>
          </cell>
          <cell r="E296">
            <v>0</v>
          </cell>
        </row>
        <row r="297">
          <cell r="A297">
            <v>278</v>
          </cell>
          <cell r="E297">
            <v>0</v>
          </cell>
        </row>
        <row r="298">
          <cell r="A298">
            <v>279</v>
          </cell>
          <cell r="E298">
            <v>0</v>
          </cell>
        </row>
        <row r="299">
          <cell r="A299">
            <v>280</v>
          </cell>
          <cell r="E299">
            <v>0</v>
          </cell>
        </row>
        <row r="301">
          <cell r="A301" t="str">
            <v>REF.</v>
          </cell>
          <cell r="B301" t="str">
            <v>MATERIAL DE PVC</v>
          </cell>
          <cell r="C301" t="str">
            <v>UNIDAD</v>
          </cell>
          <cell r="D301" t="str">
            <v>PRECIO</v>
          </cell>
          <cell r="E301" t="str">
            <v>TRANSPORTE</v>
          </cell>
        </row>
        <row r="303">
          <cell r="A303">
            <v>281</v>
          </cell>
          <cell r="B303" t="str">
            <v>Adaptador macho PF + UAD</v>
          </cell>
          <cell r="C303" t="str">
            <v>UN</v>
          </cell>
          <cell r="D303">
            <v>1166</v>
          </cell>
          <cell r="E303">
            <v>69.959999999999994</v>
          </cell>
        </row>
        <row r="304">
          <cell r="A304">
            <v>282</v>
          </cell>
          <cell r="B304" t="str">
            <v>Adaptador Novafor 6"</v>
          </cell>
          <cell r="C304" t="str">
            <v>UN</v>
          </cell>
          <cell r="D304">
            <v>17663</v>
          </cell>
          <cell r="E304">
            <v>1059.78</v>
          </cell>
        </row>
        <row r="305">
          <cell r="A305">
            <v>283</v>
          </cell>
          <cell r="B305" t="str">
            <v>Adaptador PVC-AC de 12" union Z</v>
          </cell>
          <cell r="C305" t="str">
            <v>UN</v>
          </cell>
          <cell r="D305">
            <v>268652</v>
          </cell>
          <cell r="E305">
            <v>16119.119999999999</v>
          </cell>
        </row>
        <row r="306">
          <cell r="A306">
            <v>284</v>
          </cell>
          <cell r="B306" t="str">
            <v>Adaptador PVC-AC de 3"</v>
          </cell>
          <cell r="C306" t="str">
            <v>UN</v>
          </cell>
          <cell r="D306">
            <v>16600</v>
          </cell>
          <cell r="E306">
            <v>996</v>
          </cell>
        </row>
        <row r="307">
          <cell r="A307">
            <v>285</v>
          </cell>
          <cell r="B307" t="str">
            <v>Adaptador PVC-AC de 4"</v>
          </cell>
          <cell r="C307" t="str">
            <v>UN</v>
          </cell>
          <cell r="D307">
            <v>18490</v>
          </cell>
          <cell r="E307">
            <v>1109.3999999999999</v>
          </cell>
        </row>
        <row r="308">
          <cell r="A308">
            <v>286</v>
          </cell>
          <cell r="B308" t="str">
            <v>Adaptador PVC-AC de 6" union Z</v>
          </cell>
          <cell r="C308" t="str">
            <v>UN</v>
          </cell>
          <cell r="D308">
            <v>44830</v>
          </cell>
          <cell r="E308">
            <v>2689.7999999999997</v>
          </cell>
        </row>
        <row r="309">
          <cell r="A309">
            <v>287</v>
          </cell>
          <cell r="B309" t="str">
            <v>Adaptador PVC-AC de 8" union Z</v>
          </cell>
          <cell r="C309" t="str">
            <v>UN</v>
          </cell>
          <cell r="D309">
            <v>61648</v>
          </cell>
          <cell r="E309">
            <v>3698.8799999999997</v>
          </cell>
        </row>
        <row r="310">
          <cell r="A310">
            <v>288</v>
          </cell>
          <cell r="B310" t="str">
            <v>Codo de gran radio PVC 3"x90º UZ-RDE 21</v>
          </cell>
          <cell r="C310" t="str">
            <v>UN</v>
          </cell>
          <cell r="D310">
            <v>47099</v>
          </cell>
          <cell r="E310">
            <v>2825.94</v>
          </cell>
        </row>
        <row r="311">
          <cell r="A311">
            <v>289</v>
          </cell>
          <cell r="B311" t="str">
            <v>Codo de gran radio PVC 4"x90º UZ-RDE 21</v>
          </cell>
          <cell r="C311" t="str">
            <v>UN</v>
          </cell>
          <cell r="D311">
            <v>90433</v>
          </cell>
          <cell r="E311">
            <v>5425.98</v>
          </cell>
        </row>
        <row r="312">
          <cell r="A312">
            <v>290</v>
          </cell>
          <cell r="B312" t="str">
            <v>Collar de derivación de 8" x 2"</v>
          </cell>
          <cell r="C312" t="str">
            <v>UN</v>
          </cell>
          <cell r="D312">
            <v>604406</v>
          </cell>
          <cell r="E312">
            <v>36264.36</v>
          </cell>
        </row>
        <row r="313">
          <cell r="A313">
            <v>291</v>
          </cell>
          <cell r="B313" t="str">
            <v>Collar de derivación PVC  3" x 1/2"</v>
          </cell>
          <cell r="C313" t="str">
            <v>UN</v>
          </cell>
          <cell r="D313">
            <v>11020</v>
          </cell>
          <cell r="E313">
            <v>661.19999999999993</v>
          </cell>
        </row>
        <row r="314">
          <cell r="A314">
            <v>292</v>
          </cell>
          <cell r="B314" t="str">
            <v>Lubricante para tubo PVC union mecánica</v>
          </cell>
          <cell r="C314" t="str">
            <v>LB</v>
          </cell>
          <cell r="D314">
            <v>11136</v>
          </cell>
          <cell r="E314">
            <v>668.16</v>
          </cell>
        </row>
        <row r="315">
          <cell r="A315">
            <v>293</v>
          </cell>
          <cell r="B315" t="str">
            <v>Manguera PVC  PF+UAD de 1/2"</v>
          </cell>
          <cell r="C315" t="str">
            <v>ML</v>
          </cell>
          <cell r="E315">
            <v>0</v>
          </cell>
        </row>
        <row r="316">
          <cell r="A316">
            <v>294</v>
          </cell>
          <cell r="B316" t="str">
            <v xml:space="preserve">Tapon soldar de 2" PVC </v>
          </cell>
          <cell r="C316" t="str">
            <v>UN</v>
          </cell>
          <cell r="E316">
            <v>0</v>
          </cell>
        </row>
        <row r="317">
          <cell r="A317">
            <v>295</v>
          </cell>
          <cell r="B317" t="str">
            <v xml:space="preserve">Tee PVC-RDE 21 de 3" x 3" x 2"  </v>
          </cell>
          <cell r="C317" t="str">
            <v>UN</v>
          </cell>
          <cell r="E317">
            <v>0</v>
          </cell>
        </row>
        <row r="318">
          <cell r="A318">
            <v>296</v>
          </cell>
          <cell r="B318" t="str">
            <v xml:space="preserve">Tee PVC-RDE 21 de 3" x 3" x 3"  </v>
          </cell>
          <cell r="C318" t="str">
            <v>UN</v>
          </cell>
          <cell r="E318">
            <v>0</v>
          </cell>
        </row>
        <row r="319">
          <cell r="A319">
            <v>297</v>
          </cell>
          <cell r="B319" t="str">
            <v xml:space="preserve">Tee PVC-RDE 21 de 4" x 4" x 4"  </v>
          </cell>
          <cell r="C319" t="str">
            <v>UN</v>
          </cell>
          <cell r="E319">
            <v>0</v>
          </cell>
        </row>
        <row r="320">
          <cell r="A320">
            <v>360</v>
          </cell>
          <cell r="B320" t="str">
            <v>Tubo PVC  D = 6" sello hermético NTC 3722</v>
          </cell>
          <cell r="C320" t="str">
            <v>ML</v>
          </cell>
          <cell r="E320">
            <v>0</v>
          </cell>
        </row>
        <row r="321">
          <cell r="A321">
            <v>298</v>
          </cell>
          <cell r="B321" t="str">
            <v>Tubo PVC  D = 12" sello hermético NTC 3722</v>
          </cell>
          <cell r="C321" t="str">
            <v>ML</v>
          </cell>
          <cell r="E321">
            <v>0</v>
          </cell>
        </row>
        <row r="322">
          <cell r="A322">
            <v>299</v>
          </cell>
          <cell r="B322" t="str">
            <v>Tubo PVC  D = 16" sello hermético NTC 3722</v>
          </cell>
          <cell r="C322" t="str">
            <v>ML</v>
          </cell>
          <cell r="E322">
            <v>0</v>
          </cell>
        </row>
        <row r="323">
          <cell r="A323">
            <v>300</v>
          </cell>
          <cell r="B323" t="str">
            <v>Tubo PVC  D = 20" sello hermético NTC 3722</v>
          </cell>
          <cell r="C323" t="str">
            <v>ML</v>
          </cell>
          <cell r="E323">
            <v>0</v>
          </cell>
        </row>
        <row r="324">
          <cell r="A324">
            <v>301</v>
          </cell>
          <cell r="B324" t="str">
            <v>Tubo PVC  D = 24" sello hermético NTC 3722</v>
          </cell>
          <cell r="C324" t="str">
            <v>ML</v>
          </cell>
          <cell r="E324">
            <v>0</v>
          </cell>
        </row>
        <row r="325">
          <cell r="A325">
            <v>302</v>
          </cell>
          <cell r="B325" t="str">
            <v>Tubo PVC  D= 160mm, pared estructural y sello hermético</v>
          </cell>
          <cell r="C325" t="str">
            <v>ML</v>
          </cell>
          <cell r="D325">
            <v>21103.333333333332</v>
          </cell>
          <cell r="E325">
            <v>1266.1999999999998</v>
          </cell>
        </row>
        <row r="326">
          <cell r="A326">
            <v>303</v>
          </cell>
          <cell r="B326" t="str">
            <v>Tubo PVC  D= 315mm,  pared estructural y sello hermético</v>
          </cell>
          <cell r="C326" t="str">
            <v>ML</v>
          </cell>
          <cell r="D326">
            <v>65542</v>
          </cell>
          <cell r="E326">
            <v>3932.52</v>
          </cell>
        </row>
        <row r="327">
          <cell r="A327">
            <v>304</v>
          </cell>
          <cell r="B327" t="str">
            <v xml:space="preserve">Tubo PVC  RDE 21 D= 12" union mecanica </v>
          </cell>
          <cell r="C327" t="str">
            <v>ML</v>
          </cell>
          <cell r="E327">
            <v>0</v>
          </cell>
        </row>
        <row r="328">
          <cell r="A328">
            <v>305</v>
          </cell>
          <cell r="B328" t="str">
            <v xml:space="preserve">Tubo PVC  RDE 21 D= 16" union mecanica </v>
          </cell>
          <cell r="C328" t="str">
            <v>ML</v>
          </cell>
          <cell r="E328">
            <v>0</v>
          </cell>
        </row>
        <row r="329">
          <cell r="A329">
            <v>306</v>
          </cell>
          <cell r="B329" t="str">
            <v xml:space="preserve">Tubo PVC  RDE 21 D= 2" union mecanica </v>
          </cell>
          <cell r="C329" t="str">
            <v>ML</v>
          </cell>
          <cell r="E329">
            <v>0</v>
          </cell>
        </row>
        <row r="330">
          <cell r="A330">
            <v>307</v>
          </cell>
          <cell r="B330" t="str">
            <v xml:space="preserve">Tubo PVC  RDE 21 D= 3" union mecanica </v>
          </cell>
          <cell r="C330" t="str">
            <v>ML</v>
          </cell>
          <cell r="E330">
            <v>0</v>
          </cell>
        </row>
        <row r="331">
          <cell r="A331">
            <v>308</v>
          </cell>
          <cell r="B331" t="str">
            <v xml:space="preserve">Tubo PVC  RDE 21 D= 4" union mecanica </v>
          </cell>
          <cell r="C331" t="str">
            <v>ML</v>
          </cell>
          <cell r="E331">
            <v>0</v>
          </cell>
        </row>
        <row r="332">
          <cell r="A332">
            <v>309</v>
          </cell>
          <cell r="B332" t="str">
            <v xml:space="preserve">Tubo PVC  RDE 21 D= 8" union mecanica </v>
          </cell>
          <cell r="C332" t="str">
            <v>ML</v>
          </cell>
          <cell r="E332">
            <v>0</v>
          </cell>
        </row>
        <row r="333">
          <cell r="A333">
            <v>310</v>
          </cell>
          <cell r="B333" t="str">
            <v>Tubo PVC D= 21", pared estructural y sello hermético.</v>
          </cell>
          <cell r="C333" t="str">
            <v>ML</v>
          </cell>
          <cell r="E333">
            <v>0</v>
          </cell>
        </row>
        <row r="334">
          <cell r="A334">
            <v>311</v>
          </cell>
          <cell r="B334" t="str">
            <v>Tubo PVC D= 27", pared estructural y sello hermético.</v>
          </cell>
          <cell r="C334" t="str">
            <v>ML</v>
          </cell>
          <cell r="E334">
            <v>0</v>
          </cell>
        </row>
        <row r="335">
          <cell r="A335">
            <v>312</v>
          </cell>
          <cell r="B335" t="str">
            <v>Unión para Tubería PVC de pared estructural de 27"</v>
          </cell>
          <cell r="C335" t="str">
            <v>UN</v>
          </cell>
          <cell r="E335">
            <v>0</v>
          </cell>
        </row>
        <row r="336">
          <cell r="A336">
            <v>313</v>
          </cell>
          <cell r="B336" t="str">
            <v>Unión rápida PVC 12"  RDE 21</v>
          </cell>
          <cell r="C336" t="str">
            <v>UN</v>
          </cell>
          <cell r="E336">
            <v>0</v>
          </cell>
        </row>
        <row r="337">
          <cell r="A337">
            <v>314</v>
          </cell>
          <cell r="B337" t="str">
            <v>Unión rápida PVC 2"  RDE 21</v>
          </cell>
          <cell r="C337" t="str">
            <v>UN</v>
          </cell>
          <cell r="E337">
            <v>0</v>
          </cell>
        </row>
        <row r="338">
          <cell r="A338">
            <v>315</v>
          </cell>
          <cell r="B338" t="str">
            <v>Unión rápida PVC 3"  RDE 21</v>
          </cell>
          <cell r="C338" t="str">
            <v>UN</v>
          </cell>
          <cell r="E338">
            <v>0</v>
          </cell>
        </row>
        <row r="339">
          <cell r="A339">
            <v>316</v>
          </cell>
          <cell r="B339" t="str">
            <v>Unión rápida PVC 4"  RDE 21</v>
          </cell>
          <cell r="C339" t="str">
            <v>UN</v>
          </cell>
          <cell r="E339">
            <v>0</v>
          </cell>
        </row>
        <row r="340">
          <cell r="A340">
            <v>317</v>
          </cell>
          <cell r="B340" t="str">
            <v>Unión rápida PVC 6"  RDE 21</v>
          </cell>
          <cell r="C340" t="str">
            <v>UN</v>
          </cell>
          <cell r="E340">
            <v>0</v>
          </cell>
        </row>
        <row r="341">
          <cell r="A341">
            <v>318</v>
          </cell>
          <cell r="B341" t="str">
            <v>Unión rápida PVC 8"  RDE 21</v>
          </cell>
          <cell r="C341" t="str">
            <v>UN</v>
          </cell>
          <cell r="E341">
            <v>0</v>
          </cell>
        </row>
        <row r="342">
          <cell r="A342">
            <v>319</v>
          </cell>
          <cell r="B342" t="str">
            <v>Unión reparación PVC 3"  RDE 21</v>
          </cell>
          <cell r="C342" t="str">
            <v>UN</v>
          </cell>
          <cell r="E342">
            <v>0</v>
          </cell>
        </row>
        <row r="343">
          <cell r="A343">
            <v>320</v>
          </cell>
          <cell r="B343" t="str">
            <v>Unión reparación PVC 4"  RDE 21</v>
          </cell>
          <cell r="C343" t="str">
            <v>UN</v>
          </cell>
          <cell r="E343">
            <v>0</v>
          </cell>
        </row>
        <row r="344">
          <cell r="A344">
            <v>321</v>
          </cell>
          <cell r="B344" t="str">
            <v xml:space="preserve">Union Universal de 16" </v>
          </cell>
          <cell r="C344" t="str">
            <v>UN</v>
          </cell>
          <cell r="E344">
            <v>0</v>
          </cell>
        </row>
        <row r="345">
          <cell r="A345">
            <v>322</v>
          </cell>
          <cell r="B345" t="str">
            <v xml:space="preserve">Union Universal de 20" </v>
          </cell>
          <cell r="C345" t="str">
            <v>UN</v>
          </cell>
          <cell r="E345">
            <v>0</v>
          </cell>
        </row>
        <row r="346">
          <cell r="A346">
            <v>323</v>
          </cell>
          <cell r="B346" t="str">
            <v xml:space="preserve">Unión reparación PVC 6"  </v>
          </cell>
          <cell r="C346" t="str">
            <v>UN</v>
          </cell>
          <cell r="D346">
            <v>24288</v>
          </cell>
          <cell r="E346">
            <v>1457.28</v>
          </cell>
        </row>
        <row r="347">
          <cell r="A347">
            <v>324</v>
          </cell>
          <cell r="B347" t="str">
            <v xml:space="preserve">Codo de 90º PVC de 2" </v>
          </cell>
          <cell r="C347" t="str">
            <v>UN</v>
          </cell>
          <cell r="D347">
            <v>5500</v>
          </cell>
          <cell r="E347">
            <v>330</v>
          </cell>
        </row>
        <row r="348">
          <cell r="A348">
            <v>325</v>
          </cell>
          <cell r="B348" t="str">
            <v>Tubo de PVC 2"</v>
          </cell>
          <cell r="C348" t="str">
            <v>ML</v>
          </cell>
          <cell r="D348">
            <v>6787.333333333333</v>
          </cell>
          <cell r="E348">
            <v>407.23999999999995</v>
          </cell>
        </row>
        <row r="349">
          <cell r="A349">
            <v>326</v>
          </cell>
          <cell r="B349" t="str">
            <v>Unión PVC de 2"</v>
          </cell>
          <cell r="C349" t="str">
            <v>UN</v>
          </cell>
          <cell r="D349">
            <v>2200</v>
          </cell>
          <cell r="E349">
            <v>132</v>
          </cell>
        </row>
        <row r="350">
          <cell r="A350">
            <v>327</v>
          </cell>
          <cell r="B350" t="str">
            <v>Soldadura PVC 1/4 de Gal.</v>
          </cell>
          <cell r="C350" t="str">
            <v>UN</v>
          </cell>
          <cell r="D350">
            <v>49390</v>
          </cell>
          <cell r="E350">
            <v>2963.4</v>
          </cell>
        </row>
        <row r="351">
          <cell r="A351">
            <v>328</v>
          </cell>
          <cell r="B351" t="str">
            <v>Limpiador PVC 1/4 de Gal</v>
          </cell>
          <cell r="C351" t="str">
            <v>UN</v>
          </cell>
          <cell r="D351">
            <v>23707</v>
          </cell>
          <cell r="E351">
            <v>1422.4199999999998</v>
          </cell>
        </row>
        <row r="352">
          <cell r="A352">
            <v>329</v>
          </cell>
          <cell r="B352" t="str">
            <v>Sifon de Piso 2" PVC</v>
          </cell>
          <cell r="C352" t="str">
            <v>UN</v>
          </cell>
          <cell r="D352">
            <v>4000</v>
          </cell>
          <cell r="E352">
            <v>240</v>
          </cell>
        </row>
        <row r="353">
          <cell r="A353">
            <v>330</v>
          </cell>
          <cell r="B353" t="str">
            <v>Tubo de PVC 4"</v>
          </cell>
          <cell r="C353" t="str">
            <v>ML</v>
          </cell>
          <cell r="D353">
            <v>14129.666666666666</v>
          </cell>
          <cell r="E353">
            <v>847.78</v>
          </cell>
        </row>
        <row r="354">
          <cell r="A354">
            <v>331</v>
          </cell>
          <cell r="B354" t="str">
            <v>Unión PVC de 4"</v>
          </cell>
          <cell r="C354" t="str">
            <v>UN</v>
          </cell>
          <cell r="D354">
            <v>4200</v>
          </cell>
          <cell r="E354">
            <v>252</v>
          </cell>
        </row>
        <row r="355">
          <cell r="A355">
            <v>332</v>
          </cell>
          <cell r="B355" t="str">
            <v xml:space="preserve">Codo de 90º PVC de 4" </v>
          </cell>
          <cell r="C355" t="str">
            <v>UN</v>
          </cell>
          <cell r="D355">
            <v>8018</v>
          </cell>
          <cell r="E355">
            <v>481.08</v>
          </cell>
        </row>
        <row r="356">
          <cell r="A356">
            <v>333</v>
          </cell>
          <cell r="B356" t="str">
            <v>Tubo de PVC 6"</v>
          </cell>
          <cell r="C356" t="str">
            <v>ML</v>
          </cell>
          <cell r="D356">
            <v>29923.833333333332</v>
          </cell>
          <cell r="E356">
            <v>1795.4299999999998</v>
          </cell>
        </row>
        <row r="357">
          <cell r="A357">
            <v>334</v>
          </cell>
          <cell r="B357" t="str">
            <v>Codo reventilado 90 1/8º cxc PVC</v>
          </cell>
          <cell r="C357" t="str">
            <v>UN</v>
          </cell>
          <cell r="D357">
            <v>13682</v>
          </cell>
          <cell r="E357">
            <v>820.92</v>
          </cell>
        </row>
        <row r="358">
          <cell r="A358">
            <v>335</v>
          </cell>
          <cell r="B358" t="str">
            <v>Tubo de PVC 6" ALL</v>
          </cell>
          <cell r="C358" t="str">
            <v>ML</v>
          </cell>
          <cell r="D358">
            <v>20090.5</v>
          </cell>
          <cell r="E358">
            <v>1205.43</v>
          </cell>
        </row>
        <row r="359">
          <cell r="A359">
            <v>336</v>
          </cell>
          <cell r="B359" t="str">
            <v>Tubo de PVC 4" ALL</v>
          </cell>
          <cell r="C359" t="str">
            <v>ML</v>
          </cell>
          <cell r="D359">
            <v>9963</v>
          </cell>
          <cell r="E359">
            <v>597.78</v>
          </cell>
        </row>
        <row r="360">
          <cell r="A360">
            <v>337</v>
          </cell>
          <cell r="B360" t="str">
            <v>Tubo de PVC 2" ALL</v>
          </cell>
          <cell r="C360" t="str">
            <v>ML</v>
          </cell>
          <cell r="D360">
            <v>4980</v>
          </cell>
          <cell r="E360">
            <v>298.8</v>
          </cell>
        </row>
        <row r="361">
          <cell r="A361">
            <v>338</v>
          </cell>
          <cell r="B361" t="str">
            <v xml:space="preserve">Codo de 90º PVC de 1/2" </v>
          </cell>
          <cell r="C361" t="str">
            <v>UN</v>
          </cell>
          <cell r="D361">
            <v>500</v>
          </cell>
          <cell r="E361">
            <v>30</v>
          </cell>
        </row>
        <row r="362">
          <cell r="A362">
            <v>339</v>
          </cell>
          <cell r="B362" t="str">
            <v>Tubo de PVC 1/2"</v>
          </cell>
          <cell r="C362" t="str">
            <v>ML</v>
          </cell>
          <cell r="D362">
            <v>2083.3333333333335</v>
          </cell>
          <cell r="E362">
            <v>125</v>
          </cell>
        </row>
        <row r="363">
          <cell r="A363">
            <v>340</v>
          </cell>
          <cell r="B363" t="str">
            <v>Unión PVC de 1/2"</v>
          </cell>
          <cell r="C363" t="str">
            <v>UN</v>
          </cell>
          <cell r="D363">
            <v>350</v>
          </cell>
          <cell r="E363">
            <v>21</v>
          </cell>
        </row>
        <row r="364">
          <cell r="A364">
            <v>341</v>
          </cell>
          <cell r="B364" t="str">
            <v>Registro de 1/2"</v>
          </cell>
          <cell r="C364" t="str">
            <v>UN</v>
          </cell>
          <cell r="D364">
            <v>12500</v>
          </cell>
          <cell r="E364">
            <v>750</v>
          </cell>
        </row>
        <row r="365">
          <cell r="A365">
            <v>342</v>
          </cell>
          <cell r="B365" t="str">
            <v>Tanque plastico de 1000 litros</v>
          </cell>
          <cell r="C365" t="str">
            <v>UN</v>
          </cell>
          <cell r="D365">
            <v>180000</v>
          </cell>
          <cell r="E365">
            <v>10800</v>
          </cell>
        </row>
        <row r="366">
          <cell r="A366">
            <v>343</v>
          </cell>
          <cell r="B366" t="str">
            <v>Tee de PVC 1/2"</v>
          </cell>
          <cell r="C366" t="str">
            <v>UN</v>
          </cell>
          <cell r="D366">
            <v>650</v>
          </cell>
          <cell r="E366">
            <v>39</v>
          </cell>
        </row>
        <row r="367">
          <cell r="A367">
            <v>344</v>
          </cell>
          <cell r="B367" t="str">
            <v>Adaptador macho 1/2"</v>
          </cell>
          <cell r="C367" t="str">
            <v>UN</v>
          </cell>
          <cell r="D367">
            <v>400</v>
          </cell>
          <cell r="E367">
            <v>24</v>
          </cell>
        </row>
        <row r="368">
          <cell r="A368">
            <v>345</v>
          </cell>
          <cell r="B368" t="str">
            <v>Adaptador hembra 1/2"</v>
          </cell>
          <cell r="C368" t="str">
            <v>UN</v>
          </cell>
          <cell r="D368">
            <v>350</v>
          </cell>
          <cell r="E368">
            <v>21</v>
          </cell>
        </row>
        <row r="369">
          <cell r="A369">
            <v>346</v>
          </cell>
          <cell r="B369" t="str">
            <v>Llave terminal</v>
          </cell>
          <cell r="C369" t="str">
            <v>UN</v>
          </cell>
          <cell r="D369">
            <v>4000</v>
          </cell>
          <cell r="E369">
            <v>240</v>
          </cell>
        </row>
        <row r="370">
          <cell r="A370">
            <v>347</v>
          </cell>
          <cell r="B370" t="str">
            <v>Tubo de PVC 1/2" agujerada</v>
          </cell>
          <cell r="C370" t="str">
            <v>ML</v>
          </cell>
          <cell r="D370">
            <v>2860</v>
          </cell>
          <cell r="E370">
            <v>171.6</v>
          </cell>
        </row>
        <row r="371">
          <cell r="A371">
            <v>348</v>
          </cell>
          <cell r="E371">
            <v>0</v>
          </cell>
        </row>
        <row r="372">
          <cell r="A372">
            <v>349</v>
          </cell>
          <cell r="E372">
            <v>0</v>
          </cell>
        </row>
        <row r="373">
          <cell r="A373">
            <v>350</v>
          </cell>
          <cell r="E373">
            <v>0</v>
          </cell>
        </row>
        <row r="374">
          <cell r="A374">
            <v>351</v>
          </cell>
          <cell r="E374">
            <v>0</v>
          </cell>
        </row>
        <row r="375">
          <cell r="A375">
            <v>352</v>
          </cell>
          <cell r="E375">
            <v>0</v>
          </cell>
        </row>
        <row r="376">
          <cell r="A376">
            <v>353</v>
          </cell>
          <cell r="E376">
            <v>0</v>
          </cell>
        </row>
        <row r="377">
          <cell r="A377">
            <v>354</v>
          </cell>
          <cell r="E377">
            <v>0</v>
          </cell>
        </row>
        <row r="378">
          <cell r="A378">
            <v>355</v>
          </cell>
          <cell r="E378">
            <v>0</v>
          </cell>
        </row>
        <row r="379">
          <cell r="A379">
            <v>356</v>
          </cell>
          <cell r="E379">
            <v>0</v>
          </cell>
        </row>
        <row r="380">
          <cell r="A380">
            <v>357</v>
          </cell>
          <cell r="E380">
            <v>0</v>
          </cell>
        </row>
        <row r="381">
          <cell r="A381">
            <v>358</v>
          </cell>
          <cell r="E381">
            <v>0</v>
          </cell>
        </row>
        <row r="382">
          <cell r="A382">
            <v>359</v>
          </cell>
          <cell r="E382">
            <v>0</v>
          </cell>
        </row>
        <row r="383">
          <cell r="A383">
            <v>360</v>
          </cell>
          <cell r="E383">
            <v>0</v>
          </cell>
        </row>
        <row r="385">
          <cell r="A385" t="str">
            <v>REF.</v>
          </cell>
          <cell r="B385" t="str">
            <v>MATERIAL DE PINTURAS</v>
          </cell>
          <cell r="C385" t="str">
            <v>UNIDAD</v>
          </cell>
          <cell r="D385" t="str">
            <v>PRECIO</v>
          </cell>
          <cell r="E385" t="str">
            <v>TRANSPORTE</v>
          </cell>
        </row>
        <row r="387">
          <cell r="A387">
            <v>361</v>
          </cell>
          <cell r="B387" t="str">
            <v>GRANIPLAST</v>
          </cell>
          <cell r="C387" t="str">
            <v>KG</v>
          </cell>
          <cell r="D387">
            <v>1200</v>
          </cell>
          <cell r="E387">
            <v>72</v>
          </cell>
        </row>
        <row r="388">
          <cell r="A388">
            <v>362</v>
          </cell>
          <cell r="B388" t="str">
            <v>Pintura en esmalte</v>
          </cell>
          <cell r="C388" t="str">
            <v>GL</v>
          </cell>
          <cell r="D388">
            <v>39000</v>
          </cell>
          <cell r="E388">
            <v>2340</v>
          </cell>
        </row>
        <row r="389">
          <cell r="A389">
            <v>363</v>
          </cell>
          <cell r="B389" t="str">
            <v>Solvente para esmalte</v>
          </cell>
          <cell r="C389" t="str">
            <v>GL</v>
          </cell>
          <cell r="D389">
            <v>6000</v>
          </cell>
          <cell r="E389">
            <v>360</v>
          </cell>
        </row>
        <row r="390">
          <cell r="A390">
            <v>364</v>
          </cell>
          <cell r="B390" t="str">
            <v>Anticoorosivo</v>
          </cell>
          <cell r="C390" t="str">
            <v>Gl</v>
          </cell>
          <cell r="D390">
            <v>36000</v>
          </cell>
          <cell r="E390">
            <v>2160</v>
          </cell>
        </row>
        <row r="391">
          <cell r="A391">
            <v>365</v>
          </cell>
          <cell r="B391" t="str">
            <v>Vinilo tipo A</v>
          </cell>
          <cell r="C391" t="str">
            <v>Gl</v>
          </cell>
          <cell r="D391">
            <v>35000</v>
          </cell>
          <cell r="E391">
            <v>2100</v>
          </cell>
        </row>
        <row r="392">
          <cell r="A392">
            <v>366</v>
          </cell>
          <cell r="B392" t="str">
            <v>CINTA DE ENMASCARAR</v>
          </cell>
          <cell r="C392" t="str">
            <v>UND</v>
          </cell>
          <cell r="D392">
            <v>4000</v>
          </cell>
          <cell r="E392">
            <v>240</v>
          </cell>
        </row>
        <row r="393">
          <cell r="A393">
            <v>367</v>
          </cell>
          <cell r="E393">
            <v>0</v>
          </cell>
        </row>
        <row r="394">
          <cell r="A394">
            <v>368</v>
          </cell>
          <cell r="E394">
            <v>0</v>
          </cell>
        </row>
        <row r="395">
          <cell r="A395">
            <v>369</v>
          </cell>
          <cell r="E395">
            <v>0</v>
          </cell>
        </row>
        <row r="396">
          <cell r="A396">
            <v>370</v>
          </cell>
          <cell r="E396">
            <v>0</v>
          </cell>
        </row>
        <row r="397">
          <cell r="A397">
            <v>371</v>
          </cell>
          <cell r="E397">
            <v>0</v>
          </cell>
        </row>
        <row r="398">
          <cell r="A398">
            <v>372</v>
          </cell>
          <cell r="E398">
            <v>0</v>
          </cell>
        </row>
        <row r="399">
          <cell r="A399">
            <v>373</v>
          </cell>
          <cell r="E399">
            <v>0</v>
          </cell>
        </row>
        <row r="400">
          <cell r="A400">
            <v>374</v>
          </cell>
          <cell r="E400">
            <v>0</v>
          </cell>
        </row>
        <row r="401">
          <cell r="A401">
            <v>375</v>
          </cell>
          <cell r="E401">
            <v>0</v>
          </cell>
        </row>
        <row r="402">
          <cell r="A402">
            <v>376</v>
          </cell>
          <cell r="E402">
            <v>0</v>
          </cell>
        </row>
        <row r="403">
          <cell r="A403">
            <v>377</v>
          </cell>
          <cell r="E403">
            <v>0</v>
          </cell>
        </row>
        <row r="404">
          <cell r="A404">
            <v>378</v>
          </cell>
          <cell r="E404">
            <v>0</v>
          </cell>
        </row>
        <row r="405">
          <cell r="A405">
            <v>379</v>
          </cell>
          <cell r="E405">
            <v>0</v>
          </cell>
        </row>
        <row r="406">
          <cell r="A406">
            <v>380</v>
          </cell>
          <cell r="E406">
            <v>0</v>
          </cell>
        </row>
        <row r="407">
          <cell r="A407">
            <v>381</v>
          </cell>
          <cell r="E407">
            <v>0</v>
          </cell>
        </row>
        <row r="408">
          <cell r="A408">
            <v>382</v>
          </cell>
          <cell r="E408">
            <v>0</v>
          </cell>
        </row>
        <row r="409">
          <cell r="A409">
            <v>383</v>
          </cell>
          <cell r="E409">
            <v>0</v>
          </cell>
        </row>
        <row r="410">
          <cell r="A410">
            <v>384</v>
          </cell>
          <cell r="E410">
            <v>0</v>
          </cell>
        </row>
        <row r="411">
          <cell r="A411">
            <v>385</v>
          </cell>
          <cell r="E411">
            <v>0</v>
          </cell>
        </row>
        <row r="412">
          <cell r="A412">
            <v>386</v>
          </cell>
          <cell r="E412">
            <v>0</v>
          </cell>
        </row>
        <row r="413">
          <cell r="A413">
            <v>387</v>
          </cell>
          <cell r="E413">
            <v>0</v>
          </cell>
        </row>
        <row r="414">
          <cell r="A414">
            <v>388</v>
          </cell>
          <cell r="E414">
            <v>0</v>
          </cell>
        </row>
        <row r="415">
          <cell r="A415">
            <v>389</v>
          </cell>
          <cell r="E415">
            <v>0</v>
          </cell>
        </row>
        <row r="416">
          <cell r="A416">
            <v>390</v>
          </cell>
          <cell r="E416">
            <v>0</v>
          </cell>
        </row>
        <row r="418">
          <cell r="A418" t="str">
            <v>REF.</v>
          </cell>
          <cell r="B418" t="str">
            <v>MATERIAL VARIOS</v>
          </cell>
          <cell r="C418" t="str">
            <v>UNIDAD</v>
          </cell>
          <cell r="D418" t="str">
            <v>PRECIO</v>
          </cell>
          <cell r="E418" t="str">
            <v>TRANSPORTE</v>
          </cell>
        </row>
        <row r="420">
          <cell r="A420">
            <v>391</v>
          </cell>
          <cell r="B420" t="str">
            <v>Agua</v>
          </cell>
          <cell r="C420" t="str">
            <v>LT</v>
          </cell>
          <cell r="D420">
            <v>10</v>
          </cell>
          <cell r="E420">
            <v>0.6</v>
          </cell>
        </row>
        <row r="421">
          <cell r="A421">
            <v>392</v>
          </cell>
          <cell r="B421" t="str">
            <v>Arbol nativo, h &gt; 1,50 mts.</v>
          </cell>
          <cell r="C421" t="str">
            <v>UN</v>
          </cell>
          <cell r="D421">
            <v>20000</v>
          </cell>
          <cell r="E421">
            <v>1200</v>
          </cell>
        </row>
        <row r="422">
          <cell r="A422">
            <v>393</v>
          </cell>
          <cell r="B422" t="str">
            <v xml:space="preserve">Cemento asfáltico grado de penetraciòn 80-100 (debe cumplir con especificación INVIAS, art.410/02). </v>
          </cell>
          <cell r="C422" t="str">
            <v>GL</v>
          </cell>
          <cell r="D422">
            <v>4500</v>
          </cell>
          <cell r="E422">
            <v>270</v>
          </cell>
        </row>
        <row r="423">
          <cell r="A423">
            <v>394</v>
          </cell>
          <cell r="B423" t="str">
            <v>Cemento asfaltico para bacheo tipo MDC-0 debe cumplir especificaciòn INVIAS art.450/02.E=0.05</v>
          </cell>
          <cell r="C423" t="str">
            <v>M3</v>
          </cell>
          <cell r="D423">
            <v>227000</v>
          </cell>
          <cell r="E423">
            <v>13620</v>
          </cell>
        </row>
        <row r="424">
          <cell r="A424">
            <v>395</v>
          </cell>
          <cell r="B424" t="str">
            <v>Digitacion de plano, incluye impresión</v>
          </cell>
          <cell r="C424" t="str">
            <v>UN</v>
          </cell>
          <cell r="D424">
            <v>80000</v>
          </cell>
          <cell r="E424">
            <v>4800</v>
          </cell>
        </row>
        <row r="425">
          <cell r="A425">
            <v>396</v>
          </cell>
          <cell r="B425" t="str">
            <v>Imprimante para via</v>
          </cell>
          <cell r="C425" t="str">
            <v>LT</v>
          </cell>
          <cell r="D425">
            <v>920</v>
          </cell>
          <cell r="E425">
            <v>55.199999999999996</v>
          </cell>
        </row>
        <row r="426">
          <cell r="A426">
            <v>397</v>
          </cell>
          <cell r="B426" t="str">
            <v>Kit Silla Yee 300x160mm.  Incluye: silla yee, abrazadera y empaque de caucho.</v>
          </cell>
          <cell r="C426" t="str">
            <v>UN</v>
          </cell>
          <cell r="D426">
            <v>88941</v>
          </cell>
          <cell r="E426">
            <v>5336.46</v>
          </cell>
        </row>
        <row r="427">
          <cell r="A427">
            <v>398</v>
          </cell>
          <cell r="B427" t="str">
            <v>Mogador informativo</v>
          </cell>
          <cell r="C427" t="str">
            <v>UN</v>
          </cell>
          <cell r="D427">
            <v>2450000</v>
          </cell>
          <cell r="E427">
            <v>147000</v>
          </cell>
        </row>
        <row r="428">
          <cell r="A428">
            <v>399</v>
          </cell>
          <cell r="B428" t="str">
            <v>Polipropileno de color</v>
          </cell>
          <cell r="C428" t="str">
            <v>M2</v>
          </cell>
          <cell r="D428">
            <v>1900</v>
          </cell>
          <cell r="E428">
            <v>114</v>
          </cell>
        </row>
        <row r="429">
          <cell r="A429">
            <v>400</v>
          </cell>
          <cell r="B429" t="str">
            <v>Señalización horizontal: Flecha con microesfera marca 3M al 60% con pintura reflectiva tipo T. P., según norma INVIAS</v>
          </cell>
          <cell r="C429" t="str">
            <v>UN</v>
          </cell>
          <cell r="D429">
            <v>28000</v>
          </cell>
          <cell r="E429">
            <v>1680</v>
          </cell>
        </row>
        <row r="430">
          <cell r="A430">
            <v>401</v>
          </cell>
          <cell r="B430" t="str">
            <v>Señalización horizontal: Linea de cebra con microesfera marca 3M al 60% con pintura reflectiva tipo T. P., según norma INVIAS</v>
          </cell>
          <cell r="C430" t="str">
            <v>ML</v>
          </cell>
          <cell r="D430">
            <v>5000</v>
          </cell>
          <cell r="E430">
            <v>300</v>
          </cell>
        </row>
        <row r="431">
          <cell r="A431">
            <v>402</v>
          </cell>
          <cell r="B431" t="str">
            <v>Señalización Vertical: Señal preventiva o reglamentaria; en angulo 2" x 2" x 1/4", según norma INVIAS</v>
          </cell>
          <cell r="C431" t="str">
            <v>UN</v>
          </cell>
          <cell r="D431">
            <v>250000</v>
          </cell>
          <cell r="E431">
            <v>15000</v>
          </cell>
        </row>
        <row r="432">
          <cell r="A432">
            <v>403</v>
          </cell>
          <cell r="B432" t="str">
            <v>Impermeabilizante SIKA</v>
          </cell>
          <cell r="C432" t="str">
            <v>Kg</v>
          </cell>
          <cell r="D432">
            <v>68900</v>
          </cell>
          <cell r="E432">
            <v>4134</v>
          </cell>
        </row>
        <row r="433">
          <cell r="A433">
            <v>404</v>
          </cell>
          <cell r="B433" t="str">
            <v>Lavamanos Institucional Briggs</v>
          </cell>
          <cell r="C433" t="str">
            <v>UN</v>
          </cell>
          <cell r="D433">
            <v>130000</v>
          </cell>
          <cell r="E433">
            <v>7800</v>
          </cell>
        </row>
        <row r="434">
          <cell r="A434">
            <v>405</v>
          </cell>
          <cell r="B434" t="str">
            <v>Sanitario</v>
          </cell>
          <cell r="C434" t="str">
            <v>GL</v>
          </cell>
          <cell r="D434">
            <v>112000</v>
          </cell>
          <cell r="E434">
            <v>6720</v>
          </cell>
        </row>
        <row r="435">
          <cell r="A435">
            <v>406</v>
          </cell>
          <cell r="B435" t="str">
            <v>Juego de cancha multiple en tuberia de 2"</v>
          </cell>
          <cell r="C435" t="str">
            <v>GL</v>
          </cell>
          <cell r="D435">
            <v>3600000</v>
          </cell>
          <cell r="E435">
            <v>216000</v>
          </cell>
        </row>
        <row r="436">
          <cell r="A436">
            <v>407</v>
          </cell>
          <cell r="B436" t="str">
            <v>Vidrio liso 4 mm</v>
          </cell>
          <cell r="C436" t="str">
            <v>M2</v>
          </cell>
          <cell r="D436">
            <v>19500</v>
          </cell>
          <cell r="E436">
            <v>1170</v>
          </cell>
        </row>
        <row r="437">
          <cell r="A437">
            <v>408</v>
          </cell>
          <cell r="B437" t="str">
            <v>Vidrio templado de 5 mm</v>
          </cell>
          <cell r="C437" t="str">
            <v>M2</v>
          </cell>
          <cell r="D437">
            <v>23400</v>
          </cell>
          <cell r="E437">
            <v>1404</v>
          </cell>
        </row>
        <row r="438">
          <cell r="A438">
            <v>409</v>
          </cell>
          <cell r="E438">
            <v>0</v>
          </cell>
        </row>
        <row r="439">
          <cell r="A439">
            <v>410</v>
          </cell>
          <cell r="E439">
            <v>0</v>
          </cell>
        </row>
        <row r="440">
          <cell r="A440">
            <v>411</v>
          </cell>
          <cell r="E440">
            <v>0</v>
          </cell>
        </row>
        <row r="441">
          <cell r="A441">
            <v>412</v>
          </cell>
          <cell r="E441">
            <v>0</v>
          </cell>
        </row>
        <row r="442">
          <cell r="A442">
            <v>413</v>
          </cell>
          <cell r="E442">
            <v>0</v>
          </cell>
        </row>
        <row r="443">
          <cell r="A443">
            <v>414</v>
          </cell>
          <cell r="E443">
            <v>0</v>
          </cell>
        </row>
        <row r="444">
          <cell r="A444">
            <v>415</v>
          </cell>
          <cell r="E444">
            <v>0</v>
          </cell>
        </row>
        <row r="445">
          <cell r="A445">
            <v>416</v>
          </cell>
          <cell r="E445">
            <v>0</v>
          </cell>
        </row>
        <row r="446">
          <cell r="A446">
            <v>417</v>
          </cell>
          <cell r="E446">
            <v>0</v>
          </cell>
        </row>
        <row r="447">
          <cell r="A447">
            <v>418</v>
          </cell>
          <cell r="E447">
            <v>0</v>
          </cell>
        </row>
        <row r="448">
          <cell r="A448">
            <v>419</v>
          </cell>
          <cell r="E448">
            <v>0</v>
          </cell>
        </row>
        <row r="449">
          <cell r="A449">
            <v>420</v>
          </cell>
          <cell r="E449">
            <v>0</v>
          </cell>
        </row>
        <row r="450">
          <cell r="A450">
            <v>421</v>
          </cell>
          <cell r="E450">
            <v>0</v>
          </cell>
        </row>
        <row r="451">
          <cell r="A451">
            <v>422</v>
          </cell>
          <cell r="E451">
            <v>0</v>
          </cell>
        </row>
        <row r="452">
          <cell r="A452">
            <v>423</v>
          </cell>
          <cell r="E452">
            <v>0</v>
          </cell>
        </row>
        <row r="453">
          <cell r="A453">
            <v>424</v>
          </cell>
          <cell r="E453">
            <v>0</v>
          </cell>
        </row>
        <row r="454">
          <cell r="A454">
            <v>425</v>
          </cell>
          <cell r="E454">
            <v>0</v>
          </cell>
        </row>
        <row r="455">
          <cell r="A455">
            <v>426</v>
          </cell>
          <cell r="E455">
            <v>0</v>
          </cell>
        </row>
        <row r="456">
          <cell r="A456">
            <v>427</v>
          </cell>
          <cell r="E456">
            <v>0</v>
          </cell>
        </row>
        <row r="457">
          <cell r="A457">
            <v>428</v>
          </cell>
          <cell r="E457">
            <v>0</v>
          </cell>
        </row>
        <row r="458">
          <cell r="A458">
            <v>429</v>
          </cell>
          <cell r="E458">
            <v>0</v>
          </cell>
        </row>
        <row r="459">
          <cell r="A459">
            <v>430</v>
          </cell>
          <cell r="E459">
            <v>0</v>
          </cell>
        </row>
        <row r="460">
          <cell r="A460">
            <v>431</v>
          </cell>
          <cell r="E460">
            <v>0</v>
          </cell>
        </row>
        <row r="461">
          <cell r="A461">
            <v>432</v>
          </cell>
          <cell r="E461">
            <v>0</v>
          </cell>
        </row>
        <row r="462">
          <cell r="A462">
            <v>433</v>
          </cell>
          <cell r="E462">
            <v>0</v>
          </cell>
        </row>
        <row r="463">
          <cell r="A463">
            <v>434</v>
          </cell>
          <cell r="E463">
            <v>0</v>
          </cell>
        </row>
        <row r="464">
          <cell r="A464">
            <v>435</v>
          </cell>
          <cell r="E464">
            <v>0</v>
          </cell>
        </row>
        <row r="465">
          <cell r="A465">
            <v>436</v>
          </cell>
          <cell r="E465">
            <v>0</v>
          </cell>
        </row>
        <row r="466">
          <cell r="A466">
            <v>437</v>
          </cell>
          <cell r="E466">
            <v>0</v>
          </cell>
        </row>
        <row r="467">
          <cell r="A467">
            <v>438</v>
          </cell>
          <cell r="E467">
            <v>0</v>
          </cell>
        </row>
        <row r="468">
          <cell r="A468">
            <v>439</v>
          </cell>
          <cell r="E468">
            <v>0</v>
          </cell>
        </row>
        <row r="469">
          <cell r="A469">
            <v>440</v>
          </cell>
          <cell r="E469">
            <v>0</v>
          </cell>
        </row>
        <row r="470">
          <cell r="A470">
            <v>441</v>
          </cell>
          <cell r="E470">
            <v>0</v>
          </cell>
        </row>
        <row r="471">
          <cell r="A471">
            <v>442</v>
          </cell>
          <cell r="E471">
            <v>0</v>
          </cell>
        </row>
        <row r="472">
          <cell r="A472">
            <v>443</v>
          </cell>
          <cell r="E472">
            <v>0</v>
          </cell>
        </row>
        <row r="473">
          <cell r="A473">
            <v>444</v>
          </cell>
          <cell r="E473">
            <v>0</v>
          </cell>
        </row>
        <row r="474">
          <cell r="A474">
            <v>445</v>
          </cell>
          <cell r="E474">
            <v>0</v>
          </cell>
        </row>
        <row r="475">
          <cell r="A475">
            <v>446</v>
          </cell>
          <cell r="E475">
            <v>0</v>
          </cell>
        </row>
        <row r="476">
          <cell r="A476">
            <v>447</v>
          </cell>
          <cell r="E476">
            <v>0</v>
          </cell>
        </row>
        <row r="477">
          <cell r="A477">
            <v>448</v>
          </cell>
          <cell r="E477">
            <v>0</v>
          </cell>
        </row>
        <row r="478">
          <cell r="A478">
            <v>449</v>
          </cell>
          <cell r="E478">
            <v>0</v>
          </cell>
        </row>
        <row r="479">
          <cell r="A479">
            <v>450</v>
          </cell>
          <cell r="E479">
            <v>0</v>
          </cell>
        </row>
        <row r="481">
          <cell r="A481" t="str">
            <v>REF.</v>
          </cell>
          <cell r="B481" t="str">
            <v>MATERIAL CARPINTERIA METALICA</v>
          </cell>
          <cell r="C481" t="str">
            <v>UNIDAD</v>
          </cell>
          <cell r="D481" t="str">
            <v>PRECIO</v>
          </cell>
          <cell r="E481" t="str">
            <v>TRANSPORTE</v>
          </cell>
        </row>
        <row r="483">
          <cell r="A483">
            <v>451</v>
          </cell>
          <cell r="B483" t="str">
            <v>Alambre Negro</v>
          </cell>
          <cell r="C483" t="str">
            <v>KG</v>
          </cell>
          <cell r="D483">
            <v>1800</v>
          </cell>
          <cell r="E483">
            <v>108</v>
          </cell>
        </row>
        <row r="484">
          <cell r="A484">
            <v>452</v>
          </cell>
          <cell r="B484" t="str">
            <v>Angulo 1/8"x2"</v>
          </cell>
          <cell r="C484" t="str">
            <v>ML</v>
          </cell>
          <cell r="D484">
            <v>7500</v>
          </cell>
          <cell r="E484">
            <v>450</v>
          </cell>
        </row>
        <row r="485">
          <cell r="A485">
            <v>453</v>
          </cell>
          <cell r="B485" t="str">
            <v>Angulo 3/16"x2"</v>
          </cell>
          <cell r="C485" t="str">
            <v>ML</v>
          </cell>
          <cell r="D485">
            <v>10100</v>
          </cell>
          <cell r="E485">
            <v>606</v>
          </cell>
        </row>
        <row r="486">
          <cell r="A486">
            <v>454</v>
          </cell>
          <cell r="B486" t="str">
            <v>Angulo de 1"x1/8"</v>
          </cell>
          <cell r="C486" t="str">
            <v>ML</v>
          </cell>
          <cell r="D486">
            <v>1950</v>
          </cell>
          <cell r="E486">
            <v>117</v>
          </cell>
        </row>
        <row r="487">
          <cell r="A487">
            <v>455</v>
          </cell>
          <cell r="B487" t="str">
            <v>Angulo de 1"x1/8"</v>
          </cell>
          <cell r="C487" t="str">
            <v>ML</v>
          </cell>
          <cell r="D487">
            <v>2000</v>
          </cell>
          <cell r="E487">
            <v>120</v>
          </cell>
        </row>
        <row r="488">
          <cell r="A488">
            <v>456</v>
          </cell>
          <cell r="B488" t="str">
            <v>Angulo de 11/2" x 3/16</v>
          </cell>
          <cell r="C488" t="str">
            <v>ML</v>
          </cell>
          <cell r="D488">
            <v>6400</v>
          </cell>
          <cell r="E488">
            <v>384</v>
          </cell>
        </row>
        <row r="489">
          <cell r="A489">
            <v>457</v>
          </cell>
          <cell r="B489" t="str">
            <v>Angulo de 11/2"x1/8"</v>
          </cell>
          <cell r="C489" t="str">
            <v>ML</v>
          </cell>
          <cell r="D489">
            <v>6500</v>
          </cell>
          <cell r="E489">
            <v>390</v>
          </cell>
        </row>
        <row r="490">
          <cell r="A490">
            <v>458</v>
          </cell>
          <cell r="B490" t="str">
            <v>Angulo de 2 1/2" x 1/4</v>
          </cell>
          <cell r="C490" t="str">
            <v>ML</v>
          </cell>
          <cell r="D490">
            <v>13300</v>
          </cell>
          <cell r="E490">
            <v>798</v>
          </cell>
        </row>
        <row r="491">
          <cell r="A491">
            <v>459</v>
          </cell>
          <cell r="B491" t="str">
            <v>Angulo de 3/4"x1/8"</v>
          </cell>
          <cell r="C491" t="str">
            <v>ML</v>
          </cell>
          <cell r="D491">
            <v>1450</v>
          </cell>
          <cell r="E491">
            <v>87</v>
          </cell>
        </row>
        <row r="492">
          <cell r="A492">
            <v>460</v>
          </cell>
          <cell r="B492" t="str">
            <v>Anticorrosivo</v>
          </cell>
          <cell r="C492" t="str">
            <v>GL</v>
          </cell>
          <cell r="D492">
            <v>28600</v>
          </cell>
          <cell r="E492">
            <v>1716</v>
          </cell>
        </row>
        <row r="493">
          <cell r="A493">
            <v>461</v>
          </cell>
          <cell r="B493" t="str">
            <v xml:space="preserve">Arena </v>
          </cell>
          <cell r="C493" t="str">
            <v>M3</v>
          </cell>
          <cell r="D493">
            <v>60000</v>
          </cell>
          <cell r="E493">
            <v>3600</v>
          </cell>
        </row>
        <row r="494">
          <cell r="A494">
            <v>462</v>
          </cell>
          <cell r="B494" t="str">
            <v>Basculante tipo mariposa</v>
          </cell>
          <cell r="C494" t="str">
            <v>UN</v>
          </cell>
          <cell r="D494">
            <v>600</v>
          </cell>
          <cell r="E494">
            <v>36</v>
          </cell>
        </row>
        <row r="495">
          <cell r="A495">
            <v>463</v>
          </cell>
          <cell r="B495" t="str">
            <v xml:space="preserve">Bisagra </v>
          </cell>
          <cell r="C495" t="str">
            <v>UN</v>
          </cell>
          <cell r="D495">
            <v>750</v>
          </cell>
          <cell r="E495">
            <v>45</v>
          </cell>
        </row>
        <row r="496">
          <cell r="A496">
            <v>464</v>
          </cell>
          <cell r="B496" t="str">
            <v>Bisagra de 1/2"</v>
          </cell>
          <cell r="C496" t="str">
            <v>UN</v>
          </cell>
          <cell r="D496">
            <v>350</v>
          </cell>
          <cell r="E496">
            <v>21</v>
          </cell>
        </row>
        <row r="497">
          <cell r="A497">
            <v>465</v>
          </cell>
          <cell r="B497" t="str">
            <v>Bisagra de 5/8"</v>
          </cell>
          <cell r="C497" t="str">
            <v>UN</v>
          </cell>
          <cell r="D497">
            <v>500</v>
          </cell>
          <cell r="E497">
            <v>30</v>
          </cell>
        </row>
        <row r="498">
          <cell r="A498">
            <v>466</v>
          </cell>
          <cell r="B498" t="str">
            <v xml:space="preserve">Cemento Gris </v>
          </cell>
          <cell r="C498" t="str">
            <v>Saco</v>
          </cell>
          <cell r="D498">
            <v>25000</v>
          </cell>
          <cell r="E498">
            <v>1500</v>
          </cell>
        </row>
        <row r="499">
          <cell r="A499">
            <v>467</v>
          </cell>
          <cell r="B499" t="str">
            <v>Chapa marca Vera sencilla</v>
          </cell>
          <cell r="C499" t="str">
            <v>UN</v>
          </cell>
          <cell r="D499">
            <v>18000</v>
          </cell>
          <cell r="E499">
            <v>1080</v>
          </cell>
        </row>
        <row r="500">
          <cell r="A500">
            <v>468</v>
          </cell>
          <cell r="B500" t="str">
            <v>Chapa marca Vera sencilla</v>
          </cell>
          <cell r="C500" t="str">
            <v>UN</v>
          </cell>
          <cell r="D500">
            <v>25000</v>
          </cell>
          <cell r="E500">
            <v>1500</v>
          </cell>
        </row>
        <row r="501">
          <cell r="A501">
            <v>469</v>
          </cell>
          <cell r="B501" t="str">
            <v>Correa tipo canal</v>
          </cell>
          <cell r="C501" t="str">
            <v>ML</v>
          </cell>
          <cell r="D501">
            <v>6600</v>
          </cell>
          <cell r="E501">
            <v>396</v>
          </cell>
        </row>
        <row r="502">
          <cell r="A502">
            <v>470</v>
          </cell>
          <cell r="B502" t="str">
            <v>Corredera</v>
          </cell>
          <cell r="C502" t="str">
            <v>UN</v>
          </cell>
          <cell r="D502">
            <v>1200</v>
          </cell>
          <cell r="E502">
            <v>72</v>
          </cell>
        </row>
        <row r="503">
          <cell r="A503">
            <v>471</v>
          </cell>
          <cell r="B503" t="str">
            <v>Corredera</v>
          </cell>
          <cell r="C503" t="str">
            <v>UN</v>
          </cell>
          <cell r="D503">
            <v>2500</v>
          </cell>
          <cell r="E503">
            <v>150</v>
          </cell>
        </row>
        <row r="504">
          <cell r="A504">
            <v>472</v>
          </cell>
          <cell r="B504" t="str">
            <v>Equipo electrico soldadura</v>
          </cell>
          <cell r="C504" t="str">
            <v>DIA</v>
          </cell>
          <cell r="D504">
            <v>30000</v>
          </cell>
          <cell r="E504">
            <v>1800</v>
          </cell>
        </row>
        <row r="505">
          <cell r="A505">
            <v>473</v>
          </cell>
          <cell r="B505" t="str">
            <v>Gasolina</v>
          </cell>
          <cell r="C505" t="str">
            <v>GL</v>
          </cell>
          <cell r="D505">
            <v>6000</v>
          </cell>
          <cell r="E505">
            <v>360</v>
          </cell>
        </row>
        <row r="506">
          <cell r="A506">
            <v>474</v>
          </cell>
          <cell r="B506" t="str">
            <v>Gravilla</v>
          </cell>
          <cell r="C506" t="str">
            <v>M3</v>
          </cell>
          <cell r="D506">
            <v>75000</v>
          </cell>
          <cell r="E506">
            <v>4500</v>
          </cell>
        </row>
        <row r="507">
          <cell r="A507">
            <v>475</v>
          </cell>
          <cell r="B507" t="str">
            <v>Lamina C.R. Cal.18</v>
          </cell>
          <cell r="C507" t="str">
            <v>M2</v>
          </cell>
          <cell r="D507">
            <v>26000</v>
          </cell>
          <cell r="E507">
            <v>1560</v>
          </cell>
        </row>
        <row r="508">
          <cell r="A508">
            <v>476</v>
          </cell>
          <cell r="B508" t="str">
            <v>Lamina C.R. Cal.20</v>
          </cell>
          <cell r="C508" t="str">
            <v>M2</v>
          </cell>
          <cell r="D508">
            <v>19500</v>
          </cell>
          <cell r="E508">
            <v>1170</v>
          </cell>
        </row>
        <row r="509">
          <cell r="A509">
            <v>477</v>
          </cell>
          <cell r="B509" t="str">
            <v>Lamina cal 16</v>
          </cell>
          <cell r="C509" t="str">
            <v>M2</v>
          </cell>
          <cell r="D509">
            <v>30500</v>
          </cell>
          <cell r="E509">
            <v>1830</v>
          </cell>
        </row>
        <row r="510">
          <cell r="A510">
            <v>478</v>
          </cell>
          <cell r="B510" t="str">
            <v>Malla eslabonada de 2x2 cal 10</v>
          </cell>
          <cell r="C510" t="str">
            <v>M2</v>
          </cell>
          <cell r="D510">
            <v>10000</v>
          </cell>
          <cell r="E510">
            <v>600</v>
          </cell>
        </row>
        <row r="511">
          <cell r="A511">
            <v>479</v>
          </cell>
          <cell r="B511" t="str">
            <v>Manija sencilla</v>
          </cell>
          <cell r="C511" t="str">
            <v>UN</v>
          </cell>
          <cell r="D511">
            <v>2000</v>
          </cell>
          <cell r="E511">
            <v>120</v>
          </cell>
        </row>
        <row r="512">
          <cell r="A512">
            <v>480</v>
          </cell>
          <cell r="B512" t="str">
            <v>Masilla</v>
          </cell>
          <cell r="C512" t="str">
            <v>GL</v>
          </cell>
          <cell r="D512">
            <v>18000</v>
          </cell>
          <cell r="E512">
            <v>1080</v>
          </cell>
        </row>
        <row r="513">
          <cell r="A513">
            <v>481</v>
          </cell>
          <cell r="B513" t="str">
            <v xml:space="preserve">Medallon de lujo </v>
          </cell>
          <cell r="C513" t="str">
            <v>UN</v>
          </cell>
          <cell r="D513">
            <v>5000</v>
          </cell>
          <cell r="E513">
            <v>300</v>
          </cell>
        </row>
        <row r="514">
          <cell r="A514">
            <v>482</v>
          </cell>
          <cell r="B514" t="str">
            <v>Pasador para puerta</v>
          </cell>
          <cell r="C514" t="str">
            <v>UN</v>
          </cell>
          <cell r="D514">
            <v>4000</v>
          </cell>
          <cell r="E514">
            <v>240</v>
          </cell>
        </row>
        <row r="515">
          <cell r="A515">
            <v>483</v>
          </cell>
          <cell r="B515" t="str">
            <v>Perno de 3/4"</v>
          </cell>
          <cell r="C515" t="str">
            <v>UN</v>
          </cell>
          <cell r="D515">
            <v>1500</v>
          </cell>
          <cell r="E515">
            <v>90</v>
          </cell>
        </row>
        <row r="516">
          <cell r="A516">
            <v>484</v>
          </cell>
          <cell r="B516" t="str">
            <v>Platina 1 1/2" x 1/8"</v>
          </cell>
          <cell r="C516" t="str">
            <v>ML</v>
          </cell>
          <cell r="D516">
            <v>1800</v>
          </cell>
          <cell r="E516">
            <v>108</v>
          </cell>
        </row>
        <row r="517">
          <cell r="A517">
            <v>485</v>
          </cell>
          <cell r="B517" t="str">
            <v>Platina 11/2" x 3/16</v>
          </cell>
          <cell r="C517" t="str">
            <v>ML</v>
          </cell>
          <cell r="D517">
            <v>3600</v>
          </cell>
          <cell r="E517">
            <v>216</v>
          </cell>
        </row>
        <row r="518">
          <cell r="A518">
            <v>486</v>
          </cell>
          <cell r="B518" t="str">
            <v>Platina de 1/2"x1/8"</v>
          </cell>
          <cell r="C518" t="str">
            <v>ML</v>
          </cell>
          <cell r="D518">
            <v>1300</v>
          </cell>
          <cell r="E518">
            <v>78</v>
          </cell>
        </row>
        <row r="519">
          <cell r="A519">
            <v>487</v>
          </cell>
          <cell r="B519" t="str">
            <v>Soldadura W.A. 6013</v>
          </cell>
          <cell r="C519" t="str">
            <v>KG</v>
          </cell>
          <cell r="D519">
            <v>4500</v>
          </cell>
          <cell r="E519">
            <v>270</v>
          </cell>
        </row>
        <row r="520">
          <cell r="A520">
            <v>488</v>
          </cell>
          <cell r="B520" t="str">
            <v>Tubo Aguas Negras 21/2"</v>
          </cell>
          <cell r="C520" t="str">
            <v>ML</v>
          </cell>
          <cell r="D520">
            <v>8550</v>
          </cell>
          <cell r="E520">
            <v>513</v>
          </cell>
        </row>
        <row r="521">
          <cell r="A521">
            <v>489</v>
          </cell>
          <cell r="B521" t="str">
            <v>Tubo cuadrado 11/2"</v>
          </cell>
          <cell r="C521" t="str">
            <v>ML</v>
          </cell>
          <cell r="D521">
            <v>2700</v>
          </cell>
          <cell r="E521">
            <v>162</v>
          </cell>
        </row>
        <row r="522">
          <cell r="A522">
            <v>490</v>
          </cell>
          <cell r="B522" t="str">
            <v>Tubo cuadrado de 1" cal 20</v>
          </cell>
          <cell r="C522" t="str">
            <v>Ml</v>
          </cell>
          <cell r="D522">
            <v>1500</v>
          </cell>
          <cell r="E522">
            <v>90</v>
          </cell>
        </row>
        <row r="523">
          <cell r="A523">
            <v>491</v>
          </cell>
          <cell r="B523" t="str">
            <v>Tubo cuadrado de 3/4"</v>
          </cell>
          <cell r="C523" t="str">
            <v>ML</v>
          </cell>
          <cell r="D523">
            <v>1350</v>
          </cell>
          <cell r="E523">
            <v>81</v>
          </cell>
        </row>
        <row r="524">
          <cell r="A524">
            <v>492</v>
          </cell>
          <cell r="B524" t="str">
            <v>Tubo de 2 x 1 cal. 20</v>
          </cell>
          <cell r="C524" t="str">
            <v>ML</v>
          </cell>
          <cell r="D524">
            <v>2500</v>
          </cell>
          <cell r="E524">
            <v>150</v>
          </cell>
        </row>
        <row r="525">
          <cell r="A525">
            <v>493</v>
          </cell>
          <cell r="B525" t="str">
            <v>Tubo en acero 3/4"</v>
          </cell>
          <cell r="C525" t="str">
            <v>ML</v>
          </cell>
          <cell r="D525">
            <v>2200</v>
          </cell>
          <cell r="E525">
            <v>132</v>
          </cell>
        </row>
        <row r="526">
          <cell r="A526">
            <v>494</v>
          </cell>
          <cell r="B526" t="str">
            <v>Tubo en acero cromado de 2"</v>
          </cell>
          <cell r="C526" t="str">
            <v>ML</v>
          </cell>
          <cell r="D526">
            <v>9100</v>
          </cell>
          <cell r="E526">
            <v>546</v>
          </cell>
        </row>
        <row r="527">
          <cell r="A527">
            <v>495</v>
          </cell>
          <cell r="B527" t="str">
            <v>Tubo galvanizado de 2"</v>
          </cell>
          <cell r="C527" t="str">
            <v>ML</v>
          </cell>
          <cell r="D527">
            <v>8000</v>
          </cell>
          <cell r="E527">
            <v>480</v>
          </cell>
        </row>
        <row r="528">
          <cell r="A528">
            <v>496</v>
          </cell>
          <cell r="B528" t="str">
            <v>tubo rectangular 10x4 Cal. 16</v>
          </cell>
          <cell r="C528" t="str">
            <v>ML</v>
          </cell>
          <cell r="D528">
            <v>9500</v>
          </cell>
          <cell r="E528">
            <v>570</v>
          </cell>
        </row>
        <row r="529">
          <cell r="A529">
            <v>497</v>
          </cell>
          <cell r="B529" t="str">
            <v>tubo rectangular 8 x 4</v>
          </cell>
          <cell r="C529" t="str">
            <v>ML</v>
          </cell>
          <cell r="D529">
            <v>4000</v>
          </cell>
          <cell r="E529">
            <v>240</v>
          </cell>
        </row>
        <row r="530">
          <cell r="A530">
            <v>498</v>
          </cell>
          <cell r="B530" t="str">
            <v>Varilla 1/4 " lisa</v>
          </cell>
          <cell r="C530" t="str">
            <v>kg</v>
          </cell>
          <cell r="D530">
            <v>2000</v>
          </cell>
          <cell r="E530">
            <v>120</v>
          </cell>
        </row>
        <row r="531">
          <cell r="A531">
            <v>499</v>
          </cell>
          <cell r="B531" t="str">
            <v>Varilla 5/8"</v>
          </cell>
          <cell r="C531" t="str">
            <v>ML</v>
          </cell>
          <cell r="D531">
            <v>2800</v>
          </cell>
          <cell r="E531">
            <v>168</v>
          </cell>
        </row>
        <row r="532">
          <cell r="A532">
            <v>500</v>
          </cell>
          <cell r="B532" t="str">
            <v>Varilla cuadrada de 10mm</v>
          </cell>
          <cell r="C532" t="str">
            <v>ML</v>
          </cell>
          <cell r="D532">
            <v>1450</v>
          </cell>
          <cell r="E532">
            <v>87</v>
          </cell>
        </row>
        <row r="533">
          <cell r="A533">
            <v>501</v>
          </cell>
          <cell r="B533" t="str">
            <v>Varilla de 1"</v>
          </cell>
          <cell r="C533" t="str">
            <v>ML</v>
          </cell>
          <cell r="D533">
            <v>10000</v>
          </cell>
          <cell r="E533">
            <v>600</v>
          </cell>
        </row>
        <row r="534">
          <cell r="A534">
            <v>502</v>
          </cell>
          <cell r="B534" t="str">
            <v>Varilla de 1/2 corrugada</v>
          </cell>
          <cell r="C534" t="str">
            <v>ML</v>
          </cell>
          <cell r="D534">
            <v>2100</v>
          </cell>
          <cell r="E534">
            <v>126</v>
          </cell>
        </row>
        <row r="535">
          <cell r="A535">
            <v>503</v>
          </cell>
          <cell r="B535" t="str">
            <v>Varilla de 1/2"</v>
          </cell>
          <cell r="C535" t="str">
            <v>ML</v>
          </cell>
          <cell r="D535">
            <v>2250</v>
          </cell>
          <cell r="E535">
            <v>135</v>
          </cell>
        </row>
        <row r="536">
          <cell r="A536">
            <v>504</v>
          </cell>
          <cell r="B536" t="str">
            <v>Varilla de 1/4 corrugada</v>
          </cell>
          <cell r="C536" t="str">
            <v>KG</v>
          </cell>
          <cell r="D536">
            <v>3800</v>
          </cell>
          <cell r="E536">
            <v>228</v>
          </cell>
        </row>
        <row r="537">
          <cell r="A537">
            <v>505</v>
          </cell>
          <cell r="B537" t="str">
            <v>Varilla de 3/8 corrugada</v>
          </cell>
          <cell r="C537" t="str">
            <v>ML</v>
          </cell>
          <cell r="D537">
            <v>1260</v>
          </cell>
          <cell r="E537">
            <v>75.599999999999994</v>
          </cell>
        </row>
        <row r="538">
          <cell r="A538">
            <v>506</v>
          </cell>
          <cell r="B538" t="str">
            <v>Varilla de 5/8" Corrugada</v>
          </cell>
          <cell r="C538" t="str">
            <v>ML</v>
          </cell>
          <cell r="D538">
            <v>3550</v>
          </cell>
          <cell r="E538">
            <v>213</v>
          </cell>
        </row>
        <row r="539">
          <cell r="A539">
            <v>507</v>
          </cell>
          <cell r="B539" t="str">
            <v>Cordon superior de 2" x 2"x1/8"</v>
          </cell>
          <cell r="C539" t="str">
            <v>ML</v>
          </cell>
          <cell r="D539">
            <v>10200</v>
          </cell>
          <cell r="E539">
            <v>612</v>
          </cell>
        </row>
        <row r="540">
          <cell r="A540">
            <v>508</v>
          </cell>
          <cell r="B540" t="str">
            <v>Cordon superior de 2" x 1/8"</v>
          </cell>
          <cell r="C540" t="str">
            <v>ML</v>
          </cell>
          <cell r="D540">
            <v>14302</v>
          </cell>
          <cell r="E540">
            <v>858.12</v>
          </cell>
        </row>
        <row r="541">
          <cell r="A541">
            <v>509</v>
          </cell>
          <cell r="B541" t="str">
            <v>Cordon inferior de 1" x 1" 1/8"</v>
          </cell>
          <cell r="C541" t="str">
            <v>ML</v>
          </cell>
          <cell r="D541">
            <v>5290</v>
          </cell>
          <cell r="E541">
            <v>317.39999999999998</v>
          </cell>
        </row>
        <row r="542">
          <cell r="A542">
            <v>510</v>
          </cell>
          <cell r="B542" t="str">
            <v xml:space="preserve">Cordon inferior de 1" x 3/16" </v>
          </cell>
          <cell r="C542" t="str">
            <v>ML</v>
          </cell>
          <cell r="D542">
            <v>7500</v>
          </cell>
          <cell r="E542">
            <v>450</v>
          </cell>
        </row>
        <row r="543">
          <cell r="A543">
            <v>511</v>
          </cell>
          <cell r="B543" t="str">
            <v>Cerpentin 1" x 1"x1/8"</v>
          </cell>
          <cell r="C543" t="str">
            <v>ML</v>
          </cell>
          <cell r="D543">
            <v>5290</v>
          </cell>
          <cell r="E543">
            <v>317.39999999999998</v>
          </cell>
        </row>
        <row r="544">
          <cell r="A544">
            <v>512</v>
          </cell>
          <cell r="B544" t="str">
            <v xml:space="preserve">Cerpentin 1" x 3/16" </v>
          </cell>
          <cell r="C544" t="str">
            <v>ML</v>
          </cell>
          <cell r="D544">
            <v>2000</v>
          </cell>
          <cell r="E544">
            <v>120</v>
          </cell>
        </row>
        <row r="545">
          <cell r="A545">
            <v>513</v>
          </cell>
          <cell r="B545" t="str">
            <v>Correas metalicas TIPO PHR - C 220 x 80 - 2.0 mm</v>
          </cell>
          <cell r="C545" t="str">
            <v>ML</v>
          </cell>
          <cell r="D545">
            <v>3870</v>
          </cell>
          <cell r="E545">
            <v>232.2</v>
          </cell>
        </row>
        <row r="546">
          <cell r="A546">
            <v>514</v>
          </cell>
          <cell r="B546" t="str">
            <v>Esmalte color Blanco</v>
          </cell>
          <cell r="C546" t="str">
            <v>GL</v>
          </cell>
          <cell r="D546">
            <v>20600</v>
          </cell>
          <cell r="E546">
            <v>1236</v>
          </cell>
        </row>
        <row r="547">
          <cell r="A547">
            <v>515</v>
          </cell>
          <cell r="B547" t="str">
            <v>Medallon decorativo redondo</v>
          </cell>
          <cell r="C547" t="str">
            <v>UND</v>
          </cell>
          <cell r="D547">
            <v>5000</v>
          </cell>
          <cell r="E547">
            <v>300</v>
          </cell>
        </row>
        <row r="548">
          <cell r="A548">
            <v>516</v>
          </cell>
          <cell r="B548" t="str">
            <v>Superboard 2mm</v>
          </cell>
          <cell r="C548" t="str">
            <v>M2</v>
          </cell>
          <cell r="D548">
            <v>25700</v>
          </cell>
          <cell r="E548">
            <v>1542</v>
          </cell>
        </row>
        <row r="549">
          <cell r="A549">
            <v>517</v>
          </cell>
          <cell r="B549" t="str">
            <v>Perfileria</v>
          </cell>
          <cell r="C549" t="str">
            <v>GL</v>
          </cell>
          <cell r="D549">
            <v>12550</v>
          </cell>
          <cell r="E549">
            <v>753</v>
          </cell>
        </row>
        <row r="550">
          <cell r="A550">
            <v>518</v>
          </cell>
          <cell r="B550" t="str">
            <v>Tubo 1 1/2" Cal. 18</v>
          </cell>
          <cell r="C550" t="str">
            <v>ML</v>
          </cell>
          <cell r="D550">
            <v>7800</v>
          </cell>
          <cell r="E550">
            <v>468</v>
          </cell>
        </row>
        <row r="551">
          <cell r="A551">
            <v>519</v>
          </cell>
          <cell r="B551" t="str">
            <v>Platina de 1 1/2" x 3/16</v>
          </cell>
          <cell r="C551" t="str">
            <v>ML</v>
          </cell>
          <cell r="D551">
            <v>3750</v>
          </cell>
          <cell r="E551">
            <v>225</v>
          </cell>
        </row>
        <row r="552">
          <cell r="A552">
            <v>520</v>
          </cell>
          <cell r="E552">
            <v>0</v>
          </cell>
        </row>
        <row r="553">
          <cell r="A553">
            <v>521</v>
          </cell>
          <cell r="E553">
            <v>0</v>
          </cell>
        </row>
        <row r="554">
          <cell r="A554">
            <v>522</v>
          </cell>
          <cell r="E554">
            <v>0</v>
          </cell>
        </row>
        <row r="555">
          <cell r="A555">
            <v>523</v>
          </cell>
          <cell r="E555">
            <v>0</v>
          </cell>
        </row>
        <row r="556">
          <cell r="A556">
            <v>524</v>
          </cell>
          <cell r="E556">
            <v>0</v>
          </cell>
        </row>
        <row r="557">
          <cell r="A557">
            <v>525</v>
          </cell>
          <cell r="E557">
            <v>0</v>
          </cell>
        </row>
        <row r="558">
          <cell r="A558">
            <v>526</v>
          </cell>
          <cell r="E558">
            <v>0</v>
          </cell>
        </row>
        <row r="559">
          <cell r="A559">
            <v>527</v>
          </cell>
          <cell r="E559">
            <v>0</v>
          </cell>
        </row>
        <row r="560">
          <cell r="A560">
            <v>528</v>
          </cell>
          <cell r="E560">
            <v>0</v>
          </cell>
        </row>
        <row r="561">
          <cell r="A561">
            <v>529</v>
          </cell>
          <cell r="E561">
            <v>0</v>
          </cell>
        </row>
        <row r="562">
          <cell r="A562">
            <v>530</v>
          </cell>
          <cell r="E562">
            <v>0</v>
          </cell>
        </row>
        <row r="563">
          <cell r="A563">
            <v>531</v>
          </cell>
          <cell r="E563">
            <v>0</v>
          </cell>
        </row>
        <row r="564">
          <cell r="A564">
            <v>532</v>
          </cell>
          <cell r="E564">
            <v>0</v>
          </cell>
        </row>
        <row r="565">
          <cell r="A565">
            <v>533</v>
          </cell>
          <cell r="E565">
            <v>0</v>
          </cell>
        </row>
        <row r="566">
          <cell r="A566">
            <v>534</v>
          </cell>
          <cell r="E566">
            <v>0</v>
          </cell>
        </row>
        <row r="567">
          <cell r="A567">
            <v>535</v>
          </cell>
          <cell r="E567">
            <v>0</v>
          </cell>
        </row>
        <row r="568">
          <cell r="A568">
            <v>536</v>
          </cell>
          <cell r="E568">
            <v>0</v>
          </cell>
        </row>
        <row r="569">
          <cell r="A569">
            <v>537</v>
          </cell>
          <cell r="E569">
            <v>0</v>
          </cell>
        </row>
        <row r="570">
          <cell r="A570">
            <v>538</v>
          </cell>
          <cell r="E570">
            <v>0</v>
          </cell>
        </row>
        <row r="571">
          <cell r="A571">
            <v>539</v>
          </cell>
          <cell r="E571">
            <v>0</v>
          </cell>
        </row>
        <row r="572">
          <cell r="A572">
            <v>540</v>
          </cell>
          <cell r="E572">
            <v>0</v>
          </cell>
        </row>
        <row r="573">
          <cell r="A573">
            <v>541</v>
          </cell>
          <cell r="E573">
            <v>0</v>
          </cell>
        </row>
        <row r="574">
          <cell r="A574">
            <v>542</v>
          </cell>
          <cell r="E574">
            <v>0</v>
          </cell>
        </row>
        <row r="575">
          <cell r="A575">
            <v>543</v>
          </cell>
          <cell r="E575">
            <v>0</v>
          </cell>
        </row>
        <row r="576">
          <cell r="A576">
            <v>544</v>
          </cell>
          <cell r="E576">
            <v>0</v>
          </cell>
        </row>
        <row r="577">
          <cell r="A577">
            <v>545</v>
          </cell>
          <cell r="E577">
            <v>0</v>
          </cell>
        </row>
        <row r="578">
          <cell r="A578">
            <v>546</v>
          </cell>
          <cell r="E578">
            <v>0</v>
          </cell>
        </row>
        <row r="579">
          <cell r="A579">
            <v>547</v>
          </cell>
          <cell r="E579">
            <v>0</v>
          </cell>
        </row>
        <row r="580">
          <cell r="A580">
            <v>548</v>
          </cell>
          <cell r="E580">
            <v>0</v>
          </cell>
        </row>
        <row r="581">
          <cell r="A581">
            <v>549</v>
          </cell>
          <cell r="E581">
            <v>0</v>
          </cell>
        </row>
        <row r="582">
          <cell r="A582">
            <v>550</v>
          </cell>
          <cell r="E582">
            <v>0</v>
          </cell>
        </row>
        <row r="584">
          <cell r="A584" t="str">
            <v>REF.</v>
          </cell>
          <cell r="B584" t="str">
            <v>MATERIAL CARPINTERIA DE MADERAS</v>
          </cell>
          <cell r="C584" t="str">
            <v>UNIDAD</v>
          </cell>
          <cell r="D584" t="str">
            <v>PRECIO</v>
          </cell>
          <cell r="E584" t="str">
            <v>TRANSPORTE</v>
          </cell>
        </row>
        <row r="586">
          <cell r="A586">
            <v>551</v>
          </cell>
          <cell r="B586" t="str">
            <v>Polin</v>
          </cell>
          <cell r="C586" t="str">
            <v>ML</v>
          </cell>
          <cell r="D586">
            <v>1850</v>
          </cell>
          <cell r="E586">
            <v>111</v>
          </cell>
        </row>
        <row r="587">
          <cell r="A587">
            <v>552</v>
          </cell>
          <cell r="B587" t="str">
            <v>Tabla burra de 0.30 x 3.00 mts</v>
          </cell>
          <cell r="C587" t="str">
            <v xml:space="preserve">UN </v>
          </cell>
          <cell r="D587">
            <v>7000</v>
          </cell>
          <cell r="E587">
            <v>420</v>
          </cell>
        </row>
        <row r="588">
          <cell r="A588">
            <v>553</v>
          </cell>
          <cell r="B588" t="str">
            <v>Estacas, pintura, puntillas</v>
          </cell>
          <cell r="C588" t="str">
            <v>GLB</v>
          </cell>
          <cell r="D588">
            <v>954</v>
          </cell>
          <cell r="E588">
            <v>57.239999999999995</v>
          </cell>
        </row>
        <row r="589">
          <cell r="A589">
            <v>554</v>
          </cell>
          <cell r="B589" t="str">
            <v>Guadua</v>
          </cell>
          <cell r="C589" t="str">
            <v>ML</v>
          </cell>
          <cell r="D589">
            <v>1200</v>
          </cell>
          <cell r="E589">
            <v>72</v>
          </cell>
        </row>
        <row r="590">
          <cell r="A590">
            <v>555</v>
          </cell>
          <cell r="B590" t="str">
            <v>Liston de Madera</v>
          </cell>
          <cell r="C590" t="str">
            <v>UN</v>
          </cell>
          <cell r="D590">
            <v>850</v>
          </cell>
          <cell r="E590">
            <v>51</v>
          </cell>
        </row>
        <row r="591">
          <cell r="A591">
            <v>556</v>
          </cell>
          <cell r="E591">
            <v>0</v>
          </cell>
        </row>
        <row r="592">
          <cell r="A592">
            <v>557</v>
          </cell>
          <cell r="E592">
            <v>0</v>
          </cell>
        </row>
        <row r="593">
          <cell r="A593">
            <v>558</v>
          </cell>
          <cell r="E593">
            <v>0</v>
          </cell>
        </row>
        <row r="594">
          <cell r="A594">
            <v>559</v>
          </cell>
          <cell r="E594">
            <v>0</v>
          </cell>
        </row>
        <row r="595">
          <cell r="A595">
            <v>560</v>
          </cell>
          <cell r="E595">
            <v>0</v>
          </cell>
        </row>
        <row r="596">
          <cell r="A596">
            <v>561</v>
          </cell>
          <cell r="E596">
            <v>0</v>
          </cell>
        </row>
        <row r="597">
          <cell r="A597">
            <v>562</v>
          </cell>
          <cell r="E597">
            <v>0</v>
          </cell>
        </row>
        <row r="598">
          <cell r="A598">
            <v>563</v>
          </cell>
          <cell r="E598">
            <v>0</v>
          </cell>
        </row>
        <row r="599">
          <cell r="A599">
            <v>564</v>
          </cell>
          <cell r="E599">
            <v>0</v>
          </cell>
        </row>
        <row r="600">
          <cell r="A600">
            <v>565</v>
          </cell>
          <cell r="E600">
            <v>0</v>
          </cell>
        </row>
        <row r="601">
          <cell r="A601">
            <v>566</v>
          </cell>
          <cell r="E601">
            <v>0</v>
          </cell>
        </row>
        <row r="602">
          <cell r="A602">
            <v>567</v>
          </cell>
          <cell r="E602">
            <v>0</v>
          </cell>
        </row>
        <row r="603">
          <cell r="A603">
            <v>568</v>
          </cell>
          <cell r="E603">
            <v>0</v>
          </cell>
        </row>
        <row r="604">
          <cell r="A604">
            <v>569</v>
          </cell>
          <cell r="E604">
            <v>0</v>
          </cell>
        </row>
        <row r="605">
          <cell r="A605">
            <v>570</v>
          </cell>
          <cell r="E605">
            <v>0</v>
          </cell>
        </row>
        <row r="606">
          <cell r="A606">
            <v>571</v>
          </cell>
          <cell r="E606">
            <v>0</v>
          </cell>
        </row>
        <row r="607">
          <cell r="A607">
            <v>572</v>
          </cell>
          <cell r="E607">
            <v>0</v>
          </cell>
        </row>
        <row r="608">
          <cell r="A608">
            <v>573</v>
          </cell>
          <cell r="E608">
            <v>0</v>
          </cell>
        </row>
        <row r="609">
          <cell r="A609">
            <v>574</v>
          </cell>
          <cell r="E609">
            <v>0</v>
          </cell>
        </row>
        <row r="610">
          <cell r="A610">
            <v>575</v>
          </cell>
          <cell r="E610">
            <v>0</v>
          </cell>
        </row>
        <row r="611">
          <cell r="A611">
            <v>576</v>
          </cell>
          <cell r="E611">
            <v>0</v>
          </cell>
        </row>
        <row r="612">
          <cell r="A612">
            <v>577</v>
          </cell>
          <cell r="E612">
            <v>0</v>
          </cell>
        </row>
        <row r="613">
          <cell r="A613">
            <v>578</v>
          </cell>
          <cell r="E613">
            <v>0</v>
          </cell>
        </row>
        <row r="614">
          <cell r="A614">
            <v>579</v>
          </cell>
          <cell r="E614">
            <v>0</v>
          </cell>
        </row>
        <row r="615">
          <cell r="A615">
            <v>580</v>
          </cell>
          <cell r="E615">
            <v>0</v>
          </cell>
        </row>
        <row r="616">
          <cell r="A616">
            <v>581</v>
          </cell>
          <cell r="E616">
            <v>0</v>
          </cell>
        </row>
        <row r="617">
          <cell r="A617">
            <v>582</v>
          </cell>
          <cell r="E617">
            <v>0</v>
          </cell>
        </row>
        <row r="618">
          <cell r="A618">
            <v>583</v>
          </cell>
          <cell r="E618">
            <v>0</v>
          </cell>
        </row>
        <row r="619">
          <cell r="A619">
            <v>584</v>
          </cell>
          <cell r="E619">
            <v>0</v>
          </cell>
        </row>
        <row r="620">
          <cell r="A620">
            <v>585</v>
          </cell>
          <cell r="E620">
            <v>0</v>
          </cell>
        </row>
        <row r="621">
          <cell r="A621">
            <v>586</v>
          </cell>
          <cell r="E621">
            <v>0</v>
          </cell>
        </row>
        <row r="622">
          <cell r="A622">
            <v>587</v>
          </cell>
          <cell r="E622">
            <v>0</v>
          </cell>
        </row>
        <row r="623">
          <cell r="A623">
            <v>588</v>
          </cell>
          <cell r="E623">
            <v>0</v>
          </cell>
        </row>
        <row r="624">
          <cell r="A624">
            <v>589</v>
          </cell>
          <cell r="E624">
            <v>0</v>
          </cell>
        </row>
        <row r="625">
          <cell r="A625">
            <v>590</v>
          </cell>
          <cell r="E625">
            <v>0</v>
          </cell>
        </row>
        <row r="626">
          <cell r="A626">
            <v>591</v>
          </cell>
          <cell r="E626">
            <v>0</v>
          </cell>
        </row>
        <row r="627">
          <cell r="A627">
            <v>592</v>
          </cell>
          <cell r="E627">
            <v>0</v>
          </cell>
        </row>
        <row r="628">
          <cell r="A628">
            <v>593</v>
          </cell>
          <cell r="E628">
            <v>0</v>
          </cell>
        </row>
        <row r="629">
          <cell r="A629">
            <v>594</v>
          </cell>
          <cell r="E629">
            <v>0</v>
          </cell>
        </row>
        <row r="630">
          <cell r="A630">
            <v>595</v>
          </cell>
          <cell r="E630">
            <v>0</v>
          </cell>
        </row>
        <row r="631">
          <cell r="A631">
            <v>596</v>
          </cell>
          <cell r="E631">
            <v>0</v>
          </cell>
        </row>
        <row r="632">
          <cell r="A632">
            <v>597</v>
          </cell>
          <cell r="E632">
            <v>0</v>
          </cell>
        </row>
        <row r="633">
          <cell r="A633">
            <v>598</v>
          </cell>
          <cell r="E633">
            <v>0</v>
          </cell>
        </row>
        <row r="634">
          <cell r="A634">
            <v>599</v>
          </cell>
          <cell r="E634">
            <v>0</v>
          </cell>
        </row>
        <row r="635">
          <cell r="A635">
            <v>600</v>
          </cell>
          <cell r="E635">
            <v>0</v>
          </cell>
        </row>
        <row r="636">
          <cell r="A636">
            <v>601</v>
          </cell>
          <cell r="E636">
            <v>0</v>
          </cell>
        </row>
        <row r="637">
          <cell r="A637">
            <v>602</v>
          </cell>
          <cell r="E637">
            <v>0</v>
          </cell>
        </row>
        <row r="638">
          <cell r="A638">
            <v>603</v>
          </cell>
          <cell r="E638">
            <v>0</v>
          </cell>
        </row>
        <row r="639">
          <cell r="A639">
            <v>604</v>
          </cell>
          <cell r="E639">
            <v>0</v>
          </cell>
        </row>
        <row r="640">
          <cell r="A640">
            <v>605</v>
          </cell>
          <cell r="E640">
            <v>0</v>
          </cell>
        </row>
        <row r="641">
          <cell r="A641">
            <v>606</v>
          </cell>
          <cell r="E641">
            <v>0</v>
          </cell>
        </row>
        <row r="642">
          <cell r="A642">
            <v>607</v>
          </cell>
          <cell r="E642">
            <v>0</v>
          </cell>
        </row>
        <row r="643">
          <cell r="A643">
            <v>608</v>
          </cell>
          <cell r="E643">
            <v>0</v>
          </cell>
        </row>
        <row r="644">
          <cell r="A644">
            <v>609</v>
          </cell>
          <cell r="E644">
            <v>0</v>
          </cell>
        </row>
        <row r="645">
          <cell r="A645">
            <v>610</v>
          </cell>
          <cell r="E645">
            <v>0</v>
          </cell>
        </row>
        <row r="646">
          <cell r="A646">
            <v>611</v>
          </cell>
          <cell r="E646">
            <v>0</v>
          </cell>
        </row>
        <row r="647">
          <cell r="A647">
            <v>612</v>
          </cell>
          <cell r="E647">
            <v>0</v>
          </cell>
        </row>
        <row r="648">
          <cell r="A648">
            <v>613</v>
          </cell>
          <cell r="E648">
            <v>0</v>
          </cell>
        </row>
        <row r="649">
          <cell r="A649">
            <v>614</v>
          </cell>
          <cell r="E649">
            <v>0</v>
          </cell>
        </row>
        <row r="650">
          <cell r="A650">
            <v>615</v>
          </cell>
          <cell r="E650">
            <v>0</v>
          </cell>
        </row>
        <row r="651">
          <cell r="A651">
            <v>616</v>
          </cell>
          <cell r="E651">
            <v>0</v>
          </cell>
        </row>
        <row r="652">
          <cell r="A652">
            <v>617</v>
          </cell>
          <cell r="E652">
            <v>0</v>
          </cell>
        </row>
        <row r="653">
          <cell r="A653">
            <v>618</v>
          </cell>
          <cell r="E653">
            <v>0</v>
          </cell>
        </row>
        <row r="654">
          <cell r="A654">
            <v>619</v>
          </cell>
          <cell r="E654">
            <v>0</v>
          </cell>
        </row>
        <row r="655">
          <cell r="A655">
            <v>620</v>
          </cell>
          <cell r="E655">
            <v>0</v>
          </cell>
        </row>
        <row r="656">
          <cell r="A656">
            <v>621</v>
          </cell>
          <cell r="E656">
            <v>0</v>
          </cell>
        </row>
        <row r="657">
          <cell r="A657">
            <v>622</v>
          </cell>
          <cell r="E657">
            <v>0</v>
          </cell>
        </row>
        <row r="658">
          <cell r="A658">
            <v>623</v>
          </cell>
          <cell r="E658">
            <v>0</v>
          </cell>
        </row>
        <row r="659">
          <cell r="A659">
            <v>624</v>
          </cell>
          <cell r="E659">
            <v>0</v>
          </cell>
        </row>
        <row r="660">
          <cell r="A660">
            <v>625</v>
          </cell>
          <cell r="E660">
            <v>0</v>
          </cell>
        </row>
        <row r="661">
          <cell r="A661">
            <v>626</v>
          </cell>
          <cell r="E661">
            <v>0</v>
          </cell>
        </row>
        <row r="662">
          <cell r="A662">
            <v>627</v>
          </cell>
          <cell r="E662">
            <v>0</v>
          </cell>
        </row>
        <row r="663">
          <cell r="A663">
            <v>628</v>
          </cell>
          <cell r="E663">
            <v>0</v>
          </cell>
        </row>
        <row r="664">
          <cell r="A664">
            <v>629</v>
          </cell>
          <cell r="E664">
            <v>0</v>
          </cell>
        </row>
        <row r="665">
          <cell r="A665">
            <v>630</v>
          </cell>
          <cell r="E665">
            <v>0</v>
          </cell>
        </row>
        <row r="666">
          <cell r="A666">
            <v>631</v>
          </cell>
          <cell r="E666">
            <v>0</v>
          </cell>
        </row>
        <row r="667">
          <cell r="A667">
            <v>632</v>
          </cell>
          <cell r="E667">
            <v>0</v>
          </cell>
        </row>
        <row r="668">
          <cell r="A668">
            <v>633</v>
          </cell>
          <cell r="E668">
            <v>0</v>
          </cell>
        </row>
        <row r="669">
          <cell r="A669">
            <v>634</v>
          </cell>
          <cell r="E669">
            <v>0</v>
          </cell>
        </row>
        <row r="670">
          <cell r="A670">
            <v>635</v>
          </cell>
          <cell r="E670">
            <v>0</v>
          </cell>
        </row>
        <row r="671">
          <cell r="A671">
            <v>636</v>
          </cell>
          <cell r="E671">
            <v>0</v>
          </cell>
        </row>
        <row r="672">
          <cell r="A672">
            <v>637</v>
          </cell>
          <cell r="E672">
            <v>0</v>
          </cell>
        </row>
        <row r="673">
          <cell r="A673">
            <v>638</v>
          </cell>
          <cell r="E673">
            <v>0</v>
          </cell>
        </row>
        <row r="674">
          <cell r="A674">
            <v>639</v>
          </cell>
          <cell r="E674">
            <v>0</v>
          </cell>
        </row>
        <row r="675">
          <cell r="A675">
            <v>640</v>
          </cell>
          <cell r="E675">
            <v>0</v>
          </cell>
        </row>
        <row r="676">
          <cell r="A676">
            <v>641</v>
          </cell>
          <cell r="E676">
            <v>0</v>
          </cell>
        </row>
        <row r="677">
          <cell r="A677">
            <v>642</v>
          </cell>
          <cell r="E677">
            <v>0</v>
          </cell>
        </row>
        <row r="678">
          <cell r="A678">
            <v>643</v>
          </cell>
          <cell r="E678">
            <v>0</v>
          </cell>
        </row>
        <row r="679">
          <cell r="A679">
            <v>644</v>
          </cell>
          <cell r="E679">
            <v>0</v>
          </cell>
        </row>
        <row r="680">
          <cell r="A680">
            <v>645</v>
          </cell>
          <cell r="E680">
            <v>0</v>
          </cell>
        </row>
        <row r="681">
          <cell r="A681">
            <v>646</v>
          </cell>
          <cell r="E681">
            <v>0</v>
          </cell>
        </row>
        <row r="682">
          <cell r="A682">
            <v>647</v>
          </cell>
          <cell r="E682">
            <v>0</v>
          </cell>
        </row>
        <row r="683">
          <cell r="A683">
            <v>648</v>
          </cell>
          <cell r="E683">
            <v>0</v>
          </cell>
        </row>
        <row r="684">
          <cell r="A684">
            <v>649</v>
          </cell>
          <cell r="E684">
            <v>0</v>
          </cell>
        </row>
        <row r="685">
          <cell r="E685">
            <v>0</v>
          </cell>
        </row>
        <row r="686">
          <cell r="E686">
            <v>0</v>
          </cell>
        </row>
        <row r="687">
          <cell r="E687">
            <v>0</v>
          </cell>
        </row>
        <row r="688">
          <cell r="E688">
            <v>0</v>
          </cell>
        </row>
        <row r="689">
          <cell r="E689">
            <v>0</v>
          </cell>
        </row>
        <row r="690">
          <cell r="E690">
            <v>0</v>
          </cell>
        </row>
        <row r="691">
          <cell r="E691">
            <v>0</v>
          </cell>
        </row>
        <row r="692">
          <cell r="B692" t="str">
            <v>PUNTILLA 1 A 3"</v>
          </cell>
          <cell r="C692" t="str">
            <v>KG</v>
          </cell>
          <cell r="D692">
            <v>1500</v>
          </cell>
          <cell r="E692">
            <v>90</v>
          </cell>
        </row>
        <row r="693">
          <cell r="B693" t="str">
            <v>ALAMBRE NEGRO No 18</v>
          </cell>
          <cell r="C693" t="str">
            <v>KG</v>
          </cell>
          <cell r="D693">
            <v>2250</v>
          </cell>
          <cell r="E693">
            <v>135</v>
          </cell>
        </row>
        <row r="694">
          <cell r="B694" t="str">
            <v>POLIN</v>
          </cell>
          <cell r="C694" t="str">
            <v>ML</v>
          </cell>
          <cell r="D694">
            <v>1500</v>
          </cell>
          <cell r="E694">
            <v>90</v>
          </cell>
        </row>
        <row r="695">
          <cell r="B695" t="str">
            <v>CEMENTO</v>
          </cell>
          <cell r="C695" t="str">
            <v>KG</v>
          </cell>
          <cell r="D695">
            <v>300</v>
          </cell>
          <cell r="E695">
            <v>18</v>
          </cell>
        </row>
        <row r="696">
          <cell r="B696" t="str">
            <v xml:space="preserve">ARENA </v>
          </cell>
          <cell r="C696" t="str">
            <v>M³</v>
          </cell>
          <cell r="D696">
            <v>20000</v>
          </cell>
          <cell r="E696">
            <v>1200</v>
          </cell>
        </row>
        <row r="697">
          <cell r="B697" t="str">
            <v>GRAVILLA TRITURADA</v>
          </cell>
          <cell r="C697" t="str">
            <v>M³</v>
          </cell>
          <cell r="D697">
            <v>54000</v>
          </cell>
          <cell r="E697">
            <v>3240</v>
          </cell>
        </row>
        <row r="698">
          <cell r="B698" t="str">
            <v>AGUA</v>
          </cell>
          <cell r="C698" t="str">
            <v>LT</v>
          </cell>
          <cell r="D698">
            <v>5</v>
          </cell>
          <cell r="E698">
            <v>0.3</v>
          </cell>
        </row>
        <row r="699">
          <cell r="B699" t="str">
            <v xml:space="preserve">RECEBO </v>
          </cell>
          <cell r="C699" t="str">
            <v>M³</v>
          </cell>
          <cell r="D699">
            <v>16000</v>
          </cell>
          <cell r="E699">
            <v>960</v>
          </cell>
        </row>
        <row r="700">
          <cell r="B700" t="str">
            <v>HIERRO No 5</v>
          </cell>
          <cell r="C700" t="str">
            <v>KG</v>
          </cell>
          <cell r="D700">
            <v>2200</v>
          </cell>
          <cell r="E700">
            <v>132</v>
          </cell>
        </row>
        <row r="701">
          <cell r="B701" t="str">
            <v>HIERRO DE 3/8</v>
          </cell>
          <cell r="C701" t="str">
            <v>KG</v>
          </cell>
          <cell r="D701">
            <v>2200</v>
          </cell>
          <cell r="E701">
            <v>132</v>
          </cell>
        </row>
        <row r="702">
          <cell r="B702" t="str">
            <v>MALLA ELECTROSOLDADA Q2</v>
          </cell>
          <cell r="C702" t="str">
            <v>Und</v>
          </cell>
          <cell r="D702">
            <v>43000</v>
          </cell>
          <cell r="E702">
            <v>2580</v>
          </cell>
        </row>
        <row r="703">
          <cell r="B703" t="str">
            <v>LADRILLO TOLETE</v>
          </cell>
          <cell r="C703" t="str">
            <v>Und</v>
          </cell>
          <cell r="D703">
            <v>240</v>
          </cell>
          <cell r="E703">
            <v>14.399999999999999</v>
          </cell>
        </row>
        <row r="704">
          <cell r="B704" t="str">
            <v>BLOQUE No 5 HUECO ESTRUCTURAL</v>
          </cell>
          <cell r="C704" t="str">
            <v>Und</v>
          </cell>
          <cell r="D704">
            <v>1150</v>
          </cell>
          <cell r="E704">
            <v>69</v>
          </cell>
        </row>
        <row r="705">
          <cell r="B705" t="str">
            <v>ARENA FINA</v>
          </cell>
          <cell r="C705" t="str">
            <v>M³</v>
          </cell>
          <cell r="D705">
            <v>20000</v>
          </cell>
          <cell r="E705">
            <v>1200</v>
          </cell>
        </row>
        <row r="706">
          <cell r="B706" t="str">
            <v>MALLA GALLINERO</v>
          </cell>
          <cell r="C706" t="str">
            <v>M²</v>
          </cell>
          <cell r="D706">
            <v>1250</v>
          </cell>
          <cell r="E706">
            <v>75</v>
          </cell>
        </row>
        <row r="707">
          <cell r="B707" t="str">
            <v>PINTURA EN ESMALTE</v>
          </cell>
          <cell r="C707" t="str">
            <v>GAL</v>
          </cell>
          <cell r="D707">
            <v>39600</v>
          </cell>
          <cell r="E707">
            <v>2376</v>
          </cell>
        </row>
        <row r="708">
          <cell r="B708" t="str">
            <v>VENTANA CUADRADA (0.50X0.50) INCLUYE VIDRIO</v>
          </cell>
          <cell r="C708" t="str">
            <v>Und</v>
          </cell>
          <cell r="D708">
            <v>80000</v>
          </cell>
          <cell r="E708">
            <v>4800</v>
          </cell>
        </row>
        <row r="709">
          <cell r="B709" t="str">
            <v>TEJA TERMOACUSTIC + CABELLETE</v>
          </cell>
          <cell r="C709" t="str">
            <v>M2</v>
          </cell>
          <cell r="D709">
            <v>24000</v>
          </cell>
          <cell r="E709">
            <v>1440</v>
          </cell>
        </row>
        <row r="710">
          <cell r="B710" t="str">
            <v>TORNILLO FIJA ALA</v>
          </cell>
          <cell r="C710" t="str">
            <v>Und.</v>
          </cell>
          <cell r="D710">
            <v>350</v>
          </cell>
          <cell r="E710">
            <v>21</v>
          </cell>
        </row>
        <row r="711">
          <cell r="B711" t="str">
            <v>TORNILLO AUTOPERFORANTE</v>
          </cell>
          <cell r="C711" t="str">
            <v>Und.</v>
          </cell>
          <cell r="D711">
            <v>300</v>
          </cell>
          <cell r="E711">
            <v>18</v>
          </cell>
        </row>
        <row r="712">
          <cell r="B712" t="str">
            <v>GRANIPLAST</v>
          </cell>
          <cell r="C712" t="str">
            <v>KG</v>
          </cell>
          <cell r="D712">
            <v>1200</v>
          </cell>
          <cell r="E712">
            <v>72</v>
          </cell>
        </row>
        <row r="713">
          <cell r="B713" t="str">
            <v>GRANITO #2</v>
          </cell>
          <cell r="C713" t="str">
            <v>BT</v>
          </cell>
          <cell r="D713">
            <v>6000</v>
          </cell>
          <cell r="E713">
            <v>360</v>
          </cell>
        </row>
        <row r="714">
          <cell r="B714" t="str">
            <v>TUBERIA PVC 4" SANITARIA</v>
          </cell>
          <cell r="C714" t="str">
            <v>ML</v>
          </cell>
          <cell r="D714">
            <v>6000</v>
          </cell>
          <cell r="E714">
            <v>360</v>
          </cell>
        </row>
        <row r="715">
          <cell r="B715" t="str">
            <v>ACCESORIOS</v>
          </cell>
          <cell r="C715" t="str">
            <v>Und</v>
          </cell>
          <cell r="D715">
            <v>2500</v>
          </cell>
          <cell r="E715">
            <v>150</v>
          </cell>
        </row>
        <row r="716">
          <cell r="B716" t="str">
            <v>CANALETA ACESCO 90X12</v>
          </cell>
          <cell r="C716" t="str">
            <v>ML</v>
          </cell>
          <cell r="D716">
            <v>20625</v>
          </cell>
          <cell r="E716">
            <v>1237.5</v>
          </cell>
        </row>
        <row r="717">
          <cell r="B717" t="str">
            <v>TUBOS FLUORESENTES 1.80 m</v>
          </cell>
          <cell r="C717" t="str">
            <v>Und.</v>
          </cell>
          <cell r="D717">
            <v>5000</v>
          </cell>
          <cell r="E717">
            <v>300</v>
          </cell>
        </row>
        <row r="718">
          <cell r="B718" t="str">
            <v>BALASTRA</v>
          </cell>
          <cell r="C718" t="str">
            <v>Und.</v>
          </cell>
          <cell r="D718">
            <v>27000</v>
          </cell>
          <cell r="E718">
            <v>1620</v>
          </cell>
        </row>
        <row r="719">
          <cell r="B719" t="str">
            <v>FOCKER</v>
          </cell>
          <cell r="C719" t="str">
            <v>Und.</v>
          </cell>
          <cell r="D719">
            <v>1100</v>
          </cell>
          <cell r="E719">
            <v>66</v>
          </cell>
        </row>
        <row r="720">
          <cell r="B720" t="str">
            <v>ALAMBRE TW #12</v>
          </cell>
          <cell r="C720" t="str">
            <v>ML</v>
          </cell>
          <cell r="D720">
            <v>600</v>
          </cell>
          <cell r="E720">
            <v>36</v>
          </cell>
        </row>
        <row r="721">
          <cell r="B721" t="str">
            <v>TUBO CONDUIT PVC 1/2"</v>
          </cell>
          <cell r="C721" t="str">
            <v>ML</v>
          </cell>
          <cell r="D721">
            <v>1100</v>
          </cell>
          <cell r="E721">
            <v>66</v>
          </cell>
        </row>
        <row r="722">
          <cell r="B722" t="str">
            <v>CAJILLA TACOS</v>
          </cell>
          <cell r="C722" t="str">
            <v>Und.</v>
          </cell>
          <cell r="D722">
            <v>7000</v>
          </cell>
          <cell r="E722">
            <v>420</v>
          </cell>
        </row>
        <row r="723">
          <cell r="B723" t="str">
            <v>INTERRUPTORES</v>
          </cell>
          <cell r="C723" t="str">
            <v>Und.</v>
          </cell>
          <cell r="D723">
            <v>2900</v>
          </cell>
          <cell r="E723">
            <v>174</v>
          </cell>
        </row>
        <row r="724">
          <cell r="B724" t="str">
            <v>VARILLA DE COBRE DE 1.80M D= 1/2"</v>
          </cell>
          <cell r="C724" t="str">
            <v>Und</v>
          </cell>
          <cell r="D724">
            <v>40000</v>
          </cell>
          <cell r="E724">
            <v>2400</v>
          </cell>
        </row>
        <row r="725">
          <cell r="B725" t="str">
            <v>ALAMBRE COBRE No 10</v>
          </cell>
          <cell r="C725" t="str">
            <v>ML</v>
          </cell>
          <cell r="D725">
            <v>1100</v>
          </cell>
          <cell r="E725">
            <v>66</v>
          </cell>
        </row>
        <row r="726">
          <cell r="B726" t="str">
            <v xml:space="preserve">ACOMETIDA EXTERNA </v>
          </cell>
          <cell r="C726" t="str">
            <v>GL</v>
          </cell>
          <cell r="D726">
            <v>500000</v>
          </cell>
          <cell r="E726">
            <v>30000</v>
          </cell>
        </row>
        <row r="727">
          <cell r="B727" t="str">
            <v xml:space="preserve">CANALETA EN LAMINA GALVANIZADA  0.25X0.35M, INCLUYE ANGULO Y SUPLEMENTO </v>
          </cell>
          <cell r="C727" t="str">
            <v>ML</v>
          </cell>
          <cell r="D727">
            <v>90000</v>
          </cell>
          <cell r="E727">
            <v>5400</v>
          </cell>
        </row>
        <row r="728">
          <cell r="B728" t="str">
            <v>ANGULO DE 2 1/2" X 3/16"</v>
          </cell>
          <cell r="C728" t="str">
            <v>ML</v>
          </cell>
          <cell r="D728">
            <v>71000</v>
          </cell>
          <cell r="E728">
            <v>4260</v>
          </cell>
        </row>
        <row r="729">
          <cell r="B729" t="str">
            <v>NIPLE GALVANIZADO 1/2"</v>
          </cell>
          <cell r="C729" t="str">
            <v>Und</v>
          </cell>
          <cell r="D729">
            <v>600</v>
          </cell>
          <cell r="E729">
            <v>36</v>
          </cell>
        </row>
        <row r="730">
          <cell r="B730" t="str">
            <v>DILATACION EN VIDRIO</v>
          </cell>
          <cell r="C730" t="str">
            <v>ML</v>
          </cell>
          <cell r="D730">
            <v>200</v>
          </cell>
          <cell r="E730">
            <v>12</v>
          </cell>
        </row>
        <row r="731">
          <cell r="B731" t="str">
            <v>ESTUCO PLASTICO PARA INTERIORES</v>
          </cell>
          <cell r="C731" t="str">
            <v>Gal</v>
          </cell>
          <cell r="D731">
            <v>12500</v>
          </cell>
          <cell r="E731">
            <v>750</v>
          </cell>
        </row>
        <row r="732">
          <cell r="B732" t="str">
            <v>VINILO VINILTEX TIPO I</v>
          </cell>
          <cell r="C732" t="str">
            <v>GaL</v>
          </cell>
          <cell r="D732">
            <v>41500</v>
          </cell>
          <cell r="E732">
            <v>2490</v>
          </cell>
        </row>
        <row r="733">
          <cell r="B733" t="str">
            <v>MORTERO 1:4</v>
          </cell>
          <cell r="C733" t="str">
            <v>M³</v>
          </cell>
          <cell r="D733" t="e">
            <v>#REF!</v>
          </cell>
          <cell r="E733" t="e">
            <v>#REF!</v>
          </cell>
        </row>
        <row r="734">
          <cell r="B734" t="str">
            <v>BALDOSA DUROPISO MANCESA  30X30</v>
          </cell>
          <cell r="C734" t="str">
            <v>M²</v>
          </cell>
          <cell r="D734">
            <v>20500</v>
          </cell>
          <cell r="E734">
            <v>1230</v>
          </cell>
        </row>
        <row r="735">
          <cell r="B735" t="str">
            <v>CEMENTO BLANCO</v>
          </cell>
          <cell r="C735" t="str">
            <v>KG</v>
          </cell>
          <cell r="D735">
            <v>970</v>
          </cell>
          <cell r="E735">
            <v>58.199999999999996</v>
          </cell>
        </row>
        <row r="736">
          <cell r="B736" t="str">
            <v>CONCRETO DE 3000 PSI</v>
          </cell>
          <cell r="C736" t="str">
            <v>M³</v>
          </cell>
          <cell r="D736" t="e">
            <v>#REF!</v>
          </cell>
          <cell r="E736" t="e">
            <v>#REF!</v>
          </cell>
        </row>
        <row r="737">
          <cell r="B737" t="str">
            <v>PROCTOR MODIFICADO</v>
          </cell>
          <cell r="C737" t="str">
            <v>Und</v>
          </cell>
          <cell r="D737">
            <v>70000</v>
          </cell>
          <cell r="E737">
            <v>4200</v>
          </cell>
        </row>
        <row r="738">
          <cell r="B738" t="str">
            <v>ENSAYO DE LABORATORIO</v>
          </cell>
          <cell r="C738" t="str">
            <v>M³</v>
          </cell>
          <cell r="D738">
            <v>3500</v>
          </cell>
          <cell r="E738">
            <v>210</v>
          </cell>
        </row>
        <row r="739">
          <cell r="B739" t="str">
            <v>TUBERIA PRESION PVC 1/2"</v>
          </cell>
          <cell r="C739" t="str">
            <v>ML</v>
          </cell>
          <cell r="D739">
            <v>1150</v>
          </cell>
          <cell r="E739">
            <v>69</v>
          </cell>
        </row>
        <row r="740">
          <cell r="B740" t="str">
            <v>ADAPTADOR MACHO 1/2</v>
          </cell>
          <cell r="C740" t="str">
            <v>Und</v>
          </cell>
          <cell r="D740">
            <v>300</v>
          </cell>
          <cell r="E740">
            <v>18</v>
          </cell>
        </row>
        <row r="741">
          <cell r="B741" t="str">
            <v>CODO PVC 1/2"</v>
          </cell>
          <cell r="C741" t="str">
            <v>Und</v>
          </cell>
          <cell r="D741">
            <v>300</v>
          </cell>
          <cell r="E741">
            <v>18</v>
          </cell>
        </row>
        <row r="742">
          <cell r="B742" t="str">
            <v>TEE GALVANIZADA DE 1/2"</v>
          </cell>
          <cell r="C742" t="str">
            <v>Und</v>
          </cell>
          <cell r="D742">
            <v>600</v>
          </cell>
          <cell r="E742">
            <v>36</v>
          </cell>
        </row>
        <row r="743">
          <cell r="B743" t="str">
            <v xml:space="preserve">IMPREMANTE </v>
          </cell>
          <cell r="C743" t="str">
            <v>GL</v>
          </cell>
          <cell r="D743">
            <v>22000</v>
          </cell>
          <cell r="E743">
            <v>1320</v>
          </cell>
        </row>
        <row r="744">
          <cell r="B744" t="str">
            <v>MANTO FIBERGLASS 600 XT</v>
          </cell>
          <cell r="C744" t="str">
            <v>M²</v>
          </cell>
          <cell r="D744">
            <v>11500</v>
          </cell>
          <cell r="E744">
            <v>690</v>
          </cell>
        </row>
        <row r="745">
          <cell r="B745" t="str">
            <v>CONCRETO DE 2500 PSI</v>
          </cell>
          <cell r="C745" t="str">
            <v>M³</v>
          </cell>
          <cell r="E745">
            <v>0</v>
          </cell>
        </row>
        <row r="746">
          <cell r="B746" t="str">
            <v>ENSAYO DE LABORATORIO</v>
          </cell>
          <cell r="C746" t="str">
            <v>M³</v>
          </cell>
          <cell r="D746">
            <v>5000</v>
          </cell>
          <cell r="E746">
            <v>300</v>
          </cell>
        </row>
        <row r="747">
          <cell r="B747" t="str">
            <v>TUBERIA PVC 3" SANITARIA</v>
          </cell>
          <cell r="C747" t="str">
            <v>ML</v>
          </cell>
          <cell r="D747">
            <v>4850</v>
          </cell>
          <cell r="E747">
            <v>291</v>
          </cell>
        </row>
        <row r="748">
          <cell r="B748" t="str">
            <v>CODO 3"X90 CXC SANITARIO</v>
          </cell>
          <cell r="C748" t="str">
            <v>Und</v>
          </cell>
          <cell r="D748">
            <v>3400</v>
          </cell>
          <cell r="E748">
            <v>204</v>
          </cell>
        </row>
        <row r="749">
          <cell r="B749" t="str">
            <v>CODO 4"X90 CXC SANITARIO</v>
          </cell>
          <cell r="C749" t="str">
            <v>Und</v>
          </cell>
          <cell r="D749">
            <v>5500</v>
          </cell>
          <cell r="E749">
            <v>330</v>
          </cell>
        </row>
        <row r="750">
          <cell r="B750" t="str">
            <v xml:space="preserve">LIMPIADOR PVC </v>
          </cell>
          <cell r="C750" t="str">
            <v>Und</v>
          </cell>
          <cell r="D750">
            <v>12500</v>
          </cell>
          <cell r="E750">
            <v>750</v>
          </cell>
        </row>
        <row r="751">
          <cell r="B751" t="str">
            <v>SOLDADURA PVC</v>
          </cell>
          <cell r="C751" t="str">
            <v>Und</v>
          </cell>
          <cell r="D751">
            <v>3500</v>
          </cell>
          <cell r="E751">
            <v>210</v>
          </cell>
        </row>
        <row r="752">
          <cell r="B752" t="str">
            <v>TUBERIA PVC 4" SANITARIA</v>
          </cell>
          <cell r="C752" t="str">
            <v>ML</v>
          </cell>
          <cell r="D752">
            <v>7000</v>
          </cell>
          <cell r="E752">
            <v>420</v>
          </cell>
        </row>
        <row r="753">
          <cell r="B753" t="str">
            <v xml:space="preserve">Arena </v>
          </cell>
          <cell r="C753" t="str">
            <v>M3</v>
          </cell>
          <cell r="D753">
            <v>35000</v>
          </cell>
          <cell r="E753">
            <v>2100</v>
          </cell>
        </row>
        <row r="754">
          <cell r="B754" t="str">
            <v>Gravilla</v>
          </cell>
          <cell r="C754" t="str">
            <v>M3</v>
          </cell>
          <cell r="D754">
            <v>40000</v>
          </cell>
          <cell r="E754">
            <v>2400</v>
          </cell>
        </row>
        <row r="755">
          <cell r="B755" t="str">
            <v>Varilla de 1/2"</v>
          </cell>
          <cell r="C755" t="str">
            <v>ML</v>
          </cell>
          <cell r="D755">
            <v>1900</v>
          </cell>
          <cell r="E755">
            <v>114</v>
          </cell>
        </row>
        <row r="756">
          <cell r="B756" t="str">
            <v>Platina 11/2" x 3/16</v>
          </cell>
          <cell r="C756" t="str">
            <v>ML</v>
          </cell>
          <cell r="D756">
            <v>3600</v>
          </cell>
          <cell r="E756">
            <v>216</v>
          </cell>
        </row>
        <row r="757">
          <cell r="B757" t="str">
            <v>Angulo de 2 1/2" x 1/4</v>
          </cell>
          <cell r="C757" t="str">
            <v>ML</v>
          </cell>
          <cell r="D757">
            <v>13300</v>
          </cell>
          <cell r="E757">
            <v>798</v>
          </cell>
        </row>
        <row r="758">
          <cell r="B758" t="str">
            <v>Angulo de 11/2" x 3/16</v>
          </cell>
          <cell r="C758" t="str">
            <v>ML</v>
          </cell>
          <cell r="D758">
            <v>6400</v>
          </cell>
          <cell r="E758">
            <v>384</v>
          </cell>
        </row>
        <row r="759">
          <cell r="B759" t="str">
            <v>Varilla de 5/8" Corrugada</v>
          </cell>
          <cell r="C759" t="str">
            <v>ML</v>
          </cell>
          <cell r="D759">
            <v>3300</v>
          </cell>
          <cell r="E759">
            <v>198</v>
          </cell>
        </row>
        <row r="760">
          <cell r="B760" t="str">
            <v>Corredera</v>
          </cell>
          <cell r="C760" t="str">
            <v>UN</v>
          </cell>
          <cell r="D760">
            <v>1200</v>
          </cell>
          <cell r="E760">
            <v>72</v>
          </cell>
        </row>
        <row r="761">
          <cell r="B761" t="str">
            <v>Chapa marca Vera sencilla</v>
          </cell>
          <cell r="C761" t="str">
            <v>UN</v>
          </cell>
          <cell r="D761">
            <v>25000</v>
          </cell>
          <cell r="E761">
            <v>1500</v>
          </cell>
        </row>
        <row r="762">
          <cell r="B762" t="str">
            <v>Corredera</v>
          </cell>
          <cell r="C762" t="str">
            <v>UN</v>
          </cell>
          <cell r="D762">
            <v>2500</v>
          </cell>
          <cell r="E762">
            <v>150</v>
          </cell>
        </row>
        <row r="763">
          <cell r="B763" t="str">
            <v>Angulo de 11/2"x1/8"</v>
          </cell>
          <cell r="C763" t="str">
            <v>ML</v>
          </cell>
          <cell r="D763">
            <v>6500</v>
          </cell>
          <cell r="E763">
            <v>390</v>
          </cell>
        </row>
        <row r="764">
          <cell r="B764" t="str">
            <v>Correa tipo canal</v>
          </cell>
          <cell r="C764" t="str">
            <v>ML</v>
          </cell>
          <cell r="D764">
            <v>6600</v>
          </cell>
          <cell r="E764">
            <v>396</v>
          </cell>
        </row>
        <row r="765">
          <cell r="B765" t="str">
            <v>Perno de 3/4"</v>
          </cell>
          <cell r="C765" t="str">
            <v>UN</v>
          </cell>
          <cell r="D765">
            <v>1500</v>
          </cell>
          <cell r="E765">
            <v>90</v>
          </cell>
        </row>
        <row r="766">
          <cell r="B766" t="str">
            <v>Malla eslabonada de 2x2 cal 10</v>
          </cell>
          <cell r="C766" t="str">
            <v>M2</v>
          </cell>
          <cell r="D766">
            <v>10000</v>
          </cell>
          <cell r="E766">
            <v>600</v>
          </cell>
        </row>
        <row r="767">
          <cell r="B767" t="str">
            <v>Tubo galvanizado de 2"</v>
          </cell>
          <cell r="C767" t="str">
            <v>ML</v>
          </cell>
          <cell r="D767">
            <v>8000</v>
          </cell>
          <cell r="E767">
            <v>480</v>
          </cell>
        </row>
        <row r="768">
          <cell r="B768" t="str">
            <v>Angulo de 1"x1/8"</v>
          </cell>
          <cell r="C768" t="str">
            <v>ML</v>
          </cell>
          <cell r="D768">
            <v>2000</v>
          </cell>
          <cell r="E768">
            <v>120</v>
          </cell>
        </row>
        <row r="769">
          <cell r="B769" t="str">
            <v>Platina de 1/2"x1/8"</v>
          </cell>
          <cell r="C769" t="str">
            <v>ML</v>
          </cell>
          <cell r="D769">
            <v>1300</v>
          </cell>
          <cell r="E769">
            <v>78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ilado"/>
      <sheetName val="Base Datos"/>
      <sheetName val="Presupuesto"/>
      <sheetName val="ACEROS"/>
      <sheetName val="1"/>
      <sheetName val="2"/>
      <sheetName val="3"/>
      <sheetName val="4"/>
      <sheetName val="5"/>
      <sheetName val="6"/>
      <sheetName val="7"/>
      <sheetName val="8"/>
      <sheetName val="9"/>
      <sheetName val="10"/>
      <sheetName val="11"/>
      <sheetName val="12"/>
      <sheetName val="13"/>
      <sheetName val="14"/>
      <sheetName val="15"/>
      <sheetName val="16"/>
      <sheetName val="C123"/>
      <sheetName val="M14"/>
      <sheetName val="Base_Datos"/>
      <sheetName val="Base_Datos1"/>
      <sheetName val="Base_Datos2"/>
      <sheetName val="Base_Datos3"/>
      <sheetName val="Base_Datos4"/>
      <sheetName val="Base_Datos5"/>
      <sheetName val="Base_Datos8"/>
      <sheetName val="Base_Datos6"/>
      <sheetName val="Base_Datos7"/>
      <sheetName val="Base_Datos9"/>
      <sheetName val="Base_Datos10"/>
      <sheetName val="Hoja1"/>
      <sheetName val="Base_Datos12"/>
      <sheetName val="Base_Datos11"/>
      <sheetName val="AIU"/>
      <sheetName val="MEMORIAS"/>
      <sheetName val="A-24"/>
      <sheetName val="cuad-diurna"/>
      <sheetName val="PR 1"/>
    </sheetNames>
    <sheetDataSet>
      <sheetData sheetId="0"/>
      <sheetData sheetId="1"/>
      <sheetData sheetId="2">
        <row r="7">
          <cell r="B7">
            <v>0.1</v>
          </cell>
        </row>
        <row r="8">
          <cell r="B8">
            <v>0.1</v>
          </cell>
        </row>
        <row r="9">
          <cell r="B9">
            <v>0.08</v>
          </cell>
        </row>
        <row r="43">
          <cell r="B43" t="str">
            <v>ARENA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7">
          <cell r="B7">
            <v>0.1</v>
          </cell>
        </row>
      </sheetData>
      <sheetData sheetId="24">
        <row r="7">
          <cell r="B7">
            <v>0.1</v>
          </cell>
        </row>
      </sheetData>
      <sheetData sheetId="25">
        <row r="7">
          <cell r="B7">
            <v>0.1</v>
          </cell>
        </row>
      </sheetData>
      <sheetData sheetId="26">
        <row r="7">
          <cell r="B7">
            <v>0.1</v>
          </cell>
        </row>
      </sheetData>
      <sheetData sheetId="27">
        <row r="7">
          <cell r="B7">
            <v>0.1</v>
          </cell>
        </row>
      </sheetData>
      <sheetData sheetId="28">
        <row r="7">
          <cell r="B7">
            <v>0.1</v>
          </cell>
        </row>
      </sheetData>
      <sheetData sheetId="29">
        <row r="7">
          <cell r="B7">
            <v>0.1</v>
          </cell>
        </row>
      </sheetData>
      <sheetData sheetId="30">
        <row r="7">
          <cell r="B7">
            <v>0.1</v>
          </cell>
        </row>
      </sheetData>
      <sheetData sheetId="31">
        <row r="7">
          <cell r="B7">
            <v>0.1</v>
          </cell>
        </row>
      </sheetData>
      <sheetData sheetId="32">
        <row r="7">
          <cell r="B7">
            <v>0.1</v>
          </cell>
        </row>
      </sheetData>
      <sheetData sheetId="33" refreshError="1"/>
      <sheetData sheetId="34">
        <row r="7">
          <cell r="B7" t="str">
            <v>OBJETO:</v>
          </cell>
        </row>
      </sheetData>
      <sheetData sheetId="35">
        <row r="7">
          <cell r="B7">
            <v>0.1</v>
          </cell>
        </row>
      </sheetData>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Consolidado"/>
      <sheetName val="PRESUPUESTO"/>
      <sheetName val="PTO LEGIZAMO"/>
      <sheetName val="LIST ITEM"/>
      <sheetName val="CANTIDADES"/>
      <sheetName val="110,1P"/>
      <sheetName val="200,2"/>
      <sheetName val="210,1 (2)"/>
      <sheetName val="210,1"/>
      <sheetName val="211,1"/>
      <sheetName val="220,1"/>
      <sheetName val="220,1P"/>
      <sheetName val="230,2,1P"/>
      <sheetName val="310,1"/>
      <sheetName val="310,1P"/>
      <sheetName val="311,1"/>
      <sheetName val="600,1"/>
      <sheetName val="item 1"/>
      <sheetName val="600,4P"/>
      <sheetName val="1.0"/>
      <sheetName val="600,5P"/>
      <sheetName val="610,1"/>
      <sheetName val="630,3"/>
      <sheetName val="630,4"/>
      <sheetName val="630,6"/>
      <sheetName val="630,7"/>
      <sheetName val="640,1"/>
      <sheetName val="650,1 "/>
      <sheetName val="661,1"/>
      <sheetName val="670,2 "/>
      <sheetName val="671,1"/>
      <sheetName val="672,1 "/>
      <sheetName val="676,1"/>
      <sheetName val="681,1"/>
      <sheetName val="730,1"/>
      <sheetName val="730,2"/>
      <sheetName val="740,1"/>
      <sheetName val="900,2"/>
      <sheetName val="Mat sellante juntas"/>
      <sheetName val="Basicos"/>
      <sheetName val="MATERIALES"/>
      <sheetName val="MANOBRA"/>
      <sheetName val="EQUIPO"/>
      <sheetName val="DIST"/>
      <sheetName val="AIU-ENCABEZ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4">
          <cell r="D4" t="str">
            <v>REPÚBLICA DE COLOMBIA  -   INSTITUTO NACIONAL DE VÍAS</v>
          </cell>
        </row>
        <row r="5">
          <cell r="D5" t="str">
            <v>ANÁLISIS DE PRECIOS UNITARIOS VIAS RURALES ALTO PUTUMAYO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1"/>
      <sheetName val="1,2"/>
      <sheetName val="1,3"/>
      <sheetName val="1,4"/>
      <sheetName val="2,1"/>
      <sheetName val="3,1"/>
      <sheetName val="4,1"/>
      <sheetName val="6,1"/>
      <sheetName val="6,2"/>
      <sheetName val="6,3"/>
      <sheetName val="6,4"/>
      <sheetName val="8,1"/>
      <sheetName val="9,1"/>
      <sheetName val="9,2"/>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PRECIOS"/>
      <sheetName val="Salarios"/>
      <sheetName val="TITUL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ilado"/>
      <sheetName val="Base Datos"/>
      <sheetName val="Presupuesto"/>
      <sheetName val="1"/>
      <sheetName val="2"/>
      <sheetName val="3"/>
      <sheetName val="4"/>
      <sheetName val="5"/>
      <sheetName val="6"/>
      <sheetName val="7"/>
      <sheetName val="8"/>
      <sheetName val="9"/>
      <sheetName val="Base_Datos"/>
      <sheetName val="Base_Datos1"/>
      <sheetName val="Base_Datos2"/>
      <sheetName val="Base_Datos3"/>
      <sheetName val="Base_Datos4"/>
      <sheetName val="Base_Datos5"/>
      <sheetName val="Base_Datos8"/>
      <sheetName val="Base_Datos6"/>
      <sheetName val="Base_Datos7"/>
      <sheetName val="Base_Datos9"/>
      <sheetName val="Base_Datos10"/>
      <sheetName val="Base_Datos12"/>
      <sheetName val="Base_Datos11"/>
      <sheetName val="Item"/>
      <sheetName val="AIU"/>
      <sheetName val="indice"/>
      <sheetName val="LISTADO PRECIOS"/>
      <sheetName val="items"/>
    </sheetNames>
    <sheetDataSet>
      <sheetData sheetId="0"/>
      <sheetData sheetId="1"/>
      <sheetData sheetId="2">
        <row r="212">
          <cell r="B212" t="str">
            <v>ALAMBRE  No. 8 AWG</v>
          </cell>
        </row>
        <row r="213">
          <cell r="B213" t="str">
            <v>DUCTO CONDUIT ELECTR. PVC  1/2"</v>
          </cell>
        </row>
      </sheetData>
      <sheetData sheetId="3"/>
      <sheetData sheetId="4"/>
      <sheetData sheetId="5"/>
      <sheetData sheetId="6"/>
      <sheetData sheetId="7"/>
      <sheetData sheetId="8"/>
      <sheetData sheetId="9"/>
      <sheetData sheetId="10"/>
      <sheetData sheetId="11"/>
      <sheetData sheetId="12"/>
      <sheetData sheetId="13">
        <row r="212">
          <cell r="B212" t="str">
            <v>ALAMBRE  No. 8 AWG</v>
          </cell>
        </row>
      </sheetData>
      <sheetData sheetId="14">
        <row r="212">
          <cell r="B212" t="str">
            <v>ALAMBRE  No. 8 AWG</v>
          </cell>
        </row>
      </sheetData>
      <sheetData sheetId="15">
        <row r="212">
          <cell r="B212" t="str">
            <v>ALAMBRE  No. 8 AWG</v>
          </cell>
        </row>
      </sheetData>
      <sheetData sheetId="16">
        <row r="212">
          <cell r="B212" t="str">
            <v>ALAMBRE  No. 8 AWG</v>
          </cell>
        </row>
      </sheetData>
      <sheetData sheetId="17">
        <row r="212">
          <cell r="B212" t="str">
            <v>ALAMBRE  No. 8 AWG</v>
          </cell>
        </row>
      </sheetData>
      <sheetData sheetId="18">
        <row r="212">
          <cell r="B212" t="str">
            <v>ALAMBRE  No. 8 AWG</v>
          </cell>
        </row>
      </sheetData>
      <sheetData sheetId="19">
        <row r="212">
          <cell r="B212" t="str">
            <v>ALAMBRE  No. 8 AWG</v>
          </cell>
        </row>
      </sheetData>
      <sheetData sheetId="20">
        <row r="212">
          <cell r="B212" t="str">
            <v>ALAMBRE  No. 8 AWG</v>
          </cell>
        </row>
      </sheetData>
      <sheetData sheetId="21">
        <row r="212">
          <cell r="B212" t="str">
            <v>ALAMBRE  No. 8 AWG</v>
          </cell>
        </row>
      </sheetData>
      <sheetData sheetId="22">
        <row r="212">
          <cell r="B212" t="str">
            <v>ALAMBRE  No. 8 AWG</v>
          </cell>
        </row>
      </sheetData>
      <sheetData sheetId="23" refreshError="1"/>
      <sheetData sheetId="24" refreshError="1"/>
      <sheetData sheetId="25">
        <row r="212">
          <cell r="B212" t="str">
            <v>ALAMBRE  No. 8 AWG</v>
          </cell>
        </row>
      </sheetData>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CIOS"/>
      <sheetName val="Base Datos"/>
      <sheetName val="Presupuesto DES2"/>
      <sheetName val="Presupuesto"/>
      <sheetName val="1,1"/>
      <sheetName val="1.2"/>
      <sheetName val="2,1"/>
      <sheetName val="2,2"/>
      <sheetName val="2,3"/>
      <sheetName val="2,4"/>
      <sheetName val="2,5"/>
      <sheetName val="2,6"/>
      <sheetName val="2,7"/>
      <sheetName val="2,8"/>
      <sheetName val="2,9"/>
      <sheetName val="2,10"/>
      <sheetName val="2,11"/>
      <sheetName val="2,12"/>
      <sheetName val="2,13"/>
      <sheetName val="2,14"/>
      <sheetName val="2,15"/>
      <sheetName val="2,16"/>
      <sheetName val="3,1"/>
      <sheetName val="3,2"/>
      <sheetName val="3,3"/>
      <sheetName val="3,4"/>
      <sheetName val="3,5"/>
      <sheetName val="3,6"/>
      <sheetName val="3,7"/>
      <sheetName val="3,8"/>
      <sheetName val="3,9"/>
      <sheetName val="3,10"/>
      <sheetName val="3,11"/>
      <sheetName val="3,12"/>
      <sheetName val="3,13"/>
      <sheetName val="C123 "/>
      <sheetName val="M14"/>
      <sheetName val="Programación"/>
      <sheetName val="Flujo de Fondos"/>
      <sheetName val="Compilado"/>
      <sheetName val="ACEROS"/>
      <sheetName val="1"/>
      <sheetName val="2"/>
      <sheetName val="4"/>
      <sheetName val="3"/>
      <sheetName val="5"/>
      <sheetName val="6"/>
      <sheetName val="7"/>
      <sheetName val="8"/>
      <sheetName val="9"/>
      <sheetName val="10"/>
      <sheetName val="11"/>
      <sheetName val="12"/>
      <sheetName val="13"/>
      <sheetName val="14"/>
      <sheetName val="15"/>
      <sheetName val="16"/>
      <sheetName val="A.1"/>
      <sheetName val="A.2"/>
      <sheetName val="CANT. MAT."/>
      <sheetName val="17"/>
      <sheetName val="18"/>
      <sheetName val="19"/>
      <sheetName val="20"/>
      <sheetName val="21"/>
      <sheetName val="22"/>
      <sheetName val="23"/>
      <sheetName val="24"/>
      <sheetName val="14."/>
      <sheetName val="15."/>
      <sheetName val="Base_Datos"/>
      <sheetName val="Presupuesto_DES2"/>
      <sheetName val="1_2"/>
      <sheetName val="C123_"/>
      <sheetName val="Flujo_de_Fondos"/>
      <sheetName val="A_1"/>
      <sheetName val="A_2"/>
      <sheetName val="CANT__MAT_"/>
      <sheetName val="14_"/>
      <sheetName val="15_"/>
      <sheetName val="Base_Datos1"/>
      <sheetName val="Presupuesto_DES21"/>
      <sheetName val="1_21"/>
      <sheetName val="C123_1"/>
      <sheetName val="Flujo_de_Fondos1"/>
      <sheetName val="A_11"/>
      <sheetName val="A_21"/>
      <sheetName val="CANT__MAT_1"/>
      <sheetName val="14_1"/>
      <sheetName val="15_1"/>
      <sheetName val="Base_Datos2"/>
      <sheetName val="Presupuesto_DES22"/>
      <sheetName val="1_22"/>
      <sheetName val="C123_2"/>
      <sheetName val="Flujo_de_Fondos2"/>
      <sheetName val="A_12"/>
      <sheetName val="A_22"/>
      <sheetName val="CANT__MAT_2"/>
      <sheetName val="14_2"/>
      <sheetName val="15_2"/>
      <sheetName val="Base_Datos3"/>
      <sheetName val="Presupuesto_DES23"/>
      <sheetName val="1_23"/>
      <sheetName val="C123_3"/>
      <sheetName val="Flujo_de_Fondos3"/>
      <sheetName val="A_13"/>
      <sheetName val="A_23"/>
      <sheetName val="CANT__MAT_3"/>
      <sheetName val="14_3"/>
      <sheetName val="15_3"/>
      <sheetName val="Base_Datos4"/>
      <sheetName val="Presupuesto_DES24"/>
      <sheetName val="1_24"/>
      <sheetName val="C123_4"/>
      <sheetName val="Flujo_de_Fondos4"/>
      <sheetName val="A_14"/>
      <sheetName val="A_24"/>
      <sheetName val="CANT__MAT_4"/>
      <sheetName val="14_4"/>
      <sheetName val="15_4"/>
      <sheetName val="Base_Datos5"/>
      <sheetName val="Presupuesto_DES25"/>
      <sheetName val="1_25"/>
      <sheetName val="C123_5"/>
      <sheetName val="Flujo_de_Fondos5"/>
      <sheetName val="A_15"/>
      <sheetName val="A_25"/>
      <sheetName val="CANT__MAT_5"/>
      <sheetName val="14_5"/>
      <sheetName val="15_5"/>
      <sheetName val="Base_Datos8"/>
      <sheetName val="Presupuesto_DES28"/>
      <sheetName val="1_28"/>
      <sheetName val="C123_8"/>
      <sheetName val="Flujo_de_Fondos8"/>
      <sheetName val="A_18"/>
      <sheetName val="A_28"/>
      <sheetName val="CANT__MAT_8"/>
      <sheetName val="14_8"/>
      <sheetName val="15_8"/>
      <sheetName val="Base_Datos6"/>
      <sheetName val="Presupuesto_DES26"/>
      <sheetName val="1_26"/>
      <sheetName val="C123_6"/>
      <sheetName val="Flujo_de_Fondos6"/>
      <sheetName val="A_16"/>
      <sheetName val="A_26"/>
      <sheetName val="CANT__MAT_6"/>
      <sheetName val="14_6"/>
      <sheetName val="15_6"/>
      <sheetName val="Base_Datos7"/>
      <sheetName val="Presupuesto_DES27"/>
      <sheetName val="1_27"/>
      <sheetName val="C123_7"/>
      <sheetName val="Flujo_de_Fondos7"/>
      <sheetName val="A_17"/>
      <sheetName val="A_27"/>
      <sheetName val="CANT__MAT_7"/>
      <sheetName val="14_7"/>
      <sheetName val="15_7"/>
      <sheetName val="Base_Datos9"/>
      <sheetName val="Presupuesto_DES29"/>
      <sheetName val="1_29"/>
      <sheetName val="C123_9"/>
      <sheetName val="Flujo_de_Fondos9"/>
      <sheetName val="A_19"/>
      <sheetName val="A_29"/>
      <sheetName val="CANT__MAT_9"/>
      <sheetName val="14_9"/>
      <sheetName val="15_9"/>
      <sheetName val="Base_Datos10"/>
      <sheetName val="Presupuesto_DES210"/>
      <sheetName val="1_210"/>
      <sheetName val="C123_10"/>
      <sheetName val="Flujo_de_Fondos10"/>
      <sheetName val="A_110"/>
      <sheetName val="A_210"/>
      <sheetName val="CANT__MAT_10"/>
      <sheetName val="14_10"/>
      <sheetName val="15_10"/>
      <sheetName val="Base_Datos12"/>
      <sheetName val="Presupuesto_DES212"/>
      <sheetName val="1_212"/>
      <sheetName val="C123_12"/>
      <sheetName val="Flujo_de_Fondos12"/>
      <sheetName val="A_112"/>
      <sheetName val="A_212"/>
      <sheetName val="CANT__MAT_12"/>
      <sheetName val="14_12"/>
      <sheetName val="15_12"/>
      <sheetName val="Base_Datos11"/>
      <sheetName val="Presupuesto_DES211"/>
      <sheetName val="1_211"/>
      <sheetName val="C123_11"/>
      <sheetName val="Flujo_de_Fondos11"/>
      <sheetName val="A_111"/>
      <sheetName val="A_211"/>
      <sheetName val="CANT__MAT_11"/>
      <sheetName val="14_11"/>
      <sheetName val="15_11"/>
      <sheetName val="GENERAL"/>
      <sheetName val="itemes renovación"/>
    </sheetNames>
    <sheetDataSet>
      <sheetData sheetId="0"/>
      <sheetData sheetId="1"/>
      <sheetData sheetId="2">
        <row r="4">
          <cell r="B4" t="str">
            <v xml:space="preserve"> </v>
          </cell>
        </row>
        <row r="125">
          <cell r="B125" t="str">
            <v>LAVAMANOS ACUACER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4">
          <cell r="B4"/>
        </row>
      </sheetData>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
          <cell r="B4" t="str">
            <v/>
          </cell>
        </row>
      </sheetData>
      <sheetData sheetId="72"/>
      <sheetData sheetId="73"/>
      <sheetData sheetId="74"/>
      <sheetData sheetId="75"/>
      <sheetData sheetId="76"/>
      <sheetData sheetId="77"/>
      <sheetData sheetId="78"/>
      <sheetData sheetId="79"/>
      <sheetData sheetId="80"/>
      <sheetData sheetId="81">
        <row r="4">
          <cell r="B4" t="str">
            <v/>
          </cell>
        </row>
      </sheetData>
      <sheetData sheetId="82"/>
      <sheetData sheetId="83"/>
      <sheetData sheetId="84"/>
      <sheetData sheetId="85">
        <row r="4">
          <cell r="B4"/>
        </row>
      </sheetData>
      <sheetData sheetId="86"/>
      <sheetData sheetId="87"/>
      <sheetData sheetId="88"/>
      <sheetData sheetId="89"/>
      <sheetData sheetId="90"/>
      <sheetData sheetId="91">
        <row r="4">
          <cell r="B4" t="str">
            <v/>
          </cell>
        </row>
      </sheetData>
      <sheetData sheetId="92"/>
      <sheetData sheetId="93"/>
      <sheetData sheetId="94"/>
      <sheetData sheetId="95"/>
      <sheetData sheetId="96"/>
      <sheetData sheetId="97"/>
      <sheetData sheetId="98"/>
      <sheetData sheetId="99"/>
      <sheetData sheetId="100"/>
      <sheetData sheetId="101">
        <row r="4">
          <cell r="B4" t="str">
            <v/>
          </cell>
        </row>
      </sheetData>
      <sheetData sheetId="102"/>
      <sheetData sheetId="103"/>
      <sheetData sheetId="104"/>
      <sheetData sheetId="105"/>
      <sheetData sheetId="106"/>
      <sheetData sheetId="107"/>
      <sheetData sheetId="108"/>
      <sheetData sheetId="109"/>
      <sheetData sheetId="110"/>
      <sheetData sheetId="111">
        <row r="4">
          <cell r="B4"/>
        </row>
      </sheetData>
      <sheetData sheetId="112"/>
      <sheetData sheetId="113"/>
      <sheetData sheetId="114"/>
      <sheetData sheetId="115"/>
      <sheetData sheetId="116"/>
      <sheetData sheetId="117"/>
      <sheetData sheetId="118"/>
      <sheetData sheetId="119"/>
      <sheetData sheetId="120"/>
      <sheetData sheetId="121">
        <row r="4">
          <cell r="B4"/>
        </row>
      </sheetData>
      <sheetData sheetId="122"/>
      <sheetData sheetId="123"/>
      <sheetData sheetId="124"/>
      <sheetData sheetId="125"/>
      <sheetData sheetId="126"/>
      <sheetData sheetId="127"/>
      <sheetData sheetId="128"/>
      <sheetData sheetId="129"/>
      <sheetData sheetId="130"/>
      <sheetData sheetId="131">
        <row r="4">
          <cell r="B4"/>
        </row>
      </sheetData>
      <sheetData sheetId="132"/>
      <sheetData sheetId="133"/>
      <sheetData sheetId="134"/>
      <sheetData sheetId="135"/>
      <sheetData sheetId="136"/>
      <sheetData sheetId="137"/>
      <sheetData sheetId="138"/>
      <sheetData sheetId="139"/>
      <sheetData sheetId="140"/>
      <sheetData sheetId="141">
        <row r="4">
          <cell r="B4"/>
        </row>
      </sheetData>
      <sheetData sheetId="142"/>
      <sheetData sheetId="143"/>
      <sheetData sheetId="144"/>
      <sheetData sheetId="145"/>
      <sheetData sheetId="146"/>
      <sheetData sheetId="147"/>
      <sheetData sheetId="148"/>
      <sheetData sheetId="149"/>
      <sheetData sheetId="150"/>
      <sheetData sheetId="151">
        <row r="4">
          <cell r="B4"/>
        </row>
      </sheetData>
      <sheetData sheetId="152"/>
      <sheetData sheetId="153"/>
      <sheetData sheetId="154"/>
      <sheetData sheetId="155"/>
      <sheetData sheetId="156"/>
      <sheetData sheetId="157"/>
      <sheetData sheetId="158"/>
      <sheetData sheetId="159"/>
      <sheetData sheetId="160"/>
      <sheetData sheetId="161">
        <row r="4">
          <cell r="B4"/>
        </row>
      </sheetData>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refreshError="1"/>
      <sheetData sheetId="182"/>
      <sheetData sheetId="183"/>
      <sheetData sheetId="184"/>
      <sheetData sheetId="185"/>
      <sheetData sheetId="186"/>
      <sheetData sheetId="187"/>
      <sheetData sheetId="188"/>
      <sheetData sheetId="189"/>
      <sheetData sheetId="190"/>
      <sheetData sheetId="191">
        <row r="4">
          <cell r="B4"/>
        </row>
      </sheetData>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CIOS"/>
      <sheetName val="Base Datos"/>
      <sheetName val="Presupuesto DES2"/>
      <sheetName val="Presupuesto"/>
      <sheetName val="1,1"/>
      <sheetName val="1.2"/>
      <sheetName val="2,1"/>
      <sheetName val="2,2"/>
      <sheetName val="2,3"/>
      <sheetName val="2,4"/>
      <sheetName val="2,5"/>
      <sheetName val="2,6"/>
      <sheetName val="2,7"/>
      <sheetName val="2,8"/>
      <sheetName val="2,9"/>
      <sheetName val="2,10"/>
      <sheetName val="2,11"/>
      <sheetName val="2,12"/>
      <sheetName val="2,13"/>
      <sheetName val="2,14"/>
      <sheetName val="2,15"/>
      <sheetName val="2,16"/>
      <sheetName val="3,1"/>
      <sheetName val="3,2"/>
      <sheetName val="3,3"/>
      <sheetName val="3,4"/>
      <sheetName val="3,5"/>
      <sheetName val="3,6"/>
      <sheetName val="3,7"/>
      <sheetName val="3,8"/>
      <sheetName val="3,9"/>
      <sheetName val="3,10"/>
      <sheetName val="3,11"/>
      <sheetName val="3,12"/>
      <sheetName val="3,13"/>
      <sheetName val="C123 "/>
      <sheetName val="M14"/>
      <sheetName val="Programación"/>
      <sheetName val="Flujo de Fondos"/>
      <sheetName val="Compilad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Base_Datos"/>
      <sheetName val="Presupuesto_DES2"/>
      <sheetName val="1_2"/>
      <sheetName val="C123_"/>
      <sheetName val="Flujo_de_Fondos"/>
      <sheetName val="Base_Datos1"/>
      <sheetName val="Presupuesto_DES21"/>
      <sheetName val="1_21"/>
      <sheetName val="C123_1"/>
      <sheetName val="Flujo_de_Fondos1"/>
      <sheetName val="Base_Datos2"/>
      <sheetName val="Presupuesto_DES22"/>
      <sheetName val="1_22"/>
      <sheetName val="C123_2"/>
      <sheetName val="Flujo_de_Fondos2"/>
      <sheetName val="Base_Datos3"/>
      <sheetName val="Presupuesto_DES23"/>
      <sheetName val="1_23"/>
      <sheetName val="C123_3"/>
      <sheetName val="Flujo_de_Fondos3"/>
      <sheetName val="Base_Datos4"/>
      <sheetName val="Presupuesto_DES24"/>
      <sheetName val="1_24"/>
      <sheetName val="C123_4"/>
      <sheetName val="Flujo_de_Fondos4"/>
      <sheetName val="Base_Datos5"/>
      <sheetName val="Presupuesto_DES25"/>
      <sheetName val="1_25"/>
      <sheetName val="C123_5"/>
      <sheetName val="Flujo_de_Fondos5"/>
      <sheetName val="Base_Datos8"/>
      <sheetName val="Presupuesto_DES28"/>
      <sheetName val="1_28"/>
      <sheetName val="C123_8"/>
      <sheetName val="Flujo_de_Fondos8"/>
      <sheetName val="Base_Datos6"/>
      <sheetName val="Presupuesto_DES26"/>
      <sheetName val="1_26"/>
      <sheetName val="C123_6"/>
      <sheetName val="Flujo_de_Fondos6"/>
      <sheetName val="Base_Datos7"/>
      <sheetName val="Presupuesto_DES27"/>
      <sheetName val="1_27"/>
      <sheetName val="C123_7"/>
      <sheetName val="Flujo_de_Fondos7"/>
      <sheetName val="Base_Datos9"/>
      <sheetName val="Presupuesto_DES29"/>
      <sheetName val="1_29"/>
      <sheetName val="C123_9"/>
      <sheetName val="Flujo_de_Fondos9"/>
      <sheetName val="Base_Datos10"/>
      <sheetName val="Presupuesto_DES210"/>
      <sheetName val="1_210"/>
      <sheetName val="C123_10"/>
      <sheetName val="Flujo_de_Fondos10"/>
      <sheetName val="Base_Datos12"/>
      <sheetName val="Presupuesto_DES212"/>
      <sheetName val="1_212"/>
      <sheetName val="C123_12"/>
      <sheetName val="Flujo_de_Fondos12"/>
      <sheetName val="Base_Datos11"/>
      <sheetName val="Presupuesto_DES211"/>
      <sheetName val="1_211"/>
      <sheetName val="C123_11"/>
      <sheetName val="Flujo_de_Fondos11"/>
    </sheetNames>
    <sheetDataSet>
      <sheetData sheetId="0"/>
      <sheetData sheetId="1"/>
      <sheetData sheetId="2">
        <row r="4">
          <cell r="B4" t="str">
            <v xml:space="preserve"> </v>
          </cell>
        </row>
        <row r="11">
          <cell r="B11">
            <v>0.93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B4">
            <v>0</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ow r="4">
          <cell r="B4" t="str">
            <v/>
          </cell>
        </row>
      </sheetData>
      <sheetData sheetId="92"/>
      <sheetData sheetId="93"/>
      <sheetData sheetId="94"/>
      <sheetData sheetId="95"/>
      <sheetData sheetId="96">
        <row r="4">
          <cell r="B4" t="str">
            <v/>
          </cell>
        </row>
      </sheetData>
      <sheetData sheetId="97"/>
      <sheetData sheetId="98"/>
      <sheetData sheetId="99"/>
      <sheetData sheetId="100"/>
      <sheetData sheetId="101">
        <row r="4">
          <cell r="B4" t="str">
            <v/>
          </cell>
        </row>
      </sheetData>
      <sheetData sheetId="102"/>
      <sheetData sheetId="103"/>
      <sheetData sheetId="104"/>
      <sheetData sheetId="105"/>
      <sheetData sheetId="106">
        <row r="4">
          <cell r="B4" t="str">
            <v/>
          </cell>
        </row>
      </sheetData>
      <sheetData sheetId="107"/>
      <sheetData sheetId="108"/>
      <sheetData sheetId="109"/>
      <sheetData sheetId="110"/>
      <sheetData sheetId="111">
        <row r="4">
          <cell r="B4"/>
        </row>
      </sheetData>
      <sheetData sheetId="112"/>
      <sheetData sheetId="113"/>
      <sheetData sheetId="114"/>
      <sheetData sheetId="115"/>
      <sheetData sheetId="116">
        <row r="4">
          <cell r="B4"/>
        </row>
      </sheetData>
      <sheetData sheetId="117"/>
      <sheetData sheetId="118"/>
      <sheetData sheetId="119"/>
      <sheetData sheetId="120"/>
      <sheetData sheetId="121">
        <row r="4">
          <cell r="B4"/>
        </row>
      </sheetData>
      <sheetData sheetId="122"/>
      <sheetData sheetId="123"/>
      <sheetData sheetId="124"/>
      <sheetData sheetId="125"/>
      <sheetData sheetId="126">
        <row r="4">
          <cell r="B4"/>
        </row>
      </sheetData>
      <sheetData sheetId="127"/>
      <sheetData sheetId="128"/>
      <sheetData sheetId="129"/>
      <sheetData sheetId="130"/>
      <sheetData sheetId="131">
        <row r="4">
          <cell r="B4"/>
        </row>
      </sheetData>
      <sheetData sheetId="132"/>
      <sheetData sheetId="133"/>
      <sheetData sheetId="134"/>
      <sheetData sheetId="135"/>
      <sheetData sheetId="136">
        <row r="4">
          <cell r="B4"/>
        </row>
      </sheetData>
      <sheetData sheetId="137"/>
      <sheetData sheetId="138"/>
      <sheetData sheetId="139"/>
      <sheetData sheetId="140"/>
      <sheetData sheetId="141" refreshError="1"/>
      <sheetData sheetId="142"/>
      <sheetData sheetId="143"/>
      <sheetData sheetId="144"/>
      <sheetData sheetId="145"/>
      <sheetData sheetId="146" refreshError="1"/>
      <sheetData sheetId="147"/>
      <sheetData sheetId="148"/>
      <sheetData sheetId="149"/>
      <sheetData sheetId="150"/>
      <sheetData sheetId="151">
        <row r="4">
          <cell r="B4"/>
        </row>
      </sheetData>
      <sheetData sheetId="152"/>
      <sheetData sheetId="153"/>
      <sheetData sheetId="154"/>
      <sheetData sheetId="15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O. USCO V. 1"/>
      <sheetName val="PRES GRANJAS"/>
      <sheetName val="1"/>
      <sheetName val="1.1"/>
      <sheetName val="1.2"/>
      <sheetName val="1.3"/>
      <sheetName val="1.4"/>
      <sheetName val="1.5"/>
      <sheetName val="1.6"/>
      <sheetName val="1.7"/>
      <sheetName val="1.8"/>
      <sheetName val="2.1"/>
      <sheetName val="2.1.1"/>
      <sheetName val="2.1.2"/>
      <sheetName val="2.1.3"/>
      <sheetName val="2.1.4"/>
      <sheetName val="2.2"/>
      <sheetName val="2.2.1"/>
      <sheetName val="2.2.2"/>
      <sheetName val="2.2.3"/>
      <sheetName val="2.2.4"/>
      <sheetName val="2.2.5"/>
      <sheetName val="2.3"/>
      <sheetName val="2.3.1"/>
      <sheetName val="3."/>
      <sheetName val="3.1"/>
      <sheetName val=".4"/>
      <sheetName val="4.1 "/>
      <sheetName val="4.2"/>
      <sheetName val=".5"/>
      <sheetName val="5.1."/>
      <sheetName val="5.2.."/>
      <sheetName val="5.3."/>
      <sheetName val="5.4."/>
      <sheetName val="5.5"/>
      <sheetName val="5.6"/>
      <sheetName val="5.7"/>
      <sheetName val="5.8"/>
      <sheetName val="6."/>
      <sheetName val="6.1"/>
      <sheetName val="6.2."/>
      <sheetName val="6.3."/>
      <sheetName val="6.8."/>
      <sheetName val="6.4."/>
      <sheetName val="6.5."/>
      <sheetName val="6.6."/>
      <sheetName val="6.7."/>
      <sheetName val="6.8"/>
      <sheetName val="6.9"/>
      <sheetName val="6.10"/>
      <sheetName val="6.11"/>
      <sheetName val="6.12"/>
      <sheetName val="6.13"/>
      <sheetName val="6.14"/>
      <sheetName val="7."/>
      <sheetName val="7.1"/>
      <sheetName val="7.2"/>
      <sheetName val="7.3"/>
      <sheetName val="7.4"/>
      <sheetName val="7.5"/>
      <sheetName val="7.6"/>
      <sheetName val="7.7"/>
      <sheetName val="8.1"/>
      <sheetName val="8.1.1"/>
      <sheetName val="8.1.2"/>
      <sheetName val="8.1.3"/>
      <sheetName val="8.1.4."/>
      <sheetName val="8.1.5."/>
      <sheetName val="8.1.6."/>
      <sheetName val="8.1.7."/>
      <sheetName val="8.2.."/>
      <sheetName val="8.2.1"/>
      <sheetName val="9."/>
      <sheetName val="9.1."/>
      <sheetName val="9.2."/>
      <sheetName val="9.3."/>
      <sheetName val="10.1."/>
      <sheetName val="10.1.1"/>
      <sheetName val="10.2."/>
      <sheetName val="10.2.1"/>
      <sheetName val="10.2.2"/>
      <sheetName val="10.2.3"/>
      <sheetName val="10.2.4"/>
      <sheetName val="10.2.5"/>
      <sheetName val="10.2.6"/>
      <sheetName val="10.2.7"/>
      <sheetName val="10.2.8"/>
      <sheetName val="11."/>
      <sheetName val="11.1"/>
      <sheetName val="11.2"/>
      <sheetName val="11.3"/>
      <sheetName val="12."/>
      <sheetName val="12.1."/>
      <sheetName val="10.3"/>
      <sheetName val="10.4"/>
      <sheetName val="10,5"/>
      <sheetName val="10.6"/>
      <sheetName val="10.7"/>
      <sheetName val="9"/>
      <sheetName val="11.1.1"/>
      <sheetName val="11.1.2"/>
      <sheetName val="11.1.3"/>
      <sheetName val="11.1.4"/>
      <sheetName val="11.2.1"/>
      <sheetName val="11.2.2"/>
      <sheetName val="11.2.3"/>
      <sheetName val="11.2.4"/>
      <sheetName val="11.2.5"/>
      <sheetName val="11.2.6"/>
      <sheetName val="11.2.7"/>
      <sheetName val="11.2.8"/>
      <sheetName val="11.2.9"/>
      <sheetName val="12.1"/>
      <sheetName val="12.2"/>
      <sheetName val="12.3"/>
      <sheetName val="10"/>
      <sheetName val="14.1"/>
      <sheetName val="L. TOPEROL"/>
      <sheetName val="L. OCRE CUADROS"/>
      <sheetName val="L. NEGRA CUADROS"/>
      <sheetName val="L. AZUL RAYAS"/>
      <sheetName val="ADOQUIN DE GRES"/>
      <sheetName val="TABLADO ACHAPO"/>
      <sheetName val="BANCA"/>
      <sheetName val="DADOS EN CONCRETO"/>
      <sheetName val="CANECA PEQUENA"/>
      <sheetName val="CONCRETO POBRE"/>
      <sheetName val="ZAPATA DE 0.60"/>
      <sheetName val="ADOQ. V. AZUL"/>
      <sheetName val="L. AZUL LISA"/>
      <sheetName val="L. GRIS LISA"/>
      <sheetName val="L. AMARILLO  RAYAS"/>
      <sheetName val="DECOPAVITEX"/>
      <sheetName val="PLACA MINUSV"/>
      <sheetName val="BORDILLO FUND ,10X,20"/>
      <sheetName val="L. ROJO RAYAS"/>
      <sheetName val="CEBRA"/>
      <sheetName val="PUENTE MESETAS"/>
      <sheetName val="CERRAMIENTO "/>
      <sheetName val="CAMPAMENTO"/>
      <sheetName val="Hoja1"/>
      <sheetName val="CASA  S.MARTIN"/>
      <sheetName val="CANTIDADES"/>
      <sheetName val="Hoja2"/>
      <sheetName val="APB 1"/>
      <sheetName val="PRECIOS"/>
      <sheetName val="CANTIDADES "/>
      <sheetName val="APB 4"/>
      <sheetName val="APB 2"/>
      <sheetName val="APB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row r="1">
          <cell r="A1" t="str">
            <v>REF.</v>
          </cell>
          <cell r="B1" t="str">
            <v>MATERIAL PLAYA</v>
          </cell>
          <cell r="C1" t="str">
            <v>UNIDAD</v>
          </cell>
          <cell r="D1" t="str">
            <v>PRECIO</v>
          </cell>
          <cell r="E1" t="str">
            <v>TRANSPORTE</v>
          </cell>
        </row>
        <row r="2">
          <cell r="A2">
            <v>1</v>
          </cell>
          <cell r="B2" t="str">
            <v>Abono agricola</v>
          </cell>
          <cell r="C2" t="str">
            <v>KG</v>
          </cell>
          <cell r="D2">
            <v>2500</v>
          </cell>
          <cell r="E2">
            <v>150</v>
          </cell>
        </row>
        <row r="3">
          <cell r="A3">
            <v>2</v>
          </cell>
          <cell r="B3" t="str">
            <v>Arena fina</v>
          </cell>
          <cell r="C3" t="str">
            <v>M3</v>
          </cell>
          <cell r="D3">
            <v>30000</v>
          </cell>
          <cell r="E3">
            <v>1800</v>
          </cell>
        </row>
        <row r="4">
          <cell r="A4">
            <v>3</v>
          </cell>
          <cell r="B4" t="str">
            <v>Arena para concreto</v>
          </cell>
          <cell r="C4" t="str">
            <v>M3</v>
          </cell>
          <cell r="D4">
            <v>24000</v>
          </cell>
          <cell r="E4">
            <v>1440</v>
          </cell>
        </row>
        <row r="5">
          <cell r="A5">
            <v>4</v>
          </cell>
          <cell r="B5" t="str">
            <v>Base granular (debe cumplir con especificaciòn Art.330/02 INVIAS,e=0.2 mts</v>
          </cell>
          <cell r="C5" t="str">
            <v>M3</v>
          </cell>
          <cell r="D5">
            <v>29000</v>
          </cell>
          <cell r="E5">
            <v>1740</v>
          </cell>
        </row>
        <row r="6">
          <cell r="A6">
            <v>5</v>
          </cell>
          <cell r="B6" t="str">
            <v>Grama</v>
          </cell>
          <cell r="C6" t="str">
            <v>M2</v>
          </cell>
          <cell r="D6">
            <v>2600</v>
          </cell>
          <cell r="E6">
            <v>156</v>
          </cell>
        </row>
        <row r="7">
          <cell r="A7">
            <v>6</v>
          </cell>
          <cell r="B7" t="str">
            <v>GRANITO #2</v>
          </cell>
          <cell r="C7" t="str">
            <v>BT</v>
          </cell>
          <cell r="D7">
            <v>6000</v>
          </cell>
          <cell r="E7">
            <v>360</v>
          </cell>
        </row>
        <row r="8">
          <cell r="A8">
            <v>7</v>
          </cell>
          <cell r="B8" t="str">
            <v>Gravilla de 3/4" a 1"</v>
          </cell>
          <cell r="C8" t="str">
            <v>M3</v>
          </cell>
          <cell r="D8">
            <v>40000</v>
          </cell>
          <cell r="E8">
            <v>2400</v>
          </cell>
        </row>
        <row r="9">
          <cell r="A9">
            <v>8</v>
          </cell>
          <cell r="B9" t="str">
            <v>Guadua</v>
          </cell>
          <cell r="C9" t="str">
            <v>ML</v>
          </cell>
          <cell r="D9">
            <v>1500</v>
          </cell>
          <cell r="E9">
            <v>90</v>
          </cell>
        </row>
        <row r="10">
          <cell r="A10">
            <v>9</v>
          </cell>
          <cell r="B10" t="str">
            <v>Recebo</v>
          </cell>
          <cell r="C10" t="str">
            <v>M3</v>
          </cell>
          <cell r="D10">
            <v>19000</v>
          </cell>
          <cell r="E10">
            <v>1140</v>
          </cell>
        </row>
        <row r="11">
          <cell r="A11">
            <v>10</v>
          </cell>
          <cell r="B11" t="str">
            <v>Sub - base granular para via</v>
          </cell>
          <cell r="C11" t="str">
            <v>M3</v>
          </cell>
          <cell r="D11">
            <v>12500</v>
          </cell>
          <cell r="E11">
            <v>750</v>
          </cell>
        </row>
        <row r="12">
          <cell r="A12">
            <v>11</v>
          </cell>
          <cell r="B12" t="str">
            <v>Tierra negra</v>
          </cell>
          <cell r="C12" t="str">
            <v>M3</v>
          </cell>
          <cell r="D12">
            <v>10000</v>
          </cell>
          <cell r="E12">
            <v>600</v>
          </cell>
        </row>
        <row r="13">
          <cell r="A13">
            <v>12</v>
          </cell>
          <cell r="B13" t="str">
            <v>Triturado</v>
          </cell>
          <cell r="C13" t="str">
            <v>M3</v>
          </cell>
          <cell r="D13">
            <v>56000</v>
          </cell>
          <cell r="E13">
            <v>3360</v>
          </cell>
        </row>
        <row r="14">
          <cell r="A14">
            <v>13</v>
          </cell>
          <cell r="B14" t="str">
            <v>Piedra media zonga</v>
          </cell>
          <cell r="C14" t="str">
            <v>M3</v>
          </cell>
          <cell r="D14">
            <v>45000</v>
          </cell>
          <cell r="E14">
            <v>2700</v>
          </cell>
        </row>
        <row r="15">
          <cell r="A15">
            <v>14</v>
          </cell>
          <cell r="B15" t="str">
            <v>Arbol nativo, h &gt; 1,50 mts.</v>
          </cell>
          <cell r="C15" t="str">
            <v>UN</v>
          </cell>
          <cell r="D15">
            <v>20000</v>
          </cell>
          <cell r="E15">
            <v>1200</v>
          </cell>
        </row>
        <row r="16">
          <cell r="A16">
            <v>15</v>
          </cell>
          <cell r="B16" t="str">
            <v>Material granular</v>
          </cell>
          <cell r="C16" t="str">
            <v>M3</v>
          </cell>
          <cell r="E16">
            <v>0</v>
          </cell>
        </row>
        <row r="17">
          <cell r="A17">
            <v>16</v>
          </cell>
          <cell r="B17" t="str">
            <v xml:space="preserve">Sub - base granular </v>
          </cell>
          <cell r="C17" t="str">
            <v>M3</v>
          </cell>
          <cell r="D17">
            <v>22000</v>
          </cell>
          <cell r="E17">
            <v>1320</v>
          </cell>
        </row>
        <row r="18">
          <cell r="A18">
            <v>17</v>
          </cell>
          <cell r="E18">
            <v>0</v>
          </cell>
        </row>
        <row r="19">
          <cell r="A19">
            <v>18</v>
          </cell>
          <cell r="E19">
            <v>0</v>
          </cell>
        </row>
        <row r="20">
          <cell r="A20">
            <v>19</v>
          </cell>
          <cell r="E20">
            <v>0</v>
          </cell>
        </row>
        <row r="21">
          <cell r="A21">
            <v>20</v>
          </cell>
          <cell r="E21">
            <v>0</v>
          </cell>
        </row>
        <row r="23">
          <cell r="A23" t="str">
            <v>REF.</v>
          </cell>
          <cell r="B23" t="str">
            <v>MATERIAL CEMENTO</v>
          </cell>
          <cell r="C23" t="str">
            <v>UNIDAD</v>
          </cell>
          <cell r="D23" t="str">
            <v>PRECIO</v>
          </cell>
          <cell r="E23" t="str">
            <v>TRANSPORTE</v>
          </cell>
        </row>
        <row r="25">
          <cell r="A25">
            <v>21</v>
          </cell>
          <cell r="B25" t="str">
            <v>Adoquin en concreto, tipo  PEATONAL, de 0,20 x 0,10 mts., e= 0,06 mts.,  COLOR OCRE</v>
          </cell>
          <cell r="C25" t="str">
            <v>M2</v>
          </cell>
          <cell r="D25">
            <v>38850</v>
          </cell>
          <cell r="E25">
            <v>1942.5</v>
          </cell>
        </row>
        <row r="26">
          <cell r="A26">
            <v>22</v>
          </cell>
          <cell r="B26" t="str">
            <v>Adoquin en concreto, tipo  PEATONAL, en concreto, de 0,20 x 0,10 mts., e= 0,06 mts.,  COLOR GRIS</v>
          </cell>
          <cell r="C26" t="str">
            <v>M2</v>
          </cell>
          <cell r="D26">
            <v>26500</v>
          </cell>
          <cell r="E26">
            <v>1325</v>
          </cell>
        </row>
        <row r="27">
          <cell r="A27">
            <v>23</v>
          </cell>
          <cell r="B27" t="str">
            <v>Adoquin en concreto, tipo VEHICULAR ,  de 0,20 x 0,10 mts., e= 0,08 mts.,  COLOR AZUL</v>
          </cell>
          <cell r="C27" t="str">
            <v>M2</v>
          </cell>
          <cell r="D27">
            <v>48500</v>
          </cell>
          <cell r="E27">
            <v>2425</v>
          </cell>
        </row>
        <row r="28">
          <cell r="A28">
            <v>24</v>
          </cell>
          <cell r="B28" t="str">
            <v>Adoquin en concreto, tipo VEHICULAR ,  de 0,20 x 0,10 mts., e= 0,08 mts.,  COLOR OCRE</v>
          </cell>
          <cell r="C28" t="str">
            <v>M2</v>
          </cell>
          <cell r="D28">
            <v>44678</v>
          </cell>
          <cell r="E28">
            <v>2233.9</v>
          </cell>
        </row>
        <row r="29">
          <cell r="A29">
            <v>25</v>
          </cell>
          <cell r="B29" t="str">
            <v>Adoquin en concreto, tipo VEHICULAR,  de 0,20 x 0,10 mts., e= 0,08 mts.,  COLOR GRIS</v>
          </cell>
          <cell r="C29" t="str">
            <v>M2</v>
          </cell>
          <cell r="D29">
            <v>29958</v>
          </cell>
          <cell r="E29">
            <v>1497.9</v>
          </cell>
        </row>
        <row r="30">
          <cell r="A30">
            <v>26</v>
          </cell>
          <cell r="B30" t="str">
            <v>Banca prefabricada en concreto, sin espaldar, incluye soporte. L= 1,50 mts</v>
          </cell>
          <cell r="C30" t="str">
            <v>UN</v>
          </cell>
          <cell r="E30">
            <v>0</v>
          </cell>
        </row>
        <row r="31">
          <cell r="A31">
            <v>27</v>
          </cell>
          <cell r="B31" t="str">
            <v xml:space="preserve">Bolardo en concreto H=0,50 x 0,40 x 0,40 mts </v>
          </cell>
          <cell r="C31" t="str">
            <v>UN</v>
          </cell>
          <cell r="D31">
            <v>30000</v>
          </cell>
          <cell r="E31">
            <v>1500</v>
          </cell>
        </row>
        <row r="32">
          <cell r="A32">
            <v>28</v>
          </cell>
          <cell r="B32" t="str">
            <v>Bordillos en concreto,  prefabricado sec.,10x,25x,80</v>
          </cell>
          <cell r="C32" t="str">
            <v>UN</v>
          </cell>
          <cell r="D32">
            <v>7000</v>
          </cell>
          <cell r="E32">
            <v>350</v>
          </cell>
        </row>
        <row r="33">
          <cell r="A33">
            <v>29</v>
          </cell>
          <cell r="B33" t="str">
            <v>Cemento Blanco</v>
          </cell>
          <cell r="C33" t="str">
            <v>KG</v>
          </cell>
          <cell r="D33">
            <v>760</v>
          </cell>
          <cell r="E33">
            <v>38</v>
          </cell>
        </row>
        <row r="34">
          <cell r="A34">
            <v>30</v>
          </cell>
          <cell r="B34" t="str">
            <v>Cemento gris</v>
          </cell>
          <cell r="C34" t="str">
            <v>KG</v>
          </cell>
          <cell r="D34">
            <v>430</v>
          </cell>
          <cell r="E34">
            <v>21.5</v>
          </cell>
        </row>
        <row r="35">
          <cell r="A35">
            <v>31</v>
          </cell>
          <cell r="B35" t="str">
            <v>Loseta prefabricada en concreto,  e = 0,06 mts de 0,40 x 0,40 mts. Color Gris LISA</v>
          </cell>
          <cell r="C35" t="str">
            <v>M2</v>
          </cell>
          <cell r="D35">
            <v>30000</v>
          </cell>
          <cell r="E35">
            <v>1500</v>
          </cell>
        </row>
        <row r="36">
          <cell r="A36">
            <v>32</v>
          </cell>
          <cell r="B36" t="str">
            <v>Loseta prefabricada en concreto,  e = 0,06 mts de 0,40 x 0,40 mts. Color ROJO A RAYAS</v>
          </cell>
          <cell r="C36" t="str">
            <v>M2</v>
          </cell>
          <cell r="D36">
            <v>41000</v>
          </cell>
          <cell r="E36">
            <v>2050</v>
          </cell>
        </row>
        <row r="37">
          <cell r="A37">
            <v>33</v>
          </cell>
          <cell r="B37" t="str">
            <v>Loseta prefabricada en concreto,  e = 0,06 mts de 0,40 x 0,40 mts.COLOR GRIS - TOPEROL</v>
          </cell>
          <cell r="C37" t="str">
            <v>M2</v>
          </cell>
          <cell r="D37">
            <v>28000</v>
          </cell>
          <cell r="E37">
            <v>1400</v>
          </cell>
        </row>
        <row r="38">
          <cell r="A38">
            <v>34</v>
          </cell>
          <cell r="B38" t="str">
            <v>Loseta prefabricada en concreto,  e = 0,06 mts de 0,40 x 0,40 mts.COLOR GRIS LISA</v>
          </cell>
          <cell r="C38" t="str">
            <v>M2</v>
          </cell>
          <cell r="D38">
            <v>28000</v>
          </cell>
          <cell r="E38">
            <v>1400</v>
          </cell>
        </row>
        <row r="39">
          <cell r="A39">
            <v>35</v>
          </cell>
          <cell r="B39" t="str">
            <v>Loseta prefabricada en concreto,  e = 0,06 mts de 0,40 x 0,40 mts.COLOR GRIS A RAYAS</v>
          </cell>
          <cell r="C39" t="str">
            <v>M2</v>
          </cell>
          <cell r="D39">
            <v>28000</v>
          </cell>
          <cell r="E39">
            <v>1400</v>
          </cell>
        </row>
        <row r="40">
          <cell r="A40">
            <v>36</v>
          </cell>
          <cell r="B40" t="str">
            <v>Loseta prefabricada en concreto,  e = 0,06 mts de 0,40 x 0,40 mts.COLOR AZUL LISA</v>
          </cell>
          <cell r="C40" t="str">
            <v>M2</v>
          </cell>
          <cell r="D40">
            <v>45000</v>
          </cell>
          <cell r="E40">
            <v>2250</v>
          </cell>
        </row>
        <row r="41">
          <cell r="A41">
            <v>37</v>
          </cell>
          <cell r="B41" t="str">
            <v>Loseta prefabricada en concreto,  e = 0,06 mts de 0,40 x 0,40 mts.COLOR AZUL A RAYAS</v>
          </cell>
          <cell r="C41" t="str">
            <v>M2</v>
          </cell>
          <cell r="D41">
            <v>44500</v>
          </cell>
          <cell r="E41">
            <v>2225</v>
          </cell>
        </row>
        <row r="42">
          <cell r="A42">
            <v>38</v>
          </cell>
          <cell r="B42" t="str">
            <v>Loseta prefabricada en concreto,  e = 0,06 mts de 0,40 x 0,40 mts.COLOR AMARILLO A RAYAS</v>
          </cell>
          <cell r="C42" t="str">
            <v>M2</v>
          </cell>
          <cell r="D42">
            <v>40000</v>
          </cell>
          <cell r="E42">
            <v>2000</v>
          </cell>
        </row>
        <row r="43">
          <cell r="A43">
            <v>39</v>
          </cell>
          <cell r="B43" t="str">
            <v>Loseta prefabricada en concreto,  e = 0,06 mts de 0,40 x 0,40 mts.COLOR AMARILLO A CUADROS</v>
          </cell>
          <cell r="C43" t="str">
            <v>M2</v>
          </cell>
          <cell r="D43">
            <v>40000</v>
          </cell>
          <cell r="E43">
            <v>2000</v>
          </cell>
        </row>
        <row r="44">
          <cell r="A44">
            <v>40</v>
          </cell>
          <cell r="B44" t="str">
            <v>Loseta prefabricada en concreto,  e = 0,06 mts de 0,40 x 0,40 mts.COLOR OCRE LISA. A RAYAS O A CUADROS.</v>
          </cell>
          <cell r="C44" t="str">
            <v>M2</v>
          </cell>
          <cell r="D44">
            <v>38000</v>
          </cell>
          <cell r="E44">
            <v>1900</v>
          </cell>
        </row>
        <row r="45">
          <cell r="A45">
            <v>41</v>
          </cell>
          <cell r="B45" t="str">
            <v xml:space="preserve">Loseta prefabricada en concreto,  e = 0,06 mts de 0,40 x 0,60 mts.COLOR AZUL LISA </v>
          </cell>
          <cell r="C45" t="str">
            <v>M2</v>
          </cell>
          <cell r="D45">
            <v>44500</v>
          </cell>
          <cell r="E45">
            <v>2225</v>
          </cell>
        </row>
        <row r="46">
          <cell r="A46">
            <v>42</v>
          </cell>
          <cell r="B46" t="str">
            <v>Loseta prefabricada en concreto,  e = 0,06 mts de 0,40 x 0,60 mts.COLOR NEGRA LISA, RAYAS O CUADROS</v>
          </cell>
          <cell r="C46" t="str">
            <v>M2</v>
          </cell>
          <cell r="D46">
            <v>35500</v>
          </cell>
          <cell r="E46">
            <v>1775</v>
          </cell>
        </row>
        <row r="47">
          <cell r="A47">
            <v>43</v>
          </cell>
          <cell r="B47" t="str">
            <v>Sardinel prefabricado en concreto de 1,00 x 0,17 x 0,45 mts. Redondo</v>
          </cell>
          <cell r="C47" t="str">
            <v>UN</v>
          </cell>
          <cell r="D47">
            <v>14500</v>
          </cell>
          <cell r="E47">
            <v>725</v>
          </cell>
        </row>
        <row r="48">
          <cell r="A48">
            <v>44</v>
          </cell>
          <cell r="B48" t="str">
            <v xml:space="preserve">Pegacol </v>
          </cell>
          <cell r="C48" t="str">
            <v>KG</v>
          </cell>
          <cell r="D48">
            <v>550</v>
          </cell>
          <cell r="E48">
            <v>27.5</v>
          </cell>
        </row>
        <row r="49">
          <cell r="A49">
            <v>45</v>
          </cell>
          <cell r="B49" t="str">
            <v>FLEXA NYCON</v>
          </cell>
          <cell r="C49" t="str">
            <v>BOL</v>
          </cell>
          <cell r="D49">
            <v>25000</v>
          </cell>
          <cell r="E49">
            <v>1250</v>
          </cell>
        </row>
        <row r="50">
          <cell r="A50">
            <v>46</v>
          </cell>
          <cell r="B50" t="str">
            <v>Cañuelas prefabricadas</v>
          </cell>
          <cell r="C50" t="str">
            <v>UN</v>
          </cell>
          <cell r="D50">
            <v>15000</v>
          </cell>
          <cell r="E50">
            <v>750</v>
          </cell>
        </row>
        <row r="51">
          <cell r="A51">
            <v>47</v>
          </cell>
          <cell r="B51" t="str">
            <v>FLEXTHANE-200</v>
          </cell>
          <cell r="C51" t="str">
            <v>UN</v>
          </cell>
          <cell r="D51">
            <v>1000</v>
          </cell>
          <cell r="E51">
            <v>50</v>
          </cell>
        </row>
        <row r="52">
          <cell r="A52">
            <v>48</v>
          </cell>
          <cell r="B52" t="str">
            <v>FLEXABACKET ROOD 1/4"</v>
          </cell>
          <cell r="C52" t="str">
            <v>ML</v>
          </cell>
          <cell r="D52">
            <v>500</v>
          </cell>
          <cell r="E52">
            <v>25</v>
          </cell>
        </row>
        <row r="53">
          <cell r="A53">
            <v>49</v>
          </cell>
          <cell r="B53" t="str">
            <v>DECOPAVITEX SISTEM</v>
          </cell>
          <cell r="C53" t="str">
            <v>M2</v>
          </cell>
          <cell r="D53">
            <v>28492</v>
          </cell>
          <cell r="E53">
            <v>1424.6000000000001</v>
          </cell>
        </row>
        <row r="54">
          <cell r="A54">
            <v>50</v>
          </cell>
        </row>
        <row r="55">
          <cell r="A55">
            <v>47</v>
          </cell>
          <cell r="E55">
            <v>0</v>
          </cell>
        </row>
        <row r="56">
          <cell r="A56">
            <v>48</v>
          </cell>
          <cell r="E56">
            <v>0</v>
          </cell>
        </row>
        <row r="57">
          <cell r="A57">
            <v>49</v>
          </cell>
          <cell r="E57">
            <v>0</v>
          </cell>
        </row>
        <row r="58">
          <cell r="A58">
            <v>50</v>
          </cell>
          <cell r="E58">
            <v>0</v>
          </cell>
        </row>
        <row r="59">
          <cell r="A59">
            <v>51</v>
          </cell>
          <cell r="E59">
            <v>0</v>
          </cell>
        </row>
        <row r="60">
          <cell r="A60">
            <v>52</v>
          </cell>
          <cell r="E60">
            <v>0</v>
          </cell>
        </row>
        <row r="61">
          <cell r="A61">
            <v>53</v>
          </cell>
          <cell r="E61">
            <v>0</v>
          </cell>
        </row>
        <row r="62">
          <cell r="A62">
            <v>54</v>
          </cell>
          <cell r="E62">
            <v>0</v>
          </cell>
        </row>
        <row r="63">
          <cell r="A63">
            <v>55</v>
          </cell>
          <cell r="E63">
            <v>0</v>
          </cell>
        </row>
        <row r="64">
          <cell r="A64">
            <v>56</v>
          </cell>
          <cell r="E64">
            <v>0</v>
          </cell>
        </row>
        <row r="65">
          <cell r="A65">
            <v>57</v>
          </cell>
          <cell r="E65">
            <v>0</v>
          </cell>
        </row>
        <row r="66">
          <cell r="A66">
            <v>58</v>
          </cell>
          <cell r="E66">
            <v>0</v>
          </cell>
        </row>
        <row r="67">
          <cell r="A67">
            <v>59</v>
          </cell>
          <cell r="E67">
            <v>0</v>
          </cell>
        </row>
        <row r="68">
          <cell r="A68">
            <v>60</v>
          </cell>
          <cell r="E68">
            <v>0</v>
          </cell>
        </row>
        <row r="69">
          <cell r="A69">
            <v>61</v>
          </cell>
          <cell r="E69">
            <v>0</v>
          </cell>
        </row>
        <row r="70">
          <cell r="A70">
            <v>62</v>
          </cell>
          <cell r="E70">
            <v>0</v>
          </cell>
        </row>
        <row r="71">
          <cell r="A71">
            <v>63</v>
          </cell>
          <cell r="E71">
            <v>0</v>
          </cell>
        </row>
        <row r="72">
          <cell r="A72">
            <v>64</v>
          </cell>
          <cell r="E72">
            <v>0</v>
          </cell>
        </row>
        <row r="73">
          <cell r="A73">
            <v>65</v>
          </cell>
          <cell r="E73">
            <v>0</v>
          </cell>
        </row>
        <row r="74">
          <cell r="A74">
            <v>66</v>
          </cell>
          <cell r="E74">
            <v>0</v>
          </cell>
        </row>
        <row r="75">
          <cell r="A75">
            <v>67</v>
          </cell>
          <cell r="E75">
            <v>0</v>
          </cell>
        </row>
        <row r="76">
          <cell r="A76">
            <v>68</v>
          </cell>
          <cell r="E76">
            <v>0</v>
          </cell>
        </row>
        <row r="77">
          <cell r="A77">
            <v>69</v>
          </cell>
          <cell r="E77">
            <v>0</v>
          </cell>
        </row>
        <row r="78">
          <cell r="A78">
            <v>70</v>
          </cell>
          <cell r="E78">
            <v>0</v>
          </cell>
        </row>
        <row r="80">
          <cell r="A80" t="str">
            <v>REF.</v>
          </cell>
          <cell r="B80" t="str">
            <v>MATERIAL GRESS</v>
          </cell>
          <cell r="C80" t="str">
            <v>UNIDAD</v>
          </cell>
          <cell r="D80" t="str">
            <v>PRECIO</v>
          </cell>
          <cell r="E80" t="str">
            <v>TRANSPORTE</v>
          </cell>
        </row>
        <row r="83">
          <cell r="A83">
            <v>71</v>
          </cell>
          <cell r="B83" t="str">
            <v>Baldosa Duropiso Mancesa  30X30</v>
          </cell>
          <cell r="C83" t="str">
            <v>M²</v>
          </cell>
          <cell r="D83">
            <v>20500</v>
          </cell>
          <cell r="E83">
            <v>1230</v>
          </cell>
        </row>
        <row r="84">
          <cell r="A84">
            <v>72</v>
          </cell>
          <cell r="B84" t="str">
            <v xml:space="preserve">Bloque No 4 Hueco </v>
          </cell>
          <cell r="C84" t="str">
            <v>Und</v>
          </cell>
          <cell r="D84">
            <v>480</v>
          </cell>
          <cell r="E84">
            <v>28.799999999999997</v>
          </cell>
        </row>
        <row r="85">
          <cell r="A85">
            <v>73</v>
          </cell>
          <cell r="B85" t="str">
            <v>Bloque No 5 Hueco 12X20X30</v>
          </cell>
          <cell r="C85" t="str">
            <v>Und</v>
          </cell>
          <cell r="D85">
            <v>800</v>
          </cell>
          <cell r="E85">
            <v>48</v>
          </cell>
        </row>
        <row r="86">
          <cell r="A86">
            <v>74</v>
          </cell>
          <cell r="B86" t="str">
            <v>Ladrillo Tolete</v>
          </cell>
          <cell r="C86" t="str">
            <v>Und</v>
          </cell>
          <cell r="D86">
            <v>240</v>
          </cell>
          <cell r="E86">
            <v>14.399999999999999</v>
          </cell>
        </row>
        <row r="87">
          <cell r="A87">
            <v>75</v>
          </cell>
          <cell r="B87" t="str">
            <v>Tuberia de gres, D= 6"</v>
          </cell>
          <cell r="C87" t="str">
            <v>ML</v>
          </cell>
          <cell r="E87">
            <v>0</v>
          </cell>
        </row>
        <row r="88">
          <cell r="A88">
            <v>76</v>
          </cell>
          <cell r="B88" t="str">
            <v>Adoquines de arcilla   para piso, e =.06 mt ,20 mt x,10 mt, deacuerdo a la NTC 2017.</v>
          </cell>
          <cell r="C88" t="str">
            <v>ML</v>
          </cell>
          <cell r="D88">
            <v>22500</v>
          </cell>
          <cell r="E88">
            <v>1350</v>
          </cell>
        </row>
        <row r="89">
          <cell r="A89">
            <v>77</v>
          </cell>
          <cell r="B89" t="str">
            <v>Tuberia de gres, D= 8"</v>
          </cell>
          <cell r="C89" t="str">
            <v>ML</v>
          </cell>
          <cell r="D89">
            <v>13100</v>
          </cell>
          <cell r="E89">
            <v>786</v>
          </cell>
        </row>
        <row r="90">
          <cell r="A90">
            <v>78</v>
          </cell>
          <cell r="B90" t="str">
            <v xml:space="preserve">Ladrillo a la vista semiprensado por una cara </v>
          </cell>
          <cell r="C90" t="str">
            <v>Und</v>
          </cell>
          <cell r="D90">
            <v>860</v>
          </cell>
          <cell r="E90">
            <v>51.6</v>
          </cell>
        </row>
        <row r="91">
          <cell r="A91">
            <v>79</v>
          </cell>
          <cell r="B91" t="str">
            <v>Piso en gres de 0.10 x 0.20</v>
          </cell>
          <cell r="C91" t="str">
            <v>M²</v>
          </cell>
          <cell r="D91">
            <v>12500</v>
          </cell>
          <cell r="E91">
            <v>750</v>
          </cell>
        </row>
        <row r="92">
          <cell r="A92">
            <v>80</v>
          </cell>
          <cell r="B92" t="str">
            <v>Ceramica Minimal Petroleo 45x45 Alfa</v>
          </cell>
          <cell r="C92" t="str">
            <v>M²</v>
          </cell>
          <cell r="D92">
            <v>28000</v>
          </cell>
          <cell r="E92">
            <v>1680</v>
          </cell>
        </row>
        <row r="93">
          <cell r="A93">
            <v>81</v>
          </cell>
          <cell r="B93" t="str">
            <v>Ceramica  Blanco 20x20</v>
          </cell>
          <cell r="C93" t="str">
            <v>M²</v>
          </cell>
          <cell r="D93">
            <v>13000</v>
          </cell>
          <cell r="E93">
            <v>780</v>
          </cell>
        </row>
        <row r="94">
          <cell r="A94">
            <v>82</v>
          </cell>
          <cell r="B94" t="str">
            <v xml:space="preserve">Ladrillo a la vista semiprensado por ambas caras </v>
          </cell>
          <cell r="C94" t="str">
            <v>Und</v>
          </cell>
          <cell r="D94">
            <v>1200</v>
          </cell>
          <cell r="E94">
            <v>72</v>
          </cell>
        </row>
        <row r="95">
          <cell r="A95">
            <v>83</v>
          </cell>
          <cell r="E95">
            <v>0</v>
          </cell>
        </row>
        <row r="96">
          <cell r="A96">
            <v>84</v>
          </cell>
          <cell r="E96">
            <v>0</v>
          </cell>
        </row>
        <row r="97">
          <cell r="A97">
            <v>85</v>
          </cell>
          <cell r="E97">
            <v>0</v>
          </cell>
        </row>
        <row r="98">
          <cell r="A98">
            <v>86</v>
          </cell>
          <cell r="E98">
            <v>0</v>
          </cell>
        </row>
        <row r="99">
          <cell r="A99">
            <v>87</v>
          </cell>
          <cell r="E99">
            <v>0</v>
          </cell>
        </row>
        <row r="100">
          <cell r="A100">
            <v>88</v>
          </cell>
          <cell r="E100">
            <v>0</v>
          </cell>
        </row>
        <row r="101">
          <cell r="A101">
            <v>89</v>
          </cell>
          <cell r="E101">
            <v>0</v>
          </cell>
        </row>
        <row r="102">
          <cell r="A102">
            <v>90</v>
          </cell>
          <cell r="E102">
            <v>0</v>
          </cell>
        </row>
        <row r="103">
          <cell r="A103">
            <v>91</v>
          </cell>
          <cell r="E103">
            <v>0</v>
          </cell>
        </row>
        <row r="104">
          <cell r="A104">
            <v>92</v>
          </cell>
          <cell r="E104">
            <v>0</v>
          </cell>
        </row>
        <row r="105">
          <cell r="A105">
            <v>93</v>
          </cell>
          <cell r="E105">
            <v>0</v>
          </cell>
        </row>
        <row r="106">
          <cell r="A106">
            <v>94</v>
          </cell>
          <cell r="E106">
            <v>0</v>
          </cell>
        </row>
        <row r="107">
          <cell r="A107">
            <v>95</v>
          </cell>
          <cell r="E107">
            <v>0</v>
          </cell>
        </row>
        <row r="108">
          <cell r="A108">
            <v>96</v>
          </cell>
          <cell r="E108">
            <v>0</v>
          </cell>
        </row>
        <row r="109">
          <cell r="A109">
            <v>97</v>
          </cell>
          <cell r="E109">
            <v>0</v>
          </cell>
        </row>
        <row r="110">
          <cell r="A110">
            <v>98</v>
          </cell>
          <cell r="E110">
            <v>0</v>
          </cell>
        </row>
        <row r="111">
          <cell r="A111">
            <v>99</v>
          </cell>
          <cell r="E111">
            <v>0</v>
          </cell>
        </row>
        <row r="112">
          <cell r="A112">
            <v>100</v>
          </cell>
          <cell r="E112">
            <v>0</v>
          </cell>
        </row>
        <row r="113">
          <cell r="A113">
            <v>101</v>
          </cell>
          <cell r="E113">
            <v>0</v>
          </cell>
        </row>
        <row r="114">
          <cell r="A114">
            <v>102</v>
          </cell>
          <cell r="E114">
            <v>0</v>
          </cell>
        </row>
        <row r="115">
          <cell r="A115">
            <v>103</v>
          </cell>
          <cell r="E115">
            <v>0</v>
          </cell>
        </row>
        <row r="116">
          <cell r="A116">
            <v>104</v>
          </cell>
          <cell r="E116">
            <v>0</v>
          </cell>
        </row>
        <row r="117">
          <cell r="A117">
            <v>105</v>
          </cell>
          <cell r="E117">
            <v>0</v>
          </cell>
        </row>
        <row r="118">
          <cell r="A118">
            <v>106</v>
          </cell>
          <cell r="E118">
            <v>0</v>
          </cell>
        </row>
        <row r="119">
          <cell r="A119">
            <v>107</v>
          </cell>
          <cell r="E119">
            <v>0</v>
          </cell>
        </row>
        <row r="120">
          <cell r="A120">
            <v>108</v>
          </cell>
          <cell r="E120">
            <v>0</v>
          </cell>
        </row>
        <row r="121">
          <cell r="A121">
            <v>109</v>
          </cell>
          <cell r="E121">
            <v>0</v>
          </cell>
        </row>
        <row r="122">
          <cell r="A122">
            <v>110</v>
          </cell>
          <cell r="E122">
            <v>0</v>
          </cell>
        </row>
        <row r="124">
          <cell r="A124" t="str">
            <v>REF.</v>
          </cell>
          <cell r="B124" t="str">
            <v>MATERIAL ELECTRICO</v>
          </cell>
          <cell r="C124" t="str">
            <v>UNIDAD</v>
          </cell>
          <cell r="D124" t="str">
            <v>PRECIO</v>
          </cell>
          <cell r="E124" t="str">
            <v>TRANSPORTE</v>
          </cell>
        </row>
        <row r="126">
          <cell r="A126">
            <v>111</v>
          </cell>
          <cell r="B126" t="str">
            <v>Poste Cemento 750 Kg x 12mrs</v>
          </cell>
          <cell r="C126" t="str">
            <v>UN</v>
          </cell>
          <cell r="E126">
            <v>0</v>
          </cell>
        </row>
        <row r="127">
          <cell r="A127">
            <v>112</v>
          </cell>
          <cell r="B127" t="str">
            <v>Cable ACSR Nº 1/0</v>
          </cell>
          <cell r="C127" t="str">
            <v>ML</v>
          </cell>
          <cell r="E127">
            <v>0</v>
          </cell>
        </row>
        <row r="128">
          <cell r="A128">
            <v>113</v>
          </cell>
          <cell r="B128" t="str">
            <v>Conectores Linea Viva</v>
          </cell>
          <cell r="C128" t="str">
            <v>UN</v>
          </cell>
          <cell r="E128">
            <v>0</v>
          </cell>
        </row>
        <row r="129">
          <cell r="A129">
            <v>114</v>
          </cell>
          <cell r="B129" t="str">
            <v>Pernos de Maquina de 10"</v>
          </cell>
          <cell r="C129" t="str">
            <v>UN</v>
          </cell>
          <cell r="E129">
            <v>0</v>
          </cell>
        </row>
        <row r="130">
          <cell r="A130">
            <v>115</v>
          </cell>
          <cell r="B130" t="str">
            <v>Cruceta Metalica de 2 1/2 x 2 1/2 x 3/16 x 2 x 1</v>
          </cell>
          <cell r="C130" t="str">
            <v>UN</v>
          </cell>
          <cell r="E130">
            <v>0</v>
          </cell>
        </row>
        <row r="131">
          <cell r="A131">
            <v>116</v>
          </cell>
          <cell r="B131" t="str">
            <v>Diagonal de 0.6mts</v>
          </cell>
          <cell r="C131" t="str">
            <v>UN</v>
          </cell>
          <cell r="E131">
            <v>0</v>
          </cell>
        </row>
        <row r="132">
          <cell r="A132">
            <v>117</v>
          </cell>
          <cell r="B132" t="str">
            <v xml:space="preserve">Aislador tipo disco de 6" </v>
          </cell>
          <cell r="C132" t="str">
            <v>UN</v>
          </cell>
          <cell r="E132">
            <v>0</v>
          </cell>
        </row>
        <row r="133">
          <cell r="A133">
            <v>118</v>
          </cell>
          <cell r="B133" t="str">
            <v>Grapa de retención</v>
          </cell>
          <cell r="C133" t="str">
            <v>UN</v>
          </cell>
          <cell r="E133">
            <v>0</v>
          </cell>
        </row>
        <row r="134">
          <cell r="A134">
            <v>119</v>
          </cell>
          <cell r="B134" t="str">
            <v>Tuercas de ojo</v>
          </cell>
          <cell r="C134" t="str">
            <v>UN</v>
          </cell>
          <cell r="E134">
            <v>0</v>
          </cell>
        </row>
        <row r="135">
          <cell r="A135">
            <v>120</v>
          </cell>
          <cell r="B135" t="str">
            <v>Collarines de 5 a 6</v>
          </cell>
          <cell r="C135" t="str">
            <v>UN</v>
          </cell>
          <cell r="E135">
            <v>0</v>
          </cell>
        </row>
        <row r="136">
          <cell r="A136">
            <v>121</v>
          </cell>
          <cell r="B136" t="str">
            <v>Cruceta para Transformador</v>
          </cell>
          <cell r="C136" t="str">
            <v>UN</v>
          </cell>
          <cell r="E136">
            <v>0</v>
          </cell>
        </row>
        <row r="137">
          <cell r="A137">
            <v>122</v>
          </cell>
          <cell r="B137" t="str">
            <v>Corta Circuitos</v>
          </cell>
          <cell r="C137" t="str">
            <v>UN</v>
          </cell>
          <cell r="E137">
            <v>0</v>
          </cell>
        </row>
        <row r="138">
          <cell r="A138">
            <v>123</v>
          </cell>
          <cell r="B138" t="str">
            <v>Para Rayos</v>
          </cell>
          <cell r="C138" t="str">
            <v>UN</v>
          </cell>
          <cell r="E138">
            <v>0</v>
          </cell>
        </row>
        <row r="139">
          <cell r="A139">
            <v>124</v>
          </cell>
          <cell r="B139" t="str">
            <v>Polo a Tierra</v>
          </cell>
          <cell r="C139" t="str">
            <v>UN</v>
          </cell>
          <cell r="E139">
            <v>0</v>
          </cell>
        </row>
        <row r="140">
          <cell r="A140">
            <v>125</v>
          </cell>
          <cell r="B140" t="str">
            <v xml:space="preserve">Transformador  </v>
          </cell>
          <cell r="C140" t="str">
            <v>UN</v>
          </cell>
          <cell r="E140">
            <v>0</v>
          </cell>
        </row>
        <row r="141">
          <cell r="A141">
            <v>126</v>
          </cell>
          <cell r="B141" t="str">
            <v>Tubo de 2"</v>
          </cell>
          <cell r="C141" t="str">
            <v>ML</v>
          </cell>
          <cell r="E141">
            <v>0</v>
          </cell>
        </row>
        <row r="142">
          <cell r="A142">
            <v>127</v>
          </cell>
          <cell r="B142" t="str">
            <v>Cable Nº 6 THHN</v>
          </cell>
          <cell r="C142" t="str">
            <v>ML</v>
          </cell>
          <cell r="E142">
            <v>0</v>
          </cell>
        </row>
        <row r="143">
          <cell r="A143">
            <v>128</v>
          </cell>
          <cell r="B143" t="str">
            <v>Caja Contador</v>
          </cell>
          <cell r="C143" t="str">
            <v>UN</v>
          </cell>
          <cell r="E143">
            <v>0</v>
          </cell>
        </row>
        <row r="144">
          <cell r="A144">
            <v>129</v>
          </cell>
          <cell r="B144" t="str">
            <v>Contador</v>
          </cell>
          <cell r="C144" t="str">
            <v>UN</v>
          </cell>
          <cell r="E144">
            <v>0</v>
          </cell>
        </row>
        <row r="145">
          <cell r="A145">
            <v>130</v>
          </cell>
          <cell r="B145" t="str">
            <v>Automatico de protección</v>
          </cell>
          <cell r="C145" t="str">
            <v>UN</v>
          </cell>
          <cell r="E145">
            <v>0</v>
          </cell>
        </row>
        <row r="146">
          <cell r="A146">
            <v>131</v>
          </cell>
          <cell r="B146" t="str">
            <v>Caja Circuitos</v>
          </cell>
          <cell r="C146" t="str">
            <v>UN</v>
          </cell>
          <cell r="E146">
            <v>0</v>
          </cell>
        </row>
        <row r="147">
          <cell r="A147">
            <v>132</v>
          </cell>
          <cell r="B147" t="str">
            <v>Automaticos</v>
          </cell>
          <cell r="C147" t="str">
            <v>ML</v>
          </cell>
          <cell r="E147">
            <v>0</v>
          </cell>
        </row>
        <row r="148">
          <cell r="A148">
            <v>133</v>
          </cell>
          <cell r="B148" t="str">
            <v>Linea Tierra</v>
          </cell>
          <cell r="C148" t="str">
            <v>ML</v>
          </cell>
          <cell r="E148">
            <v>0</v>
          </cell>
        </row>
        <row r="149">
          <cell r="A149">
            <v>134</v>
          </cell>
          <cell r="B149" t="str">
            <v>Cinta Bandy de 3/4</v>
          </cell>
          <cell r="C149" t="str">
            <v>ML</v>
          </cell>
          <cell r="E149">
            <v>0</v>
          </cell>
        </row>
        <row r="150">
          <cell r="A150">
            <v>135</v>
          </cell>
          <cell r="B150" t="str">
            <v>Hebillas de 3/4</v>
          </cell>
          <cell r="C150" t="str">
            <v>UN</v>
          </cell>
          <cell r="E150">
            <v>0</v>
          </cell>
        </row>
        <row r="151">
          <cell r="A151">
            <v>136</v>
          </cell>
          <cell r="B151" t="str">
            <v>Vigetas</v>
          </cell>
          <cell r="C151" t="str">
            <v>UN</v>
          </cell>
          <cell r="E151">
            <v>0</v>
          </cell>
        </row>
        <row r="152">
          <cell r="A152">
            <v>137</v>
          </cell>
          <cell r="B152" t="str">
            <v>Varilla de 1.50mts anclaje</v>
          </cell>
          <cell r="C152" t="str">
            <v>UN</v>
          </cell>
          <cell r="E152">
            <v>0</v>
          </cell>
        </row>
        <row r="153">
          <cell r="A153">
            <v>138</v>
          </cell>
          <cell r="B153" t="str">
            <v>Arandela de 4 x 4</v>
          </cell>
          <cell r="C153" t="str">
            <v>UN</v>
          </cell>
          <cell r="E153">
            <v>0</v>
          </cell>
        </row>
        <row r="154">
          <cell r="A154">
            <v>139</v>
          </cell>
          <cell r="B154" t="str">
            <v>Arandela de 2 x 2</v>
          </cell>
          <cell r="C154" t="str">
            <v>CUARTO</v>
          </cell>
          <cell r="E154">
            <v>0</v>
          </cell>
        </row>
        <row r="155">
          <cell r="A155">
            <v>140</v>
          </cell>
          <cell r="B155" t="str">
            <v>Arandela de presion para 1 1/2</v>
          </cell>
          <cell r="C155" t="str">
            <v>UN</v>
          </cell>
          <cell r="E155">
            <v>0</v>
          </cell>
        </row>
        <row r="156">
          <cell r="A156">
            <v>141</v>
          </cell>
          <cell r="B156" t="str">
            <v>Pernos de Maquina de 2"  x 1 1/2</v>
          </cell>
          <cell r="C156" t="str">
            <v>UN</v>
          </cell>
          <cell r="E156">
            <v>0</v>
          </cell>
        </row>
        <row r="157">
          <cell r="A157">
            <v>142</v>
          </cell>
          <cell r="B157" t="str">
            <v>Cable Acero de 3/8</v>
          </cell>
          <cell r="C157" t="str">
            <v>UN</v>
          </cell>
          <cell r="E157">
            <v>0</v>
          </cell>
        </row>
        <row r="158">
          <cell r="A158">
            <v>143</v>
          </cell>
          <cell r="B158" t="str">
            <v>Aisladores Tipo Tensor</v>
          </cell>
          <cell r="C158" t="str">
            <v>UN</v>
          </cell>
          <cell r="E158">
            <v>0</v>
          </cell>
        </row>
        <row r="159">
          <cell r="A159">
            <v>144</v>
          </cell>
          <cell r="B159" t="str">
            <v>Guarda Cabos</v>
          </cell>
          <cell r="C159" t="str">
            <v>ML</v>
          </cell>
          <cell r="E159">
            <v>0</v>
          </cell>
        </row>
        <row r="160">
          <cell r="A160">
            <v>145</v>
          </cell>
          <cell r="B160" t="str">
            <v>Grapa 3 pernos</v>
          </cell>
          <cell r="C160" t="str">
            <v>ML</v>
          </cell>
          <cell r="E160">
            <v>0</v>
          </cell>
        </row>
        <row r="161">
          <cell r="A161">
            <v>146</v>
          </cell>
          <cell r="B161" t="str">
            <v>Ducto de 2"</v>
          </cell>
          <cell r="C161" t="str">
            <v>ML</v>
          </cell>
          <cell r="E161">
            <v>0</v>
          </cell>
        </row>
        <row r="162">
          <cell r="A162">
            <v>147</v>
          </cell>
          <cell r="B162" t="str">
            <v>Ducto de 1 1/2"</v>
          </cell>
          <cell r="C162" t="str">
            <v>UN</v>
          </cell>
          <cell r="E162">
            <v>0</v>
          </cell>
        </row>
        <row r="163">
          <cell r="A163">
            <v>148</v>
          </cell>
          <cell r="B163" t="str">
            <v>Curva de 1 1/2"</v>
          </cell>
          <cell r="C163" t="str">
            <v>UN</v>
          </cell>
          <cell r="E163">
            <v>0</v>
          </cell>
        </row>
        <row r="164">
          <cell r="A164">
            <v>149</v>
          </cell>
          <cell r="B164" t="str">
            <v>Tapa Col Roll 0.5 x 0.5mts</v>
          </cell>
          <cell r="C164" t="str">
            <v>UN</v>
          </cell>
          <cell r="E164">
            <v>0</v>
          </cell>
        </row>
        <row r="165">
          <cell r="A165">
            <v>150</v>
          </cell>
          <cell r="B165" t="str">
            <v>Angulo</v>
          </cell>
          <cell r="C165" t="str">
            <v>UN</v>
          </cell>
          <cell r="E165">
            <v>0</v>
          </cell>
        </row>
        <row r="166">
          <cell r="A166">
            <v>151</v>
          </cell>
          <cell r="B166" t="str">
            <v>Cable Nº 4 Alum. Encauchetado</v>
          </cell>
          <cell r="C166" t="str">
            <v>UN</v>
          </cell>
          <cell r="E166">
            <v>0</v>
          </cell>
        </row>
        <row r="167">
          <cell r="A167">
            <v>152</v>
          </cell>
          <cell r="B167" t="str">
            <v>Cable Nº 10 Cobre THHN</v>
          </cell>
          <cell r="C167" t="str">
            <v>UN</v>
          </cell>
          <cell r="E167">
            <v>0</v>
          </cell>
        </row>
        <row r="168">
          <cell r="A168">
            <v>153</v>
          </cell>
          <cell r="B168" t="str">
            <v>Conectores para Ponchar AP1</v>
          </cell>
          <cell r="C168" t="str">
            <v>CUARTO</v>
          </cell>
          <cell r="E168">
            <v>0</v>
          </cell>
        </row>
        <row r="169">
          <cell r="A169">
            <v>154</v>
          </cell>
          <cell r="B169" t="str">
            <v>Protecciones Sumergibles para empalme</v>
          </cell>
          <cell r="C169" t="str">
            <v>UN</v>
          </cell>
          <cell r="E169">
            <v>0</v>
          </cell>
        </row>
        <row r="170">
          <cell r="A170">
            <v>155</v>
          </cell>
          <cell r="B170" t="str">
            <v>Cinta Nº 33</v>
          </cell>
          <cell r="C170" t="str">
            <v>UN</v>
          </cell>
          <cell r="E170">
            <v>0</v>
          </cell>
        </row>
        <row r="171">
          <cell r="A171">
            <v>156</v>
          </cell>
          <cell r="B171" t="str">
            <v>Cinta Nº 23</v>
          </cell>
          <cell r="C171" t="str">
            <v>UN</v>
          </cell>
          <cell r="E171">
            <v>0</v>
          </cell>
        </row>
        <row r="172">
          <cell r="A172">
            <v>157</v>
          </cell>
          <cell r="B172" t="str">
            <v>Ducto de 3" corrugado 35 x 3T para cajilla</v>
          </cell>
          <cell r="C172" t="str">
            <v>UN</v>
          </cell>
          <cell r="E172">
            <v>0</v>
          </cell>
        </row>
        <row r="173">
          <cell r="A173">
            <v>158</v>
          </cell>
          <cell r="B173" t="str">
            <v>Tubo de desague A - LL</v>
          </cell>
          <cell r="C173" t="str">
            <v>ML</v>
          </cell>
          <cell r="E173">
            <v>0</v>
          </cell>
        </row>
        <row r="174">
          <cell r="A174">
            <v>159</v>
          </cell>
          <cell r="B174" t="str">
            <v>Poste metálico de 4" de diámetro, 3 mts  de altura, pintado con base metálica para instalación o anclaje en pedestal, para dos luminarias. (según diseño )</v>
          </cell>
          <cell r="C174" t="str">
            <v>UN</v>
          </cell>
          <cell r="E174">
            <v>0</v>
          </cell>
        </row>
        <row r="175">
          <cell r="A175">
            <v>160</v>
          </cell>
          <cell r="B175" t="str">
            <v>Poste metálico de 4" de diámetro, 4 mts  de altura, pintado con base metálica para instalación o anclaje en pedestal, para cuatro luminarias. (según diseño)</v>
          </cell>
          <cell r="C175" t="str">
            <v>UN</v>
          </cell>
          <cell r="E175">
            <v>0</v>
          </cell>
        </row>
        <row r="176">
          <cell r="A176">
            <v>161</v>
          </cell>
          <cell r="E176">
            <v>0</v>
          </cell>
        </row>
        <row r="177">
          <cell r="A177">
            <v>162</v>
          </cell>
          <cell r="B177" t="str">
            <v>Transformador trifásico de 15 KVA, 13200/220 voltios</v>
          </cell>
          <cell r="C177" t="str">
            <v>UN</v>
          </cell>
          <cell r="D177">
            <v>4657500</v>
          </cell>
          <cell r="E177">
            <v>279450</v>
          </cell>
        </row>
        <row r="178">
          <cell r="A178">
            <v>163</v>
          </cell>
          <cell r="E178">
            <v>0</v>
          </cell>
        </row>
        <row r="179">
          <cell r="A179">
            <v>164</v>
          </cell>
          <cell r="E179">
            <v>0</v>
          </cell>
        </row>
        <row r="180">
          <cell r="A180">
            <v>165</v>
          </cell>
          <cell r="E180">
            <v>0</v>
          </cell>
        </row>
        <row r="181">
          <cell r="A181">
            <v>166</v>
          </cell>
          <cell r="E181">
            <v>0</v>
          </cell>
        </row>
        <row r="182">
          <cell r="A182">
            <v>167</v>
          </cell>
          <cell r="E182">
            <v>0</v>
          </cell>
        </row>
        <row r="183">
          <cell r="A183">
            <v>168</v>
          </cell>
          <cell r="E183">
            <v>0</v>
          </cell>
        </row>
        <row r="184">
          <cell r="A184">
            <v>169</v>
          </cell>
          <cell r="E184">
            <v>0</v>
          </cell>
        </row>
        <row r="185">
          <cell r="A185">
            <v>170</v>
          </cell>
          <cell r="E185">
            <v>0</v>
          </cell>
        </row>
        <row r="186">
          <cell r="A186">
            <v>171</v>
          </cell>
          <cell r="E186">
            <v>0</v>
          </cell>
        </row>
        <row r="187">
          <cell r="A187">
            <v>172</v>
          </cell>
          <cell r="E187">
            <v>0</v>
          </cell>
        </row>
        <row r="188">
          <cell r="A188">
            <v>173</v>
          </cell>
          <cell r="E188">
            <v>0</v>
          </cell>
        </row>
        <row r="189">
          <cell r="A189">
            <v>174</v>
          </cell>
          <cell r="E189">
            <v>0</v>
          </cell>
        </row>
        <row r="190">
          <cell r="A190">
            <v>175</v>
          </cell>
          <cell r="E190">
            <v>0</v>
          </cell>
        </row>
        <row r="191">
          <cell r="A191">
            <v>176</v>
          </cell>
          <cell r="E191">
            <v>0</v>
          </cell>
        </row>
        <row r="192">
          <cell r="A192">
            <v>177</v>
          </cell>
          <cell r="E192">
            <v>0</v>
          </cell>
        </row>
        <row r="193">
          <cell r="A193">
            <v>178</v>
          </cell>
          <cell r="E193">
            <v>0</v>
          </cell>
        </row>
        <row r="194">
          <cell r="A194">
            <v>179</v>
          </cell>
          <cell r="E194">
            <v>0</v>
          </cell>
        </row>
        <row r="195">
          <cell r="A195">
            <v>180</v>
          </cell>
          <cell r="E195">
            <v>0</v>
          </cell>
        </row>
        <row r="196">
          <cell r="A196">
            <v>181</v>
          </cell>
          <cell r="E196">
            <v>0</v>
          </cell>
        </row>
        <row r="197">
          <cell r="A197">
            <v>182</v>
          </cell>
          <cell r="E197">
            <v>0</v>
          </cell>
        </row>
        <row r="198">
          <cell r="A198">
            <v>183</v>
          </cell>
          <cell r="E198">
            <v>0</v>
          </cell>
        </row>
        <row r="199">
          <cell r="A199">
            <v>184</v>
          </cell>
          <cell r="E199">
            <v>0</v>
          </cell>
        </row>
        <row r="200">
          <cell r="A200">
            <v>185</v>
          </cell>
          <cell r="E200">
            <v>0</v>
          </cell>
        </row>
        <row r="201">
          <cell r="A201">
            <v>186</v>
          </cell>
          <cell r="E201">
            <v>0</v>
          </cell>
        </row>
        <row r="202">
          <cell r="A202">
            <v>187</v>
          </cell>
          <cell r="E202">
            <v>0</v>
          </cell>
        </row>
        <row r="203">
          <cell r="A203">
            <v>188</v>
          </cell>
          <cell r="E203">
            <v>0</v>
          </cell>
        </row>
        <row r="204">
          <cell r="A204">
            <v>189</v>
          </cell>
          <cell r="E204">
            <v>0</v>
          </cell>
        </row>
        <row r="205">
          <cell r="A205">
            <v>190</v>
          </cell>
          <cell r="E205">
            <v>0</v>
          </cell>
        </row>
        <row r="207">
          <cell r="A207" t="str">
            <v>REF.</v>
          </cell>
          <cell r="B207" t="str">
            <v>MATERIAL ACEROS</v>
          </cell>
          <cell r="C207" t="str">
            <v>UNIDAD</v>
          </cell>
          <cell r="D207" t="str">
            <v>PRECIO</v>
          </cell>
          <cell r="E207" t="str">
            <v>TRANSPORTE</v>
          </cell>
        </row>
        <row r="209">
          <cell r="A209">
            <v>191</v>
          </cell>
          <cell r="B209" t="str">
            <v>Acero de refuerzo A-37  A-60</v>
          </cell>
          <cell r="C209" t="str">
            <v>KG</v>
          </cell>
          <cell r="D209">
            <v>2100</v>
          </cell>
          <cell r="E209">
            <v>126</v>
          </cell>
        </row>
        <row r="210">
          <cell r="A210">
            <v>192</v>
          </cell>
          <cell r="B210" t="str">
            <v>Acero Fy = 60.000 PSI</v>
          </cell>
          <cell r="C210" t="str">
            <v>KG</v>
          </cell>
          <cell r="D210">
            <v>2050</v>
          </cell>
          <cell r="E210">
            <v>123</v>
          </cell>
        </row>
        <row r="211">
          <cell r="A211">
            <v>193</v>
          </cell>
          <cell r="B211" t="str">
            <v>Alambre negro</v>
          </cell>
          <cell r="C211" t="str">
            <v>KG</v>
          </cell>
          <cell r="D211">
            <v>3800</v>
          </cell>
          <cell r="E211">
            <v>228</v>
          </cell>
        </row>
        <row r="212">
          <cell r="A212">
            <v>194</v>
          </cell>
          <cell r="B212" t="str">
            <v>Caneca metálica mediana, en malla tipo cafetera, pivotante, sobre paral tubular metálico, con logotipo de la Alcaldia, según diseño</v>
          </cell>
          <cell r="C212" t="str">
            <v>UN</v>
          </cell>
          <cell r="D212">
            <v>94334</v>
          </cell>
          <cell r="E212">
            <v>5660.04</v>
          </cell>
        </row>
        <row r="213">
          <cell r="A213">
            <v>195</v>
          </cell>
          <cell r="B213" t="str">
            <v>Caseta metálica para venta de dulcería  Según diseño y con logotipo de la Alcaldía.</v>
          </cell>
          <cell r="C213" t="str">
            <v>UN</v>
          </cell>
          <cell r="D213">
            <v>4485453</v>
          </cell>
          <cell r="E213">
            <v>269127.18</v>
          </cell>
        </row>
        <row r="214">
          <cell r="A214">
            <v>196</v>
          </cell>
          <cell r="B214" t="str">
            <v>Caseta metálica, para venta de revistas. Según diseño y con logotipo de la Alcaldía.</v>
          </cell>
          <cell r="C214" t="str">
            <v>UN</v>
          </cell>
          <cell r="D214">
            <v>5866830</v>
          </cell>
          <cell r="E214">
            <v>352009.8</v>
          </cell>
        </row>
        <row r="215">
          <cell r="A215">
            <v>197</v>
          </cell>
          <cell r="B215" t="str">
            <v xml:space="preserve">Estructura metalica para cabinas Telefonicas, según detalle </v>
          </cell>
          <cell r="C215" t="str">
            <v>UN</v>
          </cell>
          <cell r="E215">
            <v>0</v>
          </cell>
        </row>
        <row r="216">
          <cell r="A216">
            <v>198</v>
          </cell>
          <cell r="B216" t="str">
            <v>Estructura para aro base de pozo</v>
          </cell>
          <cell r="C216" t="str">
            <v>UN</v>
          </cell>
          <cell r="D216">
            <v>140000</v>
          </cell>
          <cell r="E216">
            <v>8400</v>
          </cell>
        </row>
        <row r="217">
          <cell r="A217">
            <v>199</v>
          </cell>
          <cell r="B217" t="str">
            <v>Estructura para tapa de pozo</v>
          </cell>
          <cell r="C217" t="str">
            <v>UN</v>
          </cell>
          <cell r="D217">
            <v>140000</v>
          </cell>
          <cell r="E217">
            <v>8400</v>
          </cell>
        </row>
        <row r="218">
          <cell r="A218">
            <v>200</v>
          </cell>
          <cell r="B218" t="str">
            <v>Hidrante tipo humedo de 3" norma AWWA-C503</v>
          </cell>
          <cell r="C218" t="str">
            <v>UN</v>
          </cell>
          <cell r="D218">
            <v>1210000</v>
          </cell>
          <cell r="E218">
            <v>72600</v>
          </cell>
        </row>
        <row r="219">
          <cell r="A219">
            <v>201</v>
          </cell>
          <cell r="B219" t="str">
            <v>Hidrante tipo humedo de 4" norma AWWA-C503</v>
          </cell>
          <cell r="C219" t="str">
            <v>UN</v>
          </cell>
          <cell r="D219">
            <v>1980000</v>
          </cell>
          <cell r="E219">
            <v>118800</v>
          </cell>
        </row>
        <row r="220">
          <cell r="A220">
            <v>202</v>
          </cell>
          <cell r="B220" t="str">
            <v xml:space="preserve">Llave de corte de 2" </v>
          </cell>
          <cell r="C220" t="str">
            <v>UN</v>
          </cell>
          <cell r="E220">
            <v>0</v>
          </cell>
        </row>
        <row r="221">
          <cell r="A221">
            <v>203</v>
          </cell>
          <cell r="B221" t="str">
            <v>Malla Electrosoldada</v>
          </cell>
          <cell r="C221" t="str">
            <v>M²</v>
          </cell>
          <cell r="D221">
            <v>16850</v>
          </cell>
          <cell r="E221">
            <v>1011</v>
          </cell>
        </row>
        <row r="222">
          <cell r="A222">
            <v>204</v>
          </cell>
          <cell r="B222" t="str">
            <v>Malla Gallinero</v>
          </cell>
          <cell r="C222" t="str">
            <v>M²</v>
          </cell>
          <cell r="D222">
            <v>1250</v>
          </cell>
          <cell r="E222">
            <v>75</v>
          </cell>
        </row>
        <row r="223">
          <cell r="A223">
            <v>205</v>
          </cell>
          <cell r="B223" t="str">
            <v>Niple Galvanizado 1/2"</v>
          </cell>
          <cell r="C223" t="str">
            <v>Und</v>
          </cell>
          <cell r="D223">
            <v>600</v>
          </cell>
          <cell r="E223">
            <v>36</v>
          </cell>
        </row>
        <row r="224">
          <cell r="A224">
            <v>206</v>
          </cell>
          <cell r="B224" t="str">
            <v>Platina de 3/16" x 1"</v>
          </cell>
          <cell r="C224" t="str">
            <v>ML</v>
          </cell>
          <cell r="D224">
            <v>3800</v>
          </cell>
          <cell r="E224">
            <v>228</v>
          </cell>
        </row>
        <row r="225">
          <cell r="A225">
            <v>207</v>
          </cell>
          <cell r="B225" t="str">
            <v>Puntillas</v>
          </cell>
          <cell r="C225" t="str">
            <v>LB</v>
          </cell>
          <cell r="D225">
            <v>1500</v>
          </cell>
          <cell r="E225">
            <v>90</v>
          </cell>
        </row>
        <row r="226">
          <cell r="A226">
            <v>208</v>
          </cell>
          <cell r="B226" t="str">
            <v>Registro de corte</v>
          </cell>
          <cell r="C226" t="str">
            <v>UN</v>
          </cell>
          <cell r="D226">
            <v>20000</v>
          </cell>
          <cell r="E226">
            <v>1200</v>
          </cell>
        </row>
        <row r="227">
          <cell r="A227">
            <v>209</v>
          </cell>
          <cell r="B227" t="str">
            <v>Registro de incorporación en bronce</v>
          </cell>
          <cell r="C227" t="str">
            <v>UN</v>
          </cell>
          <cell r="D227">
            <v>12000</v>
          </cell>
          <cell r="E227">
            <v>720</v>
          </cell>
        </row>
        <row r="228">
          <cell r="A228">
            <v>210</v>
          </cell>
          <cell r="B228" t="str">
            <v>Rejilla en angulo de 1½" x 1/4" para sumidero A. LL., según diseño EPN</v>
          </cell>
          <cell r="C228" t="str">
            <v>UN</v>
          </cell>
          <cell r="D228">
            <v>180000</v>
          </cell>
          <cell r="E228">
            <v>10800</v>
          </cell>
        </row>
        <row r="229">
          <cell r="A229">
            <v>211</v>
          </cell>
          <cell r="B229" t="str">
            <v>Rejilla en varilla de 5/8" cada 3 cm y marco en angulo de 1"x31/6", bisagrada según modelo de EPN</v>
          </cell>
          <cell r="C229" t="str">
            <v>ML</v>
          </cell>
          <cell r="E229">
            <v>0</v>
          </cell>
        </row>
        <row r="230">
          <cell r="A230">
            <v>212</v>
          </cell>
          <cell r="B230" t="str">
            <v>Tapa valvula tipo Chorote - Tráfico liviano</v>
          </cell>
          <cell r="C230" t="str">
            <v>UN</v>
          </cell>
          <cell r="D230">
            <v>85000</v>
          </cell>
          <cell r="E230">
            <v>5100</v>
          </cell>
        </row>
        <row r="231">
          <cell r="A231">
            <v>213</v>
          </cell>
          <cell r="B231" t="str">
            <v>Tee estándar de 12"x3" derivación a brida PN 10 - Hierro dúctil</v>
          </cell>
          <cell r="C231" t="str">
            <v>UN</v>
          </cell>
          <cell r="E231">
            <v>0</v>
          </cell>
        </row>
        <row r="232">
          <cell r="A232">
            <v>214</v>
          </cell>
          <cell r="B232" t="str">
            <v>Tee estándar de 12"x4" derivación a brida PN 10 - Hierro dúctil</v>
          </cell>
          <cell r="C232" t="str">
            <v>UN</v>
          </cell>
          <cell r="E232">
            <v>0</v>
          </cell>
        </row>
        <row r="233">
          <cell r="A233">
            <v>215</v>
          </cell>
          <cell r="B233" t="str">
            <v>Tee estándar de 16"x12" derivación a brida PN 10 - Hierro dúctil</v>
          </cell>
          <cell r="C233" t="str">
            <v>UN</v>
          </cell>
          <cell r="E233">
            <v>0</v>
          </cell>
        </row>
        <row r="234">
          <cell r="A234">
            <v>216</v>
          </cell>
          <cell r="B234" t="str">
            <v>Tee estándar de 8"x12" derivación a brida PN 10 - Hierro dúctil</v>
          </cell>
          <cell r="C234" t="str">
            <v>UN</v>
          </cell>
          <cell r="E234">
            <v>0</v>
          </cell>
        </row>
        <row r="235">
          <cell r="A235">
            <v>217</v>
          </cell>
          <cell r="B235" t="str">
            <v>Tee estándar de 8"x3" derivación a brida PN 10 - Hierro dúctil</v>
          </cell>
          <cell r="C235" t="str">
            <v>UN</v>
          </cell>
          <cell r="E235">
            <v>0</v>
          </cell>
        </row>
        <row r="236">
          <cell r="A236">
            <v>218</v>
          </cell>
          <cell r="B236" t="str">
            <v>Tee estándar de 8"x4" derivación a brida PN 10 - Hierro dúctil</v>
          </cell>
          <cell r="C236" t="str">
            <v>UN</v>
          </cell>
          <cell r="E236">
            <v>0</v>
          </cell>
        </row>
        <row r="237">
          <cell r="A237">
            <v>219</v>
          </cell>
          <cell r="B237" t="str">
            <v>Tee estándar de 8"x6" derivación a brida PN 10 - Hierro dúctil</v>
          </cell>
          <cell r="C237" t="str">
            <v>UN</v>
          </cell>
          <cell r="E237">
            <v>0</v>
          </cell>
        </row>
        <row r="238">
          <cell r="A238">
            <v>220</v>
          </cell>
          <cell r="B238" t="str">
            <v>TEE GALVANIZADA DE 1/2"</v>
          </cell>
          <cell r="C238" t="str">
            <v>Und</v>
          </cell>
          <cell r="D238">
            <v>600</v>
          </cell>
          <cell r="E238">
            <v>36</v>
          </cell>
        </row>
        <row r="239">
          <cell r="A239">
            <v>221</v>
          </cell>
          <cell r="B239" t="str">
            <v>Tornillo Autoperforante</v>
          </cell>
          <cell r="C239" t="str">
            <v>Und.</v>
          </cell>
          <cell r="D239">
            <v>300</v>
          </cell>
          <cell r="E239">
            <v>18</v>
          </cell>
        </row>
        <row r="240">
          <cell r="A240">
            <v>222</v>
          </cell>
          <cell r="B240" t="str">
            <v>Tornillo Fija Ala</v>
          </cell>
          <cell r="C240" t="str">
            <v>Und.</v>
          </cell>
          <cell r="D240">
            <v>350</v>
          </cell>
          <cell r="E240">
            <v>21</v>
          </cell>
        </row>
        <row r="241">
          <cell r="A241">
            <v>223</v>
          </cell>
          <cell r="B241" t="str">
            <v>Valvula de compuerta elastica de 3" en Hierro Ductil (ASTM-A-536)</v>
          </cell>
          <cell r="C241" t="str">
            <v>UN</v>
          </cell>
          <cell r="E241">
            <v>0</v>
          </cell>
        </row>
        <row r="242">
          <cell r="A242">
            <v>224</v>
          </cell>
          <cell r="B242" t="str">
            <v>Valvula de compuerta elastica de 4" en Hierro Ductil (ASTM-A-536)</v>
          </cell>
          <cell r="C242" t="str">
            <v>UN</v>
          </cell>
          <cell r="E242">
            <v>0</v>
          </cell>
        </row>
        <row r="243">
          <cell r="A243">
            <v>225</v>
          </cell>
          <cell r="B243" t="str">
            <v>Valvula de compuerta elastica de 6" en Hierro Ductil (ASTM-A-536)</v>
          </cell>
          <cell r="C243" t="str">
            <v>UN</v>
          </cell>
          <cell r="E243">
            <v>0</v>
          </cell>
        </row>
        <row r="244">
          <cell r="A244">
            <v>226</v>
          </cell>
          <cell r="B244" t="str">
            <v>Valvula de compuerta elastica de 8" en Hierro Ductil (ASTM-A-536)</v>
          </cell>
          <cell r="C244" t="str">
            <v>UN</v>
          </cell>
          <cell r="E244">
            <v>0</v>
          </cell>
        </row>
        <row r="245">
          <cell r="A245">
            <v>227</v>
          </cell>
          <cell r="B245" t="str">
            <v>Valvula de mariposa de 16" en Hierro Ductil (ASTM-A-536) brida PN 10</v>
          </cell>
          <cell r="C245" t="str">
            <v>UN</v>
          </cell>
          <cell r="E245">
            <v>0</v>
          </cell>
        </row>
        <row r="246">
          <cell r="A246">
            <v>228</v>
          </cell>
          <cell r="B246" t="str">
            <v>Valvula de mariposa de 20" en Hierro Ductil (ASTM-A-536) brida PN 10</v>
          </cell>
          <cell r="C246" t="str">
            <v>UN</v>
          </cell>
          <cell r="E246">
            <v>0</v>
          </cell>
        </row>
        <row r="247">
          <cell r="A247">
            <v>229</v>
          </cell>
          <cell r="B247" t="str">
            <v>Hoja de Segueta</v>
          </cell>
          <cell r="C247" t="str">
            <v>UN</v>
          </cell>
          <cell r="D247">
            <v>2500</v>
          </cell>
          <cell r="E247">
            <v>150</v>
          </cell>
        </row>
        <row r="248">
          <cell r="A248">
            <v>230</v>
          </cell>
          <cell r="B248" t="str">
            <v xml:space="preserve">poste galvanizado de 2" </v>
          </cell>
          <cell r="C248" t="str">
            <v>UN</v>
          </cell>
          <cell r="D248">
            <v>78000</v>
          </cell>
          <cell r="E248">
            <v>4680</v>
          </cell>
        </row>
        <row r="249">
          <cell r="A249">
            <v>231</v>
          </cell>
          <cell r="B249" t="str">
            <v>Malla eslabonada de 2x2 cal. 10</v>
          </cell>
          <cell r="C249" t="str">
            <v>M²</v>
          </cell>
          <cell r="D249">
            <v>14500</v>
          </cell>
          <cell r="E249">
            <v>870</v>
          </cell>
        </row>
        <row r="250">
          <cell r="A250">
            <v>232</v>
          </cell>
          <cell r="B250" t="str">
            <v>Platina de 3/16" x 1"</v>
          </cell>
          <cell r="C250" t="str">
            <v>ML</v>
          </cell>
          <cell r="D250">
            <v>3800</v>
          </cell>
          <cell r="E250">
            <v>228</v>
          </cell>
        </row>
        <row r="251">
          <cell r="A251">
            <v>233</v>
          </cell>
          <cell r="B251" t="str">
            <v xml:space="preserve">angulo de 1"x1/8" </v>
          </cell>
          <cell r="E251">
            <v>0</v>
          </cell>
        </row>
        <row r="252">
          <cell r="A252">
            <v>234</v>
          </cell>
          <cell r="B252" t="str">
            <v>Hierros Ø1/2"</v>
          </cell>
          <cell r="C252" t="str">
            <v>KG</v>
          </cell>
          <cell r="D252">
            <v>2200</v>
          </cell>
          <cell r="E252">
            <v>132</v>
          </cell>
        </row>
        <row r="253">
          <cell r="A253">
            <v>235</v>
          </cell>
          <cell r="B253" t="str">
            <v>Hierros Ø3/8"</v>
          </cell>
          <cell r="C253" t="str">
            <v>KG</v>
          </cell>
          <cell r="D253">
            <v>2100</v>
          </cell>
          <cell r="E253">
            <v>126</v>
          </cell>
        </row>
        <row r="254">
          <cell r="A254">
            <v>236</v>
          </cell>
          <cell r="B254" t="str">
            <v>Hierros   Ø  1/4"</v>
          </cell>
          <cell r="C254" t="str">
            <v>KG</v>
          </cell>
          <cell r="D254">
            <v>2000</v>
          </cell>
          <cell r="E254">
            <v>120</v>
          </cell>
        </row>
        <row r="255">
          <cell r="A255">
            <v>237</v>
          </cell>
          <cell r="B255" t="str">
            <v>Alambre negro</v>
          </cell>
          <cell r="C255" t="str">
            <v>KG</v>
          </cell>
          <cell r="D255">
            <v>2300</v>
          </cell>
          <cell r="E255">
            <v>138</v>
          </cell>
        </row>
        <row r="256">
          <cell r="A256">
            <v>238</v>
          </cell>
          <cell r="E256">
            <v>0</v>
          </cell>
        </row>
        <row r="257">
          <cell r="A257">
            <v>239</v>
          </cell>
          <cell r="E257">
            <v>0</v>
          </cell>
        </row>
        <row r="258">
          <cell r="A258">
            <v>240</v>
          </cell>
          <cell r="E258">
            <v>0</v>
          </cell>
        </row>
        <row r="259">
          <cell r="A259">
            <v>241</v>
          </cell>
          <cell r="E259">
            <v>0</v>
          </cell>
        </row>
        <row r="260">
          <cell r="A260">
            <v>242</v>
          </cell>
          <cell r="E260">
            <v>0</v>
          </cell>
        </row>
        <row r="261">
          <cell r="A261">
            <v>243</v>
          </cell>
          <cell r="E261">
            <v>0</v>
          </cell>
        </row>
        <row r="262">
          <cell r="A262">
            <v>244</v>
          </cell>
          <cell r="E262">
            <v>0</v>
          </cell>
        </row>
        <row r="263">
          <cell r="A263">
            <v>245</v>
          </cell>
          <cell r="E263">
            <v>0</v>
          </cell>
        </row>
        <row r="264">
          <cell r="A264">
            <v>246</v>
          </cell>
          <cell r="E264">
            <v>0</v>
          </cell>
        </row>
        <row r="265">
          <cell r="A265">
            <v>247</v>
          </cell>
          <cell r="E265">
            <v>0</v>
          </cell>
        </row>
        <row r="266">
          <cell r="A266">
            <v>248</v>
          </cell>
          <cell r="E266">
            <v>0</v>
          </cell>
        </row>
        <row r="267">
          <cell r="A267">
            <v>249</v>
          </cell>
          <cell r="E267">
            <v>0</v>
          </cell>
        </row>
        <row r="268">
          <cell r="A268">
            <v>250</v>
          </cell>
          <cell r="E268">
            <v>0</v>
          </cell>
        </row>
        <row r="270">
          <cell r="A270" t="str">
            <v>REF.</v>
          </cell>
          <cell r="B270" t="str">
            <v>MATERIAL DE CUBIERTA</v>
          </cell>
          <cell r="C270" t="str">
            <v>UNIDAD</v>
          </cell>
          <cell r="D270" t="str">
            <v>PRECIO</v>
          </cell>
          <cell r="E270" t="str">
            <v>TRANSPORTE</v>
          </cell>
        </row>
        <row r="272">
          <cell r="A272">
            <v>251</v>
          </cell>
          <cell r="B272" t="str">
            <v xml:space="preserve">Amarres </v>
          </cell>
          <cell r="C272" t="str">
            <v>UN</v>
          </cell>
          <cell r="D272">
            <v>50</v>
          </cell>
          <cell r="E272">
            <v>3</v>
          </cell>
        </row>
        <row r="273">
          <cell r="A273">
            <v>252</v>
          </cell>
          <cell r="B273" t="str">
            <v>Caballete</v>
          </cell>
          <cell r="C273" t="str">
            <v>ML</v>
          </cell>
          <cell r="E273">
            <v>0</v>
          </cell>
        </row>
        <row r="274">
          <cell r="A274">
            <v>253</v>
          </cell>
          <cell r="B274" t="str">
            <v>Correas en perfil cerrado de 4x10 cal 18 de 6.00mts</v>
          </cell>
          <cell r="C274" t="str">
            <v>UN</v>
          </cell>
          <cell r="D274">
            <v>42500</v>
          </cell>
          <cell r="E274">
            <v>2550</v>
          </cell>
        </row>
        <row r="275">
          <cell r="A275">
            <v>254</v>
          </cell>
          <cell r="B275" t="str">
            <v>Ganchos</v>
          </cell>
          <cell r="C275" t="str">
            <v>UN</v>
          </cell>
          <cell r="D275">
            <v>780</v>
          </cell>
          <cell r="E275">
            <v>46.8</v>
          </cell>
        </row>
        <row r="276">
          <cell r="A276">
            <v>255</v>
          </cell>
          <cell r="B276" t="str">
            <v>Teja Termoacustic + Caballete</v>
          </cell>
          <cell r="C276" t="str">
            <v>M2</v>
          </cell>
          <cell r="D276">
            <v>24000</v>
          </cell>
          <cell r="E276">
            <v>1440</v>
          </cell>
        </row>
        <row r="277">
          <cell r="A277">
            <v>256</v>
          </cell>
          <cell r="B277" t="str">
            <v xml:space="preserve">Teja Termoacustic Ondulada - color Azul </v>
          </cell>
          <cell r="C277" t="str">
            <v>M2</v>
          </cell>
          <cell r="D277">
            <v>38500</v>
          </cell>
          <cell r="E277">
            <v>2310</v>
          </cell>
        </row>
        <row r="278">
          <cell r="A278">
            <v>257</v>
          </cell>
          <cell r="B278" t="str">
            <v>Teja Termoacustic Ondulada - color Terracota</v>
          </cell>
          <cell r="C278" t="str">
            <v>M2</v>
          </cell>
          <cell r="D278">
            <v>31000</v>
          </cell>
          <cell r="E278">
            <v>1860</v>
          </cell>
        </row>
        <row r="279">
          <cell r="A279">
            <v>258</v>
          </cell>
          <cell r="E279">
            <v>0</v>
          </cell>
        </row>
        <row r="280">
          <cell r="A280">
            <v>259</v>
          </cell>
          <cell r="E280">
            <v>0</v>
          </cell>
        </row>
        <row r="281">
          <cell r="A281">
            <v>260</v>
          </cell>
          <cell r="E281">
            <v>0</v>
          </cell>
        </row>
        <row r="282">
          <cell r="A282">
            <v>261</v>
          </cell>
          <cell r="E282">
            <v>0</v>
          </cell>
        </row>
        <row r="283">
          <cell r="A283">
            <v>262</v>
          </cell>
          <cell r="E283">
            <v>0</v>
          </cell>
        </row>
        <row r="284">
          <cell r="A284">
            <v>263</v>
          </cell>
          <cell r="E284">
            <v>0</v>
          </cell>
        </row>
        <row r="285">
          <cell r="A285">
            <v>264</v>
          </cell>
          <cell r="E285">
            <v>0</v>
          </cell>
        </row>
        <row r="286">
          <cell r="A286">
            <v>265</v>
          </cell>
          <cell r="E286">
            <v>0</v>
          </cell>
        </row>
        <row r="287">
          <cell r="A287">
            <v>266</v>
          </cell>
          <cell r="E287">
            <v>0</v>
          </cell>
        </row>
        <row r="288">
          <cell r="A288">
            <v>267</v>
          </cell>
          <cell r="E288">
            <v>0</v>
          </cell>
        </row>
        <row r="289">
          <cell r="A289">
            <v>268</v>
          </cell>
          <cell r="E289">
            <v>0</v>
          </cell>
        </row>
        <row r="290">
          <cell r="A290">
            <v>269</v>
          </cell>
          <cell r="E290">
            <v>0</v>
          </cell>
        </row>
        <row r="291">
          <cell r="A291">
            <v>270</v>
          </cell>
          <cell r="E291">
            <v>0</v>
          </cell>
        </row>
        <row r="292">
          <cell r="A292">
            <v>271</v>
          </cell>
          <cell r="E292">
            <v>0</v>
          </cell>
        </row>
        <row r="293">
          <cell r="A293">
            <v>272</v>
          </cell>
          <cell r="E293">
            <v>0</v>
          </cell>
        </row>
        <row r="294">
          <cell r="A294">
            <v>273</v>
          </cell>
          <cell r="E294">
            <v>0</v>
          </cell>
        </row>
        <row r="295">
          <cell r="A295">
            <v>274</v>
          </cell>
          <cell r="E295">
            <v>0</v>
          </cell>
        </row>
        <row r="296">
          <cell r="A296">
            <v>275</v>
          </cell>
          <cell r="E296">
            <v>0</v>
          </cell>
        </row>
        <row r="297">
          <cell r="A297">
            <v>276</v>
          </cell>
          <cell r="E297">
            <v>0</v>
          </cell>
        </row>
        <row r="298">
          <cell r="A298">
            <v>277</v>
          </cell>
          <cell r="E298">
            <v>0</v>
          </cell>
        </row>
        <row r="299">
          <cell r="A299">
            <v>278</v>
          </cell>
          <cell r="E299">
            <v>0</v>
          </cell>
        </row>
        <row r="300">
          <cell r="A300">
            <v>279</v>
          </cell>
          <cell r="E300">
            <v>0</v>
          </cell>
        </row>
        <row r="301">
          <cell r="A301">
            <v>280</v>
          </cell>
          <cell r="E301">
            <v>0</v>
          </cell>
        </row>
        <row r="303">
          <cell r="A303" t="str">
            <v>REF.</v>
          </cell>
          <cell r="B303" t="str">
            <v>MATERIAL DE PVC</v>
          </cell>
          <cell r="C303" t="str">
            <v>UNIDAD</v>
          </cell>
          <cell r="D303" t="str">
            <v>PRECIO</v>
          </cell>
          <cell r="E303" t="str">
            <v>TRANSPORTE</v>
          </cell>
        </row>
        <row r="305">
          <cell r="A305">
            <v>281</v>
          </cell>
          <cell r="B305" t="str">
            <v>Adaptador macho PF + UAD</v>
          </cell>
          <cell r="C305" t="str">
            <v>UN</v>
          </cell>
          <cell r="D305">
            <v>1166</v>
          </cell>
          <cell r="E305">
            <v>69.959999999999994</v>
          </cell>
        </row>
        <row r="306">
          <cell r="A306">
            <v>282</v>
          </cell>
          <cell r="B306" t="str">
            <v>Adaptador Novafor 6"</v>
          </cell>
          <cell r="C306" t="str">
            <v>UN</v>
          </cell>
          <cell r="D306">
            <v>17663</v>
          </cell>
          <cell r="E306">
            <v>1059.78</v>
          </cell>
        </row>
        <row r="307">
          <cell r="A307">
            <v>283</v>
          </cell>
          <cell r="B307" t="str">
            <v>Adaptador PVC-AC de 12" union Z</v>
          </cell>
          <cell r="C307" t="str">
            <v>UN</v>
          </cell>
          <cell r="D307">
            <v>268652</v>
          </cell>
          <cell r="E307">
            <v>16119.119999999999</v>
          </cell>
        </row>
        <row r="308">
          <cell r="A308">
            <v>284</v>
          </cell>
          <cell r="B308" t="str">
            <v>Adaptador PVC-AC de 3"</v>
          </cell>
          <cell r="C308" t="str">
            <v>UN</v>
          </cell>
          <cell r="D308">
            <v>16600</v>
          </cell>
          <cell r="E308">
            <v>996</v>
          </cell>
        </row>
        <row r="309">
          <cell r="A309">
            <v>285</v>
          </cell>
          <cell r="B309" t="str">
            <v>Adaptador PVC-AC de 4"</v>
          </cell>
          <cell r="C309" t="str">
            <v>UN</v>
          </cell>
          <cell r="D309">
            <v>18490</v>
          </cell>
          <cell r="E309">
            <v>1109.3999999999999</v>
          </cell>
        </row>
        <row r="310">
          <cell r="A310">
            <v>286</v>
          </cell>
          <cell r="B310" t="str">
            <v>Adaptador PVC-AC de 6" union Z</v>
          </cell>
          <cell r="C310" t="str">
            <v>UN</v>
          </cell>
          <cell r="D310">
            <v>44830</v>
          </cell>
          <cell r="E310">
            <v>2689.7999999999997</v>
          </cell>
        </row>
        <row r="311">
          <cell r="A311">
            <v>287</v>
          </cell>
          <cell r="B311" t="str">
            <v>Adaptador PVC-AC de 8" union Z</v>
          </cell>
          <cell r="C311" t="str">
            <v>UN</v>
          </cell>
          <cell r="D311">
            <v>61648</v>
          </cell>
          <cell r="E311">
            <v>3698.8799999999997</v>
          </cell>
        </row>
        <row r="312">
          <cell r="A312">
            <v>288</v>
          </cell>
          <cell r="B312" t="str">
            <v>Codo de gran radio PVC 3"x90º UZ-RDE 21</v>
          </cell>
          <cell r="C312" t="str">
            <v>UN</v>
          </cell>
          <cell r="D312">
            <v>47099</v>
          </cell>
          <cell r="E312">
            <v>2825.94</v>
          </cell>
        </row>
        <row r="313">
          <cell r="A313">
            <v>289</v>
          </cell>
          <cell r="B313" t="str">
            <v>Codo de gran radio PVC 4"x90º UZ-RDE 21</v>
          </cell>
          <cell r="C313" t="str">
            <v>UN</v>
          </cell>
          <cell r="D313">
            <v>90433</v>
          </cell>
          <cell r="E313">
            <v>5425.98</v>
          </cell>
        </row>
        <row r="314">
          <cell r="A314">
            <v>290</v>
          </cell>
          <cell r="B314" t="str">
            <v>Collar de derivación de 8" x 2"</v>
          </cell>
          <cell r="C314" t="str">
            <v>UN</v>
          </cell>
          <cell r="D314">
            <v>604406</v>
          </cell>
          <cell r="E314">
            <v>36264.36</v>
          </cell>
        </row>
        <row r="315">
          <cell r="A315">
            <v>291</v>
          </cell>
          <cell r="B315" t="str">
            <v>Collar de derivación PVC  3" x 1/2"</v>
          </cell>
          <cell r="C315" t="str">
            <v>UN</v>
          </cell>
          <cell r="D315">
            <v>11020</v>
          </cell>
          <cell r="E315">
            <v>661.19999999999993</v>
          </cell>
        </row>
        <row r="316">
          <cell r="A316">
            <v>292</v>
          </cell>
          <cell r="B316" t="str">
            <v>Lubricante para tubo PVC union mecánica</v>
          </cell>
          <cell r="C316" t="str">
            <v>LB</v>
          </cell>
          <cell r="D316">
            <v>11136</v>
          </cell>
          <cell r="E316">
            <v>668.16</v>
          </cell>
        </row>
        <row r="317">
          <cell r="A317">
            <v>293</v>
          </cell>
          <cell r="B317" t="str">
            <v>Manguera PVC  PF+UAD de 1/2"</v>
          </cell>
          <cell r="C317" t="str">
            <v>ML</v>
          </cell>
          <cell r="E317">
            <v>0</v>
          </cell>
        </row>
        <row r="318">
          <cell r="A318">
            <v>294</v>
          </cell>
          <cell r="B318" t="str">
            <v xml:space="preserve">Tapon soldar de 2" PVC </v>
          </cell>
          <cell r="C318" t="str">
            <v>UN</v>
          </cell>
          <cell r="E318">
            <v>0</v>
          </cell>
        </row>
        <row r="319">
          <cell r="A319">
            <v>295</v>
          </cell>
          <cell r="B319" t="str">
            <v xml:space="preserve">Tee PVC-RDE 21 de 3" x 3" x 2"  </v>
          </cell>
          <cell r="C319" t="str">
            <v>UN</v>
          </cell>
          <cell r="E319">
            <v>0</v>
          </cell>
        </row>
        <row r="320">
          <cell r="A320">
            <v>296</v>
          </cell>
          <cell r="B320" t="str">
            <v xml:space="preserve">Tee PVC-RDE 21 de 3" x 3" x 3"  </v>
          </cell>
          <cell r="C320" t="str">
            <v>UN</v>
          </cell>
          <cell r="E320">
            <v>0</v>
          </cell>
        </row>
        <row r="321">
          <cell r="A321">
            <v>297</v>
          </cell>
          <cell r="B321" t="str">
            <v xml:space="preserve">Tee PVC-RDE 21 de 4" x 4" x 4"  </v>
          </cell>
          <cell r="C321" t="str">
            <v>UN</v>
          </cell>
          <cell r="E321">
            <v>0</v>
          </cell>
        </row>
        <row r="322">
          <cell r="A322">
            <v>360</v>
          </cell>
          <cell r="B322" t="str">
            <v>Tubo PVC  D = 6" sello hermético NTC 3722</v>
          </cell>
          <cell r="C322" t="str">
            <v>ML</v>
          </cell>
          <cell r="E322">
            <v>0</v>
          </cell>
        </row>
        <row r="323">
          <cell r="A323">
            <v>298</v>
          </cell>
          <cell r="B323" t="str">
            <v>Tubo PVC  D = 12" sello hermético NTC 3722</v>
          </cell>
          <cell r="C323" t="str">
            <v>ML</v>
          </cell>
          <cell r="E323">
            <v>0</v>
          </cell>
        </row>
        <row r="324">
          <cell r="A324">
            <v>299</v>
          </cell>
          <cell r="B324" t="str">
            <v>Tubo PVC  D = 16" sello hermético NTC 3722</v>
          </cell>
          <cell r="C324" t="str">
            <v>ML</v>
          </cell>
          <cell r="E324">
            <v>0</v>
          </cell>
        </row>
        <row r="325">
          <cell r="A325">
            <v>300</v>
          </cell>
          <cell r="B325" t="str">
            <v>Tubo PVC  D = 20" sello hermético NTC 3722</v>
          </cell>
          <cell r="C325" t="str">
            <v>ML</v>
          </cell>
          <cell r="E325">
            <v>0</v>
          </cell>
        </row>
        <row r="326">
          <cell r="A326">
            <v>301</v>
          </cell>
          <cell r="B326" t="str">
            <v>Tubo PVC  D = 24" sello hermético NTC 3722</v>
          </cell>
          <cell r="C326" t="str">
            <v>ML</v>
          </cell>
          <cell r="E326">
            <v>0</v>
          </cell>
        </row>
        <row r="327">
          <cell r="A327">
            <v>302</v>
          </cell>
          <cell r="B327" t="str">
            <v>Tubo PVC  D= 160mm, pared estructural y sello hermético</v>
          </cell>
          <cell r="C327" t="str">
            <v>ML</v>
          </cell>
          <cell r="D327">
            <v>21103.333333333332</v>
          </cell>
          <cell r="E327">
            <v>1266.1999999999998</v>
          </cell>
        </row>
        <row r="328">
          <cell r="A328">
            <v>303</v>
          </cell>
          <cell r="B328" t="str">
            <v>Tubo PVC  D= 315mm,  pared estructural y sello hermético</v>
          </cell>
          <cell r="C328" t="str">
            <v>ML</v>
          </cell>
          <cell r="D328">
            <v>65542</v>
          </cell>
          <cell r="E328">
            <v>3932.52</v>
          </cell>
        </row>
        <row r="329">
          <cell r="A329">
            <v>304</v>
          </cell>
          <cell r="B329" t="str">
            <v xml:space="preserve">Tubo PVC  RDE 21 D= 12" union mecanica </v>
          </cell>
          <cell r="C329" t="str">
            <v>ML</v>
          </cell>
          <cell r="E329">
            <v>0</v>
          </cell>
        </row>
        <row r="330">
          <cell r="A330">
            <v>305</v>
          </cell>
          <cell r="B330" t="str">
            <v xml:space="preserve">Tubo PVC  RDE 21 D= 16" union mecanica </v>
          </cell>
          <cell r="C330" t="str">
            <v>ML</v>
          </cell>
          <cell r="E330">
            <v>0</v>
          </cell>
        </row>
        <row r="331">
          <cell r="A331">
            <v>306</v>
          </cell>
          <cell r="B331" t="str">
            <v xml:space="preserve">Tubo PVC  RDE 21 D= 2" union mecanica </v>
          </cell>
          <cell r="C331" t="str">
            <v>ML</v>
          </cell>
          <cell r="E331">
            <v>0</v>
          </cell>
        </row>
        <row r="332">
          <cell r="A332">
            <v>307</v>
          </cell>
          <cell r="B332" t="str">
            <v xml:space="preserve">Tubo PVC  RDE 21 D= 3" union mecanica </v>
          </cell>
          <cell r="C332" t="str">
            <v>ML</v>
          </cell>
          <cell r="E332">
            <v>0</v>
          </cell>
        </row>
        <row r="333">
          <cell r="A333">
            <v>308</v>
          </cell>
          <cell r="B333" t="str">
            <v xml:space="preserve">Tubo PVC  RDE 21 D= 4" union mecanica </v>
          </cell>
          <cell r="C333" t="str">
            <v>ML</v>
          </cell>
          <cell r="E333">
            <v>0</v>
          </cell>
        </row>
        <row r="334">
          <cell r="A334">
            <v>309</v>
          </cell>
          <cell r="B334" t="str">
            <v xml:space="preserve">Tubo PVC  RDE 21 D= 8" union mecanica </v>
          </cell>
          <cell r="C334" t="str">
            <v>ML</v>
          </cell>
          <cell r="E334">
            <v>0</v>
          </cell>
        </row>
        <row r="335">
          <cell r="A335">
            <v>310</v>
          </cell>
          <cell r="B335" t="str">
            <v>Tubo PVC D= 21", pared estructural y sello hermético.</v>
          </cell>
          <cell r="C335" t="str">
            <v>ML</v>
          </cell>
          <cell r="E335">
            <v>0</v>
          </cell>
        </row>
        <row r="336">
          <cell r="A336">
            <v>311</v>
          </cell>
          <cell r="B336" t="str">
            <v>Tubo PVC D= 27", pared estructural y sello hermético.</v>
          </cell>
          <cell r="C336" t="str">
            <v>ML</v>
          </cell>
          <cell r="E336">
            <v>0</v>
          </cell>
        </row>
        <row r="337">
          <cell r="A337">
            <v>312</v>
          </cell>
          <cell r="B337" t="str">
            <v>Unión para Tubería PVC de pared estructural de 27"</v>
          </cell>
          <cell r="C337" t="str">
            <v>UN</v>
          </cell>
          <cell r="E337">
            <v>0</v>
          </cell>
        </row>
        <row r="338">
          <cell r="A338">
            <v>313</v>
          </cell>
          <cell r="B338" t="str">
            <v>Unión rápida PVC 12"  RDE 21</v>
          </cell>
          <cell r="C338" t="str">
            <v>UN</v>
          </cell>
          <cell r="E338">
            <v>0</v>
          </cell>
        </row>
        <row r="339">
          <cell r="A339">
            <v>314</v>
          </cell>
          <cell r="B339" t="str">
            <v>Unión rápida PVC 2"  RDE 21</v>
          </cell>
          <cell r="C339" t="str">
            <v>UN</v>
          </cell>
          <cell r="E339">
            <v>0</v>
          </cell>
        </row>
        <row r="340">
          <cell r="A340">
            <v>315</v>
          </cell>
          <cell r="B340" t="str">
            <v>Unión rápida PVC 3"  RDE 21</v>
          </cell>
          <cell r="C340" t="str">
            <v>UN</v>
          </cell>
          <cell r="E340">
            <v>0</v>
          </cell>
        </row>
        <row r="341">
          <cell r="A341">
            <v>316</v>
          </cell>
          <cell r="B341" t="str">
            <v>Unión rápida PVC 4"  RDE 21</v>
          </cell>
          <cell r="C341" t="str">
            <v>UN</v>
          </cell>
          <cell r="E341">
            <v>0</v>
          </cell>
        </row>
        <row r="342">
          <cell r="A342">
            <v>317</v>
          </cell>
          <cell r="B342" t="str">
            <v>Unión rápida PVC 6"  RDE 21</v>
          </cell>
          <cell r="C342" t="str">
            <v>UN</v>
          </cell>
          <cell r="E342">
            <v>0</v>
          </cell>
        </row>
        <row r="343">
          <cell r="A343">
            <v>318</v>
          </cell>
          <cell r="B343" t="str">
            <v>Unión rápida PVC 8"  RDE 21</v>
          </cell>
          <cell r="C343" t="str">
            <v>UN</v>
          </cell>
          <cell r="E343">
            <v>0</v>
          </cell>
        </row>
        <row r="344">
          <cell r="A344">
            <v>319</v>
          </cell>
          <cell r="B344" t="str">
            <v>Unión reparación PVC 3"  RDE 21</v>
          </cell>
          <cell r="C344" t="str">
            <v>UN</v>
          </cell>
          <cell r="E344">
            <v>0</v>
          </cell>
        </row>
        <row r="345">
          <cell r="A345">
            <v>320</v>
          </cell>
          <cell r="B345" t="str">
            <v>Unión reparación PVC 4"  RDE 21</v>
          </cell>
          <cell r="C345" t="str">
            <v>UN</v>
          </cell>
          <cell r="E345">
            <v>0</v>
          </cell>
        </row>
        <row r="346">
          <cell r="A346">
            <v>321</v>
          </cell>
          <cell r="B346" t="str">
            <v xml:space="preserve">Union Universal de 16" </v>
          </cell>
          <cell r="C346" t="str">
            <v>UN</v>
          </cell>
          <cell r="E346">
            <v>0</v>
          </cell>
        </row>
        <row r="347">
          <cell r="A347">
            <v>322</v>
          </cell>
          <cell r="B347" t="str">
            <v xml:space="preserve">Union Universal de 20" </v>
          </cell>
          <cell r="C347" t="str">
            <v>UN</v>
          </cell>
          <cell r="E347">
            <v>0</v>
          </cell>
        </row>
        <row r="348">
          <cell r="A348">
            <v>323</v>
          </cell>
          <cell r="B348" t="str">
            <v xml:space="preserve">Unión reparación PVC 6"  </v>
          </cell>
          <cell r="C348" t="str">
            <v>UN</v>
          </cell>
          <cell r="D348">
            <v>24288</v>
          </cell>
          <cell r="E348">
            <v>1457.28</v>
          </cell>
        </row>
        <row r="349">
          <cell r="A349">
            <v>324</v>
          </cell>
          <cell r="B349" t="str">
            <v xml:space="preserve">Codo de 90º PVC de 2" </v>
          </cell>
          <cell r="C349" t="str">
            <v>UN</v>
          </cell>
          <cell r="D349">
            <v>5500</v>
          </cell>
          <cell r="E349">
            <v>330</v>
          </cell>
        </row>
        <row r="350">
          <cell r="A350">
            <v>325</v>
          </cell>
          <cell r="B350" t="str">
            <v>Tubo de PVC 2"</v>
          </cell>
          <cell r="C350" t="str">
            <v>ML</v>
          </cell>
          <cell r="D350">
            <v>6787.333333333333</v>
          </cell>
          <cell r="E350">
            <v>407.23999999999995</v>
          </cell>
        </row>
        <row r="351">
          <cell r="A351">
            <v>326</v>
          </cell>
          <cell r="B351" t="str">
            <v>Unión PVC de 2"</v>
          </cell>
          <cell r="C351" t="str">
            <v>UN</v>
          </cell>
          <cell r="D351">
            <v>2200</v>
          </cell>
          <cell r="E351">
            <v>132</v>
          </cell>
        </row>
        <row r="352">
          <cell r="A352">
            <v>327</v>
          </cell>
          <cell r="B352" t="str">
            <v>Soldadura PVC 1/4 de Gal.</v>
          </cell>
          <cell r="C352" t="str">
            <v>UN</v>
          </cell>
          <cell r="D352">
            <v>49390</v>
          </cell>
          <cell r="E352">
            <v>2963.4</v>
          </cell>
        </row>
        <row r="353">
          <cell r="A353">
            <v>328</v>
          </cell>
          <cell r="B353" t="str">
            <v>Limpiador PVC 1/4 de Gal</v>
          </cell>
          <cell r="C353" t="str">
            <v>UN</v>
          </cell>
          <cell r="D353">
            <v>23707</v>
          </cell>
          <cell r="E353">
            <v>1422.4199999999998</v>
          </cell>
        </row>
        <row r="354">
          <cell r="A354">
            <v>329</v>
          </cell>
          <cell r="B354" t="str">
            <v>Sifon de Piso 2" PVC</v>
          </cell>
          <cell r="C354" t="str">
            <v>UN</v>
          </cell>
          <cell r="D354">
            <v>4000</v>
          </cell>
          <cell r="E354">
            <v>240</v>
          </cell>
        </row>
        <row r="355">
          <cell r="A355">
            <v>330</v>
          </cell>
          <cell r="B355" t="str">
            <v>Tubo de PVC 4"</v>
          </cell>
          <cell r="C355" t="str">
            <v>ML</v>
          </cell>
          <cell r="D355">
            <v>14129.666666666666</v>
          </cell>
          <cell r="E355">
            <v>847.78</v>
          </cell>
        </row>
        <row r="356">
          <cell r="A356">
            <v>331</v>
          </cell>
          <cell r="B356" t="str">
            <v>Unión PVC de 4"</v>
          </cell>
          <cell r="C356" t="str">
            <v>UN</v>
          </cell>
          <cell r="D356">
            <v>4200</v>
          </cell>
          <cell r="E356">
            <v>252</v>
          </cell>
        </row>
        <row r="357">
          <cell r="A357">
            <v>332</v>
          </cell>
          <cell r="B357" t="str">
            <v xml:space="preserve">Codo de 90º PVC de 4" </v>
          </cell>
          <cell r="C357" t="str">
            <v>UN</v>
          </cell>
          <cell r="D357">
            <v>8018</v>
          </cell>
          <cell r="E357">
            <v>481.08</v>
          </cell>
        </row>
        <row r="358">
          <cell r="A358">
            <v>333</v>
          </cell>
          <cell r="B358" t="str">
            <v>Tubo de PVC 6"</v>
          </cell>
          <cell r="C358" t="str">
            <v>ML</v>
          </cell>
          <cell r="D358">
            <v>29923.833333333332</v>
          </cell>
          <cell r="E358">
            <v>1795.4299999999998</v>
          </cell>
        </row>
        <row r="359">
          <cell r="A359">
            <v>334</v>
          </cell>
          <cell r="B359" t="str">
            <v>Codo reventilado 90 1/8º cxc PVC</v>
          </cell>
          <cell r="C359" t="str">
            <v>UN</v>
          </cell>
          <cell r="D359">
            <v>13682</v>
          </cell>
          <cell r="E359">
            <v>820.92</v>
          </cell>
        </row>
        <row r="360">
          <cell r="A360">
            <v>335</v>
          </cell>
          <cell r="B360" t="str">
            <v>Tubo de PVC 6" ALL</v>
          </cell>
          <cell r="C360" t="str">
            <v>ML</v>
          </cell>
          <cell r="D360">
            <v>20090.5</v>
          </cell>
          <cell r="E360">
            <v>1205.43</v>
          </cell>
        </row>
        <row r="361">
          <cell r="A361">
            <v>336</v>
          </cell>
          <cell r="B361" t="str">
            <v>Tubo de PVC 4" ALL</v>
          </cell>
          <cell r="C361" t="str">
            <v>ML</v>
          </cell>
          <cell r="D361">
            <v>9963</v>
          </cell>
          <cell r="E361">
            <v>597.78</v>
          </cell>
        </row>
        <row r="362">
          <cell r="A362">
            <v>337</v>
          </cell>
          <cell r="B362" t="str">
            <v>Tubo de PVC 2" ALL</v>
          </cell>
          <cell r="C362" t="str">
            <v>ML</v>
          </cell>
          <cell r="D362">
            <v>4980</v>
          </cell>
          <cell r="E362">
            <v>298.8</v>
          </cell>
        </row>
        <row r="363">
          <cell r="A363">
            <v>338</v>
          </cell>
          <cell r="B363" t="str">
            <v xml:space="preserve">Codo de 90º PVC de 1/2" </v>
          </cell>
          <cell r="C363" t="str">
            <v>UN</v>
          </cell>
          <cell r="D363">
            <v>500</v>
          </cell>
          <cell r="E363">
            <v>30</v>
          </cell>
        </row>
        <row r="364">
          <cell r="A364">
            <v>339</v>
          </cell>
          <cell r="B364" t="str">
            <v>Tubo de PVC 1/2"</v>
          </cell>
          <cell r="C364" t="str">
            <v>ML</v>
          </cell>
          <cell r="D364">
            <v>2083.3333333333335</v>
          </cell>
          <cell r="E364">
            <v>125</v>
          </cell>
        </row>
        <row r="365">
          <cell r="A365">
            <v>340</v>
          </cell>
          <cell r="B365" t="str">
            <v>Unión PVC de 1/2"</v>
          </cell>
          <cell r="C365" t="str">
            <v>UN</v>
          </cell>
          <cell r="D365">
            <v>350</v>
          </cell>
          <cell r="E365">
            <v>21</v>
          </cell>
        </row>
        <row r="366">
          <cell r="A366">
            <v>341</v>
          </cell>
          <cell r="B366" t="str">
            <v>Registro de 1/2"</v>
          </cell>
          <cell r="C366" t="str">
            <v>UN</v>
          </cell>
          <cell r="D366">
            <v>12500</v>
          </cell>
          <cell r="E366">
            <v>750</v>
          </cell>
        </row>
        <row r="367">
          <cell r="A367">
            <v>342</v>
          </cell>
          <cell r="B367" t="str">
            <v>Tanque plastico de 1000 litros</v>
          </cell>
          <cell r="C367" t="str">
            <v>UN</v>
          </cell>
          <cell r="D367">
            <v>180000</v>
          </cell>
          <cell r="E367">
            <v>10800</v>
          </cell>
        </row>
        <row r="368">
          <cell r="A368">
            <v>343</v>
          </cell>
          <cell r="B368" t="str">
            <v>Tee de PVC 1/2"</v>
          </cell>
          <cell r="C368" t="str">
            <v>UN</v>
          </cell>
          <cell r="D368">
            <v>650</v>
          </cell>
          <cell r="E368">
            <v>39</v>
          </cell>
        </row>
        <row r="369">
          <cell r="A369">
            <v>344</v>
          </cell>
          <cell r="B369" t="str">
            <v>Adaptador macho 1/2"</v>
          </cell>
          <cell r="C369" t="str">
            <v>UN</v>
          </cell>
          <cell r="D369">
            <v>400</v>
          </cell>
          <cell r="E369">
            <v>24</v>
          </cell>
        </row>
        <row r="370">
          <cell r="A370">
            <v>345</v>
          </cell>
          <cell r="B370" t="str">
            <v>Adaptador hembra 1/2"</v>
          </cell>
          <cell r="C370" t="str">
            <v>UN</v>
          </cell>
          <cell r="D370">
            <v>350</v>
          </cell>
          <cell r="E370">
            <v>21</v>
          </cell>
        </row>
        <row r="371">
          <cell r="A371">
            <v>346</v>
          </cell>
          <cell r="B371" t="str">
            <v>Llave terminal</v>
          </cell>
          <cell r="C371" t="str">
            <v>UN</v>
          </cell>
          <cell r="D371">
            <v>4000</v>
          </cell>
          <cell r="E371">
            <v>240</v>
          </cell>
        </row>
        <row r="372">
          <cell r="A372">
            <v>347</v>
          </cell>
          <cell r="B372" t="str">
            <v>Tubo de PVC 1/2" agujerada</v>
          </cell>
          <cell r="C372" t="str">
            <v>ML</v>
          </cell>
          <cell r="D372">
            <v>2860</v>
          </cell>
          <cell r="E372">
            <v>171.6</v>
          </cell>
        </row>
        <row r="373">
          <cell r="A373">
            <v>348</v>
          </cell>
          <cell r="E373">
            <v>0</v>
          </cell>
        </row>
        <row r="374">
          <cell r="A374">
            <v>349</v>
          </cell>
          <cell r="E374">
            <v>0</v>
          </cell>
        </row>
        <row r="375">
          <cell r="A375">
            <v>350</v>
          </cell>
          <cell r="E375">
            <v>0</v>
          </cell>
        </row>
        <row r="376">
          <cell r="A376">
            <v>351</v>
          </cell>
          <cell r="E376">
            <v>0</v>
          </cell>
        </row>
        <row r="377">
          <cell r="A377">
            <v>352</v>
          </cell>
          <cell r="E377">
            <v>0</v>
          </cell>
        </row>
        <row r="378">
          <cell r="A378">
            <v>353</v>
          </cell>
          <cell r="E378">
            <v>0</v>
          </cell>
        </row>
        <row r="379">
          <cell r="A379">
            <v>354</v>
          </cell>
          <cell r="E379">
            <v>0</v>
          </cell>
        </row>
        <row r="380">
          <cell r="A380">
            <v>355</v>
          </cell>
          <cell r="E380">
            <v>0</v>
          </cell>
        </row>
        <row r="381">
          <cell r="A381">
            <v>356</v>
          </cell>
          <cell r="E381">
            <v>0</v>
          </cell>
        </row>
        <row r="382">
          <cell r="A382">
            <v>357</v>
          </cell>
          <cell r="E382">
            <v>0</v>
          </cell>
        </row>
        <row r="383">
          <cell r="A383">
            <v>358</v>
          </cell>
          <cell r="E383">
            <v>0</v>
          </cell>
        </row>
        <row r="384">
          <cell r="A384">
            <v>359</v>
          </cell>
          <cell r="E384">
            <v>0</v>
          </cell>
        </row>
        <row r="385">
          <cell r="A385">
            <v>360</v>
          </cell>
          <cell r="E385">
            <v>0</v>
          </cell>
        </row>
        <row r="387">
          <cell r="A387" t="str">
            <v>REF.</v>
          </cell>
          <cell r="B387" t="str">
            <v>MATERIAL DE PINTURAS</v>
          </cell>
          <cell r="C387" t="str">
            <v>UNIDAD</v>
          </cell>
          <cell r="D387" t="str">
            <v>PRECIO</v>
          </cell>
          <cell r="E387" t="str">
            <v>TRANSPORTE</v>
          </cell>
        </row>
        <row r="389">
          <cell r="A389">
            <v>361</v>
          </cell>
          <cell r="B389" t="str">
            <v>GRANIPLAST</v>
          </cell>
          <cell r="C389" t="str">
            <v>KG</v>
          </cell>
          <cell r="D389">
            <v>1200</v>
          </cell>
          <cell r="E389">
            <v>72</v>
          </cell>
        </row>
        <row r="390">
          <cell r="A390">
            <v>362</v>
          </cell>
          <cell r="B390" t="str">
            <v>Pintura en esmalte</v>
          </cell>
          <cell r="C390" t="str">
            <v>GL</v>
          </cell>
          <cell r="D390">
            <v>39000</v>
          </cell>
          <cell r="E390">
            <v>2340</v>
          </cell>
        </row>
        <row r="391">
          <cell r="A391">
            <v>363</v>
          </cell>
          <cell r="B391" t="str">
            <v>Solvente para esmalte</v>
          </cell>
          <cell r="C391" t="str">
            <v>GL</v>
          </cell>
          <cell r="D391">
            <v>6000</v>
          </cell>
          <cell r="E391">
            <v>360</v>
          </cell>
        </row>
        <row r="392">
          <cell r="A392">
            <v>364</v>
          </cell>
          <cell r="B392" t="str">
            <v>Anticoorosivo</v>
          </cell>
          <cell r="C392" t="str">
            <v>Gl</v>
          </cell>
          <cell r="D392">
            <v>36000</v>
          </cell>
          <cell r="E392">
            <v>2160</v>
          </cell>
        </row>
        <row r="393">
          <cell r="A393">
            <v>365</v>
          </cell>
          <cell r="B393" t="str">
            <v>Vinilo tipo A</v>
          </cell>
          <cell r="C393" t="str">
            <v>Gl</v>
          </cell>
          <cell r="D393">
            <v>35000</v>
          </cell>
          <cell r="E393">
            <v>2100</v>
          </cell>
        </row>
        <row r="394">
          <cell r="A394">
            <v>366</v>
          </cell>
          <cell r="B394" t="str">
            <v>CINTA DE ENMASCARAR</v>
          </cell>
          <cell r="C394" t="str">
            <v>UND</v>
          </cell>
          <cell r="D394">
            <v>4000</v>
          </cell>
          <cell r="E394">
            <v>240</v>
          </cell>
        </row>
        <row r="395">
          <cell r="A395">
            <v>367</v>
          </cell>
          <cell r="E395">
            <v>0</v>
          </cell>
        </row>
        <row r="396">
          <cell r="A396">
            <v>368</v>
          </cell>
          <cell r="E396">
            <v>0</v>
          </cell>
        </row>
        <row r="397">
          <cell r="A397">
            <v>369</v>
          </cell>
          <cell r="E397">
            <v>0</v>
          </cell>
        </row>
        <row r="398">
          <cell r="A398">
            <v>370</v>
          </cell>
          <cell r="E398">
            <v>0</v>
          </cell>
        </row>
        <row r="399">
          <cell r="A399">
            <v>371</v>
          </cell>
          <cell r="E399">
            <v>0</v>
          </cell>
        </row>
        <row r="400">
          <cell r="A400">
            <v>372</v>
          </cell>
          <cell r="E400">
            <v>0</v>
          </cell>
        </row>
        <row r="401">
          <cell r="A401">
            <v>373</v>
          </cell>
          <cell r="E401">
            <v>0</v>
          </cell>
        </row>
        <row r="402">
          <cell r="A402">
            <v>374</v>
          </cell>
          <cell r="E402">
            <v>0</v>
          </cell>
        </row>
        <row r="403">
          <cell r="A403">
            <v>375</v>
          </cell>
          <cell r="E403">
            <v>0</v>
          </cell>
        </row>
        <row r="404">
          <cell r="A404">
            <v>376</v>
          </cell>
          <cell r="E404">
            <v>0</v>
          </cell>
        </row>
        <row r="405">
          <cell r="A405">
            <v>377</v>
          </cell>
          <cell r="E405">
            <v>0</v>
          </cell>
        </row>
        <row r="406">
          <cell r="A406">
            <v>378</v>
          </cell>
          <cell r="E406">
            <v>0</v>
          </cell>
        </row>
        <row r="407">
          <cell r="A407">
            <v>379</v>
          </cell>
          <cell r="E407">
            <v>0</v>
          </cell>
        </row>
        <row r="408">
          <cell r="A408">
            <v>380</v>
          </cell>
          <cell r="E408">
            <v>0</v>
          </cell>
        </row>
        <row r="409">
          <cell r="A409">
            <v>381</v>
          </cell>
          <cell r="E409">
            <v>0</v>
          </cell>
        </row>
        <row r="410">
          <cell r="A410">
            <v>382</v>
          </cell>
          <cell r="E410">
            <v>0</v>
          </cell>
        </row>
        <row r="411">
          <cell r="A411">
            <v>383</v>
          </cell>
          <cell r="E411">
            <v>0</v>
          </cell>
        </row>
        <row r="412">
          <cell r="A412">
            <v>384</v>
          </cell>
          <cell r="E412">
            <v>0</v>
          </cell>
        </row>
        <row r="413">
          <cell r="A413">
            <v>385</v>
          </cell>
          <cell r="E413">
            <v>0</v>
          </cell>
        </row>
        <row r="414">
          <cell r="A414">
            <v>386</v>
          </cell>
          <cell r="E414">
            <v>0</v>
          </cell>
        </row>
        <row r="415">
          <cell r="A415">
            <v>387</v>
          </cell>
          <cell r="E415">
            <v>0</v>
          </cell>
        </row>
        <row r="416">
          <cell r="A416">
            <v>388</v>
          </cell>
          <cell r="E416">
            <v>0</v>
          </cell>
        </row>
        <row r="417">
          <cell r="A417">
            <v>389</v>
          </cell>
          <cell r="E417">
            <v>0</v>
          </cell>
        </row>
        <row r="418">
          <cell r="A418">
            <v>390</v>
          </cell>
          <cell r="E418">
            <v>0</v>
          </cell>
        </row>
        <row r="420">
          <cell r="A420" t="str">
            <v>REF.</v>
          </cell>
          <cell r="B420" t="str">
            <v>MATERIAL VARIOS</v>
          </cell>
          <cell r="C420" t="str">
            <v>UNIDAD</v>
          </cell>
          <cell r="D420" t="str">
            <v>PRECIO</v>
          </cell>
          <cell r="E420" t="str">
            <v>TRANSPORTE</v>
          </cell>
        </row>
        <row r="422">
          <cell r="A422">
            <v>391</v>
          </cell>
          <cell r="B422" t="str">
            <v>Agua</v>
          </cell>
          <cell r="C422" t="str">
            <v>LT</v>
          </cell>
          <cell r="D422">
            <v>10</v>
          </cell>
          <cell r="E422">
            <v>0.6</v>
          </cell>
        </row>
        <row r="423">
          <cell r="A423">
            <v>392</v>
          </cell>
          <cell r="B423" t="str">
            <v>Arbol nativo, h &gt; 1,50 mts.</v>
          </cell>
          <cell r="C423" t="str">
            <v>UN</v>
          </cell>
          <cell r="D423">
            <v>20000</v>
          </cell>
          <cell r="E423">
            <v>1200</v>
          </cell>
        </row>
        <row r="424">
          <cell r="A424">
            <v>393</v>
          </cell>
          <cell r="B424" t="str">
            <v xml:space="preserve">Cemento asfáltico grado de penetraciòn 80-100 (debe cumplir con especificación INVIAS, art.410/02). </v>
          </cell>
          <cell r="C424" t="str">
            <v>GL</v>
          </cell>
          <cell r="D424">
            <v>4500</v>
          </cell>
          <cell r="E424">
            <v>270</v>
          </cell>
        </row>
        <row r="425">
          <cell r="A425">
            <v>394</v>
          </cell>
          <cell r="B425" t="str">
            <v>Cemento asfaltico para bacheo tipo MDC-0 debe cumplir especificaciòn INVIAS art.450/02.E=0.05</v>
          </cell>
          <cell r="C425" t="str">
            <v>M3</v>
          </cell>
          <cell r="D425">
            <v>227000</v>
          </cell>
          <cell r="E425">
            <v>13620</v>
          </cell>
        </row>
        <row r="426">
          <cell r="A426">
            <v>395</v>
          </cell>
          <cell r="B426" t="str">
            <v>Digitacion de plano, incluye impresión</v>
          </cell>
          <cell r="C426" t="str">
            <v>UN</v>
          </cell>
          <cell r="D426">
            <v>80000</v>
          </cell>
          <cell r="E426">
            <v>4800</v>
          </cell>
        </row>
        <row r="427">
          <cell r="A427">
            <v>396</v>
          </cell>
          <cell r="B427" t="str">
            <v>Imprimante para via</v>
          </cell>
          <cell r="C427" t="str">
            <v>LT</v>
          </cell>
          <cell r="D427">
            <v>920</v>
          </cell>
          <cell r="E427">
            <v>55.199999999999996</v>
          </cell>
        </row>
        <row r="428">
          <cell r="A428">
            <v>397</v>
          </cell>
          <cell r="B428" t="str">
            <v>Kit Silla Yee 300x160mm.  Incluye: silla yee, abrazadera y empaque de caucho.</v>
          </cell>
          <cell r="C428" t="str">
            <v>UN</v>
          </cell>
          <cell r="D428">
            <v>88941</v>
          </cell>
          <cell r="E428">
            <v>5336.46</v>
          </cell>
        </row>
        <row r="429">
          <cell r="A429">
            <v>398</v>
          </cell>
          <cell r="B429" t="str">
            <v>Mogador informativo</v>
          </cell>
          <cell r="C429" t="str">
            <v>UN</v>
          </cell>
          <cell r="D429">
            <v>2450000</v>
          </cell>
          <cell r="E429">
            <v>147000</v>
          </cell>
        </row>
        <row r="430">
          <cell r="A430">
            <v>399</v>
          </cell>
          <cell r="B430" t="str">
            <v>Polipropileno de color</v>
          </cell>
          <cell r="C430" t="str">
            <v>M2</v>
          </cell>
          <cell r="D430">
            <v>1900</v>
          </cell>
          <cell r="E430">
            <v>114</v>
          </cell>
        </row>
        <row r="431">
          <cell r="A431">
            <v>400</v>
          </cell>
          <cell r="B431" t="str">
            <v>Señalización horizontal: Flecha con microesfera marca 3M al 60% con pintura reflectiva tipo T. P., según norma INVIAS</v>
          </cell>
          <cell r="C431" t="str">
            <v>UN</v>
          </cell>
          <cell r="D431">
            <v>28000</v>
          </cell>
          <cell r="E431">
            <v>1680</v>
          </cell>
        </row>
        <row r="432">
          <cell r="A432">
            <v>401</v>
          </cell>
          <cell r="B432" t="str">
            <v>Señalización horizontal: Linea de cebra con microesfera marca 3M al 60% con pintura reflectiva tipo T. P., según norma INVIAS</v>
          </cell>
          <cell r="C432" t="str">
            <v>ML</v>
          </cell>
          <cell r="D432">
            <v>5000</v>
          </cell>
          <cell r="E432">
            <v>300</v>
          </cell>
        </row>
        <row r="433">
          <cell r="A433">
            <v>402</v>
          </cell>
          <cell r="B433" t="str">
            <v>Señalización Vertical: Señal preventiva o reglamentaria; en angulo 2" x 2" x 1/4", según norma INVIAS</v>
          </cell>
          <cell r="C433" t="str">
            <v>UN</v>
          </cell>
          <cell r="D433">
            <v>250000</v>
          </cell>
          <cell r="E433">
            <v>15000</v>
          </cell>
        </row>
        <row r="434">
          <cell r="A434">
            <v>403</v>
          </cell>
          <cell r="B434" t="str">
            <v>Impermeabilizante SIKA</v>
          </cell>
          <cell r="C434" t="str">
            <v>Kg</v>
          </cell>
          <cell r="D434">
            <v>68900</v>
          </cell>
          <cell r="E434">
            <v>4134</v>
          </cell>
        </row>
        <row r="435">
          <cell r="A435">
            <v>404</v>
          </cell>
          <cell r="B435" t="str">
            <v>Lavamanos Institucional Briggs</v>
          </cell>
          <cell r="C435" t="str">
            <v>UN</v>
          </cell>
          <cell r="D435">
            <v>130000</v>
          </cell>
          <cell r="E435">
            <v>7800</v>
          </cell>
        </row>
        <row r="436">
          <cell r="A436">
            <v>405</v>
          </cell>
          <cell r="B436" t="str">
            <v>Sanitario</v>
          </cell>
          <cell r="C436" t="str">
            <v>GL</v>
          </cell>
          <cell r="D436">
            <v>112000</v>
          </cell>
          <cell r="E436">
            <v>6720</v>
          </cell>
        </row>
        <row r="437">
          <cell r="A437">
            <v>406</v>
          </cell>
          <cell r="B437" t="str">
            <v>Juego de cancha multiple en tuberia de 2"</v>
          </cell>
          <cell r="C437" t="str">
            <v>GL</v>
          </cell>
          <cell r="D437">
            <v>3600000</v>
          </cell>
          <cell r="E437">
            <v>216000</v>
          </cell>
        </row>
        <row r="438">
          <cell r="A438">
            <v>407</v>
          </cell>
          <cell r="B438" t="str">
            <v>Vidrio liso 4 mm</v>
          </cell>
          <cell r="C438" t="str">
            <v>M2</v>
          </cell>
          <cell r="D438">
            <v>19500</v>
          </cell>
          <cell r="E438">
            <v>1170</v>
          </cell>
        </row>
        <row r="439">
          <cell r="A439">
            <v>408</v>
          </cell>
          <cell r="B439" t="str">
            <v>Vidrio templado de 5 mm</v>
          </cell>
          <cell r="C439" t="str">
            <v>M2</v>
          </cell>
          <cell r="D439">
            <v>23400</v>
          </cell>
          <cell r="E439">
            <v>1404</v>
          </cell>
        </row>
        <row r="440">
          <cell r="A440">
            <v>409</v>
          </cell>
          <cell r="E440">
            <v>0</v>
          </cell>
        </row>
        <row r="441">
          <cell r="A441">
            <v>410</v>
          </cell>
          <cell r="E441">
            <v>0</v>
          </cell>
        </row>
        <row r="442">
          <cell r="A442">
            <v>411</v>
          </cell>
          <cell r="E442">
            <v>0</v>
          </cell>
        </row>
        <row r="443">
          <cell r="A443">
            <v>412</v>
          </cell>
          <cell r="E443">
            <v>0</v>
          </cell>
        </row>
        <row r="444">
          <cell r="A444">
            <v>413</v>
          </cell>
          <cell r="E444">
            <v>0</v>
          </cell>
        </row>
        <row r="445">
          <cell r="A445">
            <v>414</v>
          </cell>
          <cell r="E445">
            <v>0</v>
          </cell>
        </row>
        <row r="446">
          <cell r="A446">
            <v>415</v>
          </cell>
          <cell r="E446">
            <v>0</v>
          </cell>
        </row>
        <row r="447">
          <cell r="A447">
            <v>416</v>
          </cell>
          <cell r="E447">
            <v>0</v>
          </cell>
        </row>
        <row r="448">
          <cell r="A448">
            <v>417</v>
          </cell>
          <cell r="E448">
            <v>0</v>
          </cell>
        </row>
        <row r="449">
          <cell r="A449">
            <v>418</v>
          </cell>
          <cell r="E449">
            <v>0</v>
          </cell>
        </row>
        <row r="450">
          <cell r="A450">
            <v>419</v>
          </cell>
          <cell r="E450">
            <v>0</v>
          </cell>
        </row>
        <row r="451">
          <cell r="A451">
            <v>420</v>
          </cell>
          <cell r="E451">
            <v>0</v>
          </cell>
        </row>
        <row r="452">
          <cell r="A452">
            <v>421</v>
          </cell>
          <cell r="E452">
            <v>0</v>
          </cell>
        </row>
        <row r="453">
          <cell r="A453">
            <v>422</v>
          </cell>
          <cell r="E453">
            <v>0</v>
          </cell>
        </row>
        <row r="454">
          <cell r="A454">
            <v>423</v>
          </cell>
          <cell r="E454">
            <v>0</v>
          </cell>
        </row>
        <row r="455">
          <cell r="A455">
            <v>424</v>
          </cell>
          <cell r="E455">
            <v>0</v>
          </cell>
        </row>
        <row r="456">
          <cell r="A456">
            <v>425</v>
          </cell>
          <cell r="E456">
            <v>0</v>
          </cell>
        </row>
        <row r="457">
          <cell r="A457">
            <v>426</v>
          </cell>
          <cell r="E457">
            <v>0</v>
          </cell>
        </row>
        <row r="458">
          <cell r="A458">
            <v>427</v>
          </cell>
          <cell r="E458">
            <v>0</v>
          </cell>
        </row>
        <row r="459">
          <cell r="A459">
            <v>428</v>
          </cell>
          <cell r="E459">
            <v>0</v>
          </cell>
        </row>
        <row r="460">
          <cell r="A460">
            <v>429</v>
          </cell>
          <cell r="E460">
            <v>0</v>
          </cell>
        </row>
        <row r="461">
          <cell r="A461">
            <v>430</v>
          </cell>
          <cell r="E461">
            <v>0</v>
          </cell>
        </row>
        <row r="462">
          <cell r="A462">
            <v>431</v>
          </cell>
          <cell r="E462">
            <v>0</v>
          </cell>
        </row>
        <row r="463">
          <cell r="A463">
            <v>432</v>
          </cell>
          <cell r="E463">
            <v>0</v>
          </cell>
        </row>
        <row r="464">
          <cell r="A464">
            <v>433</v>
          </cell>
          <cell r="E464">
            <v>0</v>
          </cell>
        </row>
        <row r="465">
          <cell r="A465">
            <v>434</v>
          </cell>
          <cell r="E465">
            <v>0</v>
          </cell>
        </row>
        <row r="466">
          <cell r="A466">
            <v>435</v>
          </cell>
          <cell r="E466">
            <v>0</v>
          </cell>
        </row>
        <row r="467">
          <cell r="A467">
            <v>436</v>
          </cell>
          <cell r="E467">
            <v>0</v>
          </cell>
        </row>
        <row r="468">
          <cell r="A468">
            <v>437</v>
          </cell>
          <cell r="E468">
            <v>0</v>
          </cell>
        </row>
        <row r="469">
          <cell r="A469">
            <v>438</v>
          </cell>
          <cell r="E469">
            <v>0</v>
          </cell>
        </row>
        <row r="470">
          <cell r="A470">
            <v>439</v>
          </cell>
          <cell r="E470">
            <v>0</v>
          </cell>
        </row>
        <row r="471">
          <cell r="A471">
            <v>440</v>
          </cell>
          <cell r="E471">
            <v>0</v>
          </cell>
        </row>
        <row r="472">
          <cell r="A472">
            <v>441</v>
          </cell>
          <cell r="E472">
            <v>0</v>
          </cell>
        </row>
        <row r="473">
          <cell r="A473">
            <v>442</v>
          </cell>
          <cell r="E473">
            <v>0</v>
          </cell>
        </row>
        <row r="474">
          <cell r="A474">
            <v>443</v>
          </cell>
          <cell r="E474">
            <v>0</v>
          </cell>
        </row>
        <row r="475">
          <cell r="A475">
            <v>444</v>
          </cell>
          <cell r="E475">
            <v>0</v>
          </cell>
        </row>
        <row r="476">
          <cell r="A476">
            <v>445</v>
          </cell>
          <cell r="E476">
            <v>0</v>
          </cell>
        </row>
        <row r="477">
          <cell r="A477">
            <v>446</v>
          </cell>
          <cell r="E477">
            <v>0</v>
          </cell>
        </row>
        <row r="478">
          <cell r="A478">
            <v>447</v>
          </cell>
          <cell r="E478">
            <v>0</v>
          </cell>
        </row>
        <row r="479">
          <cell r="A479">
            <v>448</v>
          </cell>
          <cell r="E479">
            <v>0</v>
          </cell>
        </row>
        <row r="480">
          <cell r="A480">
            <v>449</v>
          </cell>
          <cell r="E480">
            <v>0</v>
          </cell>
        </row>
        <row r="481">
          <cell r="A481">
            <v>450</v>
          </cell>
          <cell r="E481">
            <v>0</v>
          </cell>
        </row>
        <row r="483">
          <cell r="A483" t="str">
            <v>REF.</v>
          </cell>
          <cell r="B483" t="str">
            <v>MATERIAL CARPINTERIA METALICA</v>
          </cell>
          <cell r="C483" t="str">
            <v>UNIDAD</v>
          </cell>
          <cell r="D483" t="str">
            <v>PRECIO</v>
          </cell>
          <cell r="E483" t="str">
            <v>TRANSPORTE</v>
          </cell>
        </row>
        <row r="485">
          <cell r="A485">
            <v>451</v>
          </cell>
          <cell r="B485" t="str">
            <v>Alambre Negro</v>
          </cell>
          <cell r="C485" t="str">
            <v>KG</v>
          </cell>
          <cell r="D485">
            <v>1500</v>
          </cell>
          <cell r="E485">
            <v>90</v>
          </cell>
        </row>
        <row r="486">
          <cell r="A486">
            <v>452</v>
          </cell>
          <cell r="B486" t="str">
            <v>Angulo 1/8"x2"</v>
          </cell>
          <cell r="C486" t="str">
            <v>ML</v>
          </cell>
          <cell r="D486">
            <v>7500</v>
          </cell>
          <cell r="E486">
            <v>450</v>
          </cell>
        </row>
        <row r="487">
          <cell r="A487">
            <v>453</v>
          </cell>
          <cell r="B487" t="str">
            <v>Angulo 3/16"x2"</v>
          </cell>
          <cell r="C487" t="str">
            <v>ML</v>
          </cell>
          <cell r="D487">
            <v>10100</v>
          </cell>
          <cell r="E487">
            <v>606</v>
          </cell>
        </row>
        <row r="488">
          <cell r="A488">
            <v>454</v>
          </cell>
          <cell r="B488" t="str">
            <v>Angulo de 1"x1/8"</v>
          </cell>
          <cell r="C488" t="str">
            <v>ML</v>
          </cell>
          <cell r="D488">
            <v>1950</v>
          </cell>
          <cell r="E488">
            <v>117</v>
          </cell>
        </row>
        <row r="489">
          <cell r="A489">
            <v>455</v>
          </cell>
          <cell r="B489" t="str">
            <v>Angulo de 1"x1/8"</v>
          </cell>
          <cell r="C489" t="str">
            <v>ML</v>
          </cell>
          <cell r="D489">
            <v>2000</v>
          </cell>
          <cell r="E489">
            <v>120</v>
          </cell>
        </row>
        <row r="490">
          <cell r="A490">
            <v>456</v>
          </cell>
          <cell r="B490" t="str">
            <v>Angulo de 11/2" x 3/16</v>
          </cell>
          <cell r="C490" t="str">
            <v>ML</v>
          </cell>
          <cell r="D490">
            <v>6400</v>
          </cell>
          <cell r="E490">
            <v>384</v>
          </cell>
        </row>
        <row r="491">
          <cell r="A491">
            <v>457</v>
          </cell>
          <cell r="B491" t="str">
            <v>Angulo de 11/2"x1/8"</v>
          </cell>
          <cell r="C491" t="str">
            <v>ML</v>
          </cell>
          <cell r="D491">
            <v>6500</v>
          </cell>
          <cell r="E491">
            <v>390</v>
          </cell>
        </row>
        <row r="492">
          <cell r="A492">
            <v>458</v>
          </cell>
          <cell r="B492" t="str">
            <v>Angulo de 2 1/2" x 1/4</v>
          </cell>
          <cell r="C492" t="str">
            <v>ML</v>
          </cell>
          <cell r="D492">
            <v>13300</v>
          </cell>
          <cell r="E492">
            <v>798</v>
          </cell>
        </row>
        <row r="493">
          <cell r="A493">
            <v>459</v>
          </cell>
          <cell r="B493" t="str">
            <v>Angulo de 3/4"x1/8"</v>
          </cell>
          <cell r="C493" t="str">
            <v>ML</v>
          </cell>
          <cell r="D493">
            <v>1450</v>
          </cell>
          <cell r="E493">
            <v>87</v>
          </cell>
        </row>
        <row r="494">
          <cell r="A494">
            <v>460</v>
          </cell>
          <cell r="B494" t="str">
            <v>Anticorrosivo</v>
          </cell>
          <cell r="C494" t="str">
            <v>GL</v>
          </cell>
          <cell r="D494">
            <v>22000</v>
          </cell>
          <cell r="E494">
            <v>1320</v>
          </cell>
        </row>
        <row r="495">
          <cell r="A495">
            <v>461</v>
          </cell>
          <cell r="B495" t="str">
            <v xml:space="preserve">Arena </v>
          </cell>
          <cell r="C495" t="str">
            <v>M3</v>
          </cell>
          <cell r="D495">
            <v>35000</v>
          </cell>
          <cell r="E495">
            <v>2100</v>
          </cell>
        </row>
        <row r="496">
          <cell r="A496">
            <v>462</v>
          </cell>
          <cell r="B496" t="str">
            <v>Basculante tipo mariposa</v>
          </cell>
          <cell r="C496" t="str">
            <v>UN</v>
          </cell>
          <cell r="D496">
            <v>600</v>
          </cell>
          <cell r="E496">
            <v>36</v>
          </cell>
        </row>
        <row r="497">
          <cell r="A497">
            <v>463</v>
          </cell>
          <cell r="B497" t="str">
            <v xml:space="preserve">Bisagra </v>
          </cell>
          <cell r="C497" t="str">
            <v>UN</v>
          </cell>
          <cell r="D497">
            <v>750</v>
          </cell>
          <cell r="E497">
            <v>45</v>
          </cell>
        </row>
        <row r="498">
          <cell r="A498">
            <v>464</v>
          </cell>
          <cell r="B498" t="str">
            <v>Bisagra de 1/2"</v>
          </cell>
          <cell r="C498" t="str">
            <v>UN</v>
          </cell>
          <cell r="D498">
            <v>350</v>
          </cell>
          <cell r="E498">
            <v>21</v>
          </cell>
        </row>
        <row r="499">
          <cell r="A499">
            <v>465</v>
          </cell>
          <cell r="B499" t="str">
            <v>Bisagra de 5/8"</v>
          </cell>
          <cell r="C499" t="str">
            <v>UN</v>
          </cell>
          <cell r="D499">
            <v>500</v>
          </cell>
          <cell r="E499">
            <v>30</v>
          </cell>
        </row>
        <row r="500">
          <cell r="A500">
            <v>466</v>
          </cell>
          <cell r="B500" t="str">
            <v xml:space="preserve">Cemento Gris </v>
          </cell>
          <cell r="C500" t="str">
            <v>Saco</v>
          </cell>
          <cell r="D500">
            <v>12000</v>
          </cell>
          <cell r="E500">
            <v>720</v>
          </cell>
        </row>
        <row r="501">
          <cell r="A501">
            <v>467</v>
          </cell>
          <cell r="B501" t="str">
            <v>Chapa marca Vera sencilla</v>
          </cell>
          <cell r="C501" t="str">
            <v>UN</v>
          </cell>
          <cell r="D501">
            <v>18000</v>
          </cell>
          <cell r="E501">
            <v>1080</v>
          </cell>
        </row>
        <row r="502">
          <cell r="A502">
            <v>468</v>
          </cell>
          <cell r="B502" t="str">
            <v>Chapa marca Vera sencilla</v>
          </cell>
          <cell r="C502" t="str">
            <v>UN</v>
          </cell>
          <cell r="D502">
            <v>25000</v>
          </cell>
          <cell r="E502">
            <v>1500</v>
          </cell>
        </row>
        <row r="503">
          <cell r="A503">
            <v>469</v>
          </cell>
          <cell r="B503" t="str">
            <v>Correa tipo canal</v>
          </cell>
          <cell r="C503" t="str">
            <v>ML</v>
          </cell>
          <cell r="D503">
            <v>6600</v>
          </cell>
          <cell r="E503">
            <v>396</v>
          </cell>
        </row>
        <row r="504">
          <cell r="A504">
            <v>470</v>
          </cell>
          <cell r="B504" t="str">
            <v>Corredera</v>
          </cell>
          <cell r="C504" t="str">
            <v>UN</v>
          </cell>
          <cell r="D504">
            <v>1200</v>
          </cell>
          <cell r="E504">
            <v>72</v>
          </cell>
        </row>
        <row r="505">
          <cell r="A505">
            <v>471</v>
          </cell>
          <cell r="B505" t="str">
            <v>Corredera</v>
          </cell>
          <cell r="C505" t="str">
            <v>UN</v>
          </cell>
          <cell r="D505">
            <v>2500</v>
          </cell>
          <cell r="E505">
            <v>150</v>
          </cell>
        </row>
        <row r="506">
          <cell r="A506">
            <v>472</v>
          </cell>
          <cell r="B506" t="str">
            <v>Equipo electrico soldadura</v>
          </cell>
          <cell r="C506" t="str">
            <v>DIA</v>
          </cell>
          <cell r="D506">
            <v>30000</v>
          </cell>
          <cell r="E506">
            <v>1800</v>
          </cell>
        </row>
        <row r="507">
          <cell r="A507">
            <v>473</v>
          </cell>
          <cell r="B507" t="str">
            <v>Gasolina</v>
          </cell>
          <cell r="C507" t="str">
            <v>GL</v>
          </cell>
          <cell r="D507">
            <v>6000</v>
          </cell>
          <cell r="E507">
            <v>360</v>
          </cell>
        </row>
        <row r="508">
          <cell r="A508">
            <v>474</v>
          </cell>
          <cell r="B508" t="str">
            <v>Gravilla</v>
          </cell>
          <cell r="C508" t="str">
            <v>M3</v>
          </cell>
          <cell r="D508">
            <v>40000</v>
          </cell>
          <cell r="E508">
            <v>2400</v>
          </cell>
        </row>
        <row r="509">
          <cell r="A509">
            <v>475</v>
          </cell>
          <cell r="B509" t="str">
            <v>Lamina C.R. Cal.18</v>
          </cell>
          <cell r="C509" t="str">
            <v>M2</v>
          </cell>
          <cell r="D509">
            <v>26000</v>
          </cell>
          <cell r="E509">
            <v>1560</v>
          </cell>
        </row>
        <row r="510">
          <cell r="A510">
            <v>476</v>
          </cell>
          <cell r="B510" t="str">
            <v>Lamina C.R. Cal.20</v>
          </cell>
          <cell r="C510" t="str">
            <v>M2</v>
          </cell>
          <cell r="D510">
            <v>19500</v>
          </cell>
          <cell r="E510">
            <v>1170</v>
          </cell>
        </row>
        <row r="511">
          <cell r="A511">
            <v>477</v>
          </cell>
          <cell r="B511" t="str">
            <v>Lamina cal 16</v>
          </cell>
          <cell r="C511" t="str">
            <v>M2</v>
          </cell>
          <cell r="D511">
            <v>30500</v>
          </cell>
          <cell r="E511">
            <v>1830</v>
          </cell>
        </row>
        <row r="512">
          <cell r="A512">
            <v>478</v>
          </cell>
          <cell r="B512" t="str">
            <v>Malla eslabonada de 2x2 cal 10</v>
          </cell>
          <cell r="C512" t="str">
            <v>M2</v>
          </cell>
          <cell r="D512">
            <v>10000</v>
          </cell>
          <cell r="E512">
            <v>600</v>
          </cell>
        </row>
        <row r="513">
          <cell r="A513">
            <v>479</v>
          </cell>
          <cell r="B513" t="str">
            <v>Manija sencilla</v>
          </cell>
          <cell r="C513" t="str">
            <v>UN</v>
          </cell>
          <cell r="D513">
            <v>2000</v>
          </cell>
          <cell r="E513">
            <v>120</v>
          </cell>
        </row>
        <row r="514">
          <cell r="A514">
            <v>480</v>
          </cell>
          <cell r="B514" t="str">
            <v>Masilla</v>
          </cell>
          <cell r="C514" t="str">
            <v>GL</v>
          </cell>
          <cell r="D514">
            <v>18000</v>
          </cell>
          <cell r="E514">
            <v>1080</v>
          </cell>
        </row>
        <row r="515">
          <cell r="A515">
            <v>481</v>
          </cell>
          <cell r="B515" t="str">
            <v xml:space="preserve">Medallon de lujo </v>
          </cell>
          <cell r="C515" t="str">
            <v>UN</v>
          </cell>
          <cell r="D515">
            <v>5000</v>
          </cell>
          <cell r="E515">
            <v>300</v>
          </cell>
        </row>
        <row r="516">
          <cell r="A516">
            <v>482</v>
          </cell>
          <cell r="B516" t="str">
            <v>Pasador para puerta</v>
          </cell>
          <cell r="C516" t="str">
            <v>UN</v>
          </cell>
          <cell r="D516">
            <v>4000</v>
          </cell>
          <cell r="E516">
            <v>240</v>
          </cell>
        </row>
        <row r="517">
          <cell r="A517">
            <v>483</v>
          </cell>
          <cell r="B517" t="str">
            <v>Perno de 3/4"</v>
          </cell>
          <cell r="C517" t="str">
            <v>UN</v>
          </cell>
          <cell r="D517">
            <v>1500</v>
          </cell>
          <cell r="E517">
            <v>90</v>
          </cell>
        </row>
        <row r="518">
          <cell r="A518">
            <v>484</v>
          </cell>
          <cell r="B518" t="str">
            <v>Platina 1 1/2" x 1/8"</v>
          </cell>
          <cell r="C518" t="str">
            <v>ML</v>
          </cell>
          <cell r="D518">
            <v>1800</v>
          </cell>
          <cell r="E518">
            <v>108</v>
          </cell>
        </row>
        <row r="519">
          <cell r="A519">
            <v>485</v>
          </cell>
          <cell r="B519" t="str">
            <v>Platina 11/2" x 3/16</v>
          </cell>
          <cell r="C519" t="str">
            <v>ML</v>
          </cell>
          <cell r="D519">
            <v>3600</v>
          </cell>
          <cell r="E519">
            <v>216</v>
          </cell>
        </row>
        <row r="520">
          <cell r="A520">
            <v>486</v>
          </cell>
          <cell r="B520" t="str">
            <v>Platina de 1/2"x1/8"</v>
          </cell>
          <cell r="C520" t="str">
            <v>ML</v>
          </cell>
          <cell r="D520">
            <v>1300</v>
          </cell>
          <cell r="E520">
            <v>78</v>
          </cell>
        </row>
        <row r="521">
          <cell r="A521">
            <v>487</v>
          </cell>
          <cell r="B521" t="str">
            <v>Soldadura W.A. 6013</v>
          </cell>
          <cell r="C521" t="str">
            <v>KG</v>
          </cell>
          <cell r="D521">
            <v>4500</v>
          </cell>
          <cell r="E521">
            <v>270</v>
          </cell>
        </row>
        <row r="522">
          <cell r="A522">
            <v>488</v>
          </cell>
          <cell r="B522" t="str">
            <v>Tubo Aguas Negras 21/2"</v>
          </cell>
          <cell r="C522" t="str">
            <v>ML</v>
          </cell>
          <cell r="D522">
            <v>8550</v>
          </cell>
          <cell r="E522">
            <v>513</v>
          </cell>
        </row>
        <row r="523">
          <cell r="A523">
            <v>489</v>
          </cell>
          <cell r="B523" t="str">
            <v>Tubo cuadrado 11/2"</v>
          </cell>
          <cell r="C523" t="str">
            <v>ML</v>
          </cell>
          <cell r="D523">
            <v>2700</v>
          </cell>
          <cell r="E523">
            <v>162</v>
          </cell>
        </row>
        <row r="524">
          <cell r="A524">
            <v>490</v>
          </cell>
          <cell r="B524" t="str">
            <v>Tubo cuadrado de 1" cal 20</v>
          </cell>
          <cell r="C524" t="str">
            <v>Ml</v>
          </cell>
          <cell r="D524">
            <v>1500</v>
          </cell>
          <cell r="E524">
            <v>90</v>
          </cell>
        </row>
        <row r="525">
          <cell r="A525">
            <v>491</v>
          </cell>
          <cell r="B525" t="str">
            <v>Tubo cuadrado de 3/4"</v>
          </cell>
          <cell r="C525" t="str">
            <v>ML</v>
          </cell>
          <cell r="D525">
            <v>1350</v>
          </cell>
          <cell r="E525">
            <v>81</v>
          </cell>
        </row>
        <row r="526">
          <cell r="A526">
            <v>492</v>
          </cell>
          <cell r="B526" t="str">
            <v>Tubo de 2 x 1 cal. 20</v>
          </cell>
          <cell r="C526" t="str">
            <v>ML</v>
          </cell>
          <cell r="D526">
            <v>2500</v>
          </cell>
          <cell r="E526">
            <v>150</v>
          </cell>
        </row>
        <row r="527">
          <cell r="A527">
            <v>493</v>
          </cell>
          <cell r="B527" t="str">
            <v>Tubo en acero 3/4"</v>
          </cell>
          <cell r="C527" t="str">
            <v>ML</v>
          </cell>
          <cell r="D527">
            <v>2200</v>
          </cell>
          <cell r="E527">
            <v>132</v>
          </cell>
        </row>
        <row r="528">
          <cell r="A528">
            <v>494</v>
          </cell>
          <cell r="B528" t="str">
            <v>Tubo en acero cromado de 2"</v>
          </cell>
          <cell r="C528" t="str">
            <v>ML</v>
          </cell>
          <cell r="D528">
            <v>9100</v>
          </cell>
          <cell r="E528">
            <v>546</v>
          </cell>
        </row>
        <row r="529">
          <cell r="A529">
            <v>495</v>
          </cell>
          <cell r="B529" t="str">
            <v>Tubo galvanizado de 2"</v>
          </cell>
          <cell r="C529" t="str">
            <v>ML</v>
          </cell>
          <cell r="D529">
            <v>8000</v>
          </cell>
          <cell r="E529">
            <v>480</v>
          </cell>
        </row>
        <row r="530">
          <cell r="A530">
            <v>496</v>
          </cell>
          <cell r="B530" t="str">
            <v>tubo rectangular 10x4 Cal. 16</v>
          </cell>
          <cell r="C530" t="str">
            <v>ML</v>
          </cell>
          <cell r="D530">
            <v>9500</v>
          </cell>
          <cell r="E530">
            <v>570</v>
          </cell>
        </row>
        <row r="531">
          <cell r="A531">
            <v>497</v>
          </cell>
          <cell r="B531" t="str">
            <v>tubo rectangular 8 x 4</v>
          </cell>
          <cell r="C531" t="str">
            <v>ML</v>
          </cell>
          <cell r="D531">
            <v>4000</v>
          </cell>
          <cell r="E531">
            <v>240</v>
          </cell>
        </row>
        <row r="532">
          <cell r="A532">
            <v>498</v>
          </cell>
          <cell r="B532" t="str">
            <v>Varilla 1/4 " lisa</v>
          </cell>
          <cell r="C532" t="str">
            <v>kg</v>
          </cell>
          <cell r="D532">
            <v>2000</v>
          </cell>
          <cell r="E532">
            <v>120</v>
          </cell>
        </row>
        <row r="533">
          <cell r="A533">
            <v>499</v>
          </cell>
          <cell r="B533" t="str">
            <v>Varilla 5/8"</v>
          </cell>
          <cell r="C533" t="str">
            <v>ML</v>
          </cell>
          <cell r="D533">
            <v>2800</v>
          </cell>
          <cell r="E533">
            <v>168</v>
          </cell>
        </row>
        <row r="534">
          <cell r="A534">
            <v>500</v>
          </cell>
          <cell r="B534" t="str">
            <v>Varilla cuadrada de 10mm</v>
          </cell>
          <cell r="C534" t="str">
            <v>ML</v>
          </cell>
          <cell r="D534">
            <v>1450</v>
          </cell>
          <cell r="E534">
            <v>87</v>
          </cell>
        </row>
        <row r="535">
          <cell r="A535">
            <v>501</v>
          </cell>
          <cell r="B535" t="str">
            <v>Varilla de 1"</v>
          </cell>
          <cell r="C535" t="str">
            <v>ML</v>
          </cell>
          <cell r="D535">
            <v>10000</v>
          </cell>
          <cell r="E535">
            <v>600</v>
          </cell>
        </row>
        <row r="536">
          <cell r="A536">
            <v>502</v>
          </cell>
          <cell r="B536" t="str">
            <v>Varilla de 1/2 corrugada</v>
          </cell>
          <cell r="C536" t="str">
            <v>ML</v>
          </cell>
          <cell r="D536">
            <v>1900</v>
          </cell>
          <cell r="E536">
            <v>114</v>
          </cell>
        </row>
        <row r="537">
          <cell r="A537">
            <v>503</v>
          </cell>
          <cell r="B537" t="str">
            <v>Varilla de 1/2"</v>
          </cell>
          <cell r="C537" t="str">
            <v>ML</v>
          </cell>
          <cell r="D537">
            <v>1900</v>
          </cell>
          <cell r="E537">
            <v>114</v>
          </cell>
        </row>
        <row r="538">
          <cell r="A538">
            <v>504</v>
          </cell>
          <cell r="B538" t="str">
            <v>Varilla de 1/4 corrugada</v>
          </cell>
          <cell r="C538" t="str">
            <v>KG</v>
          </cell>
          <cell r="D538">
            <v>1900</v>
          </cell>
          <cell r="E538">
            <v>114</v>
          </cell>
        </row>
        <row r="539">
          <cell r="A539">
            <v>505</v>
          </cell>
          <cell r="B539" t="str">
            <v>Varilla de 3/8 corrugada</v>
          </cell>
          <cell r="C539" t="str">
            <v>ML</v>
          </cell>
          <cell r="D539">
            <v>1000</v>
          </cell>
          <cell r="E539">
            <v>60</v>
          </cell>
        </row>
        <row r="540">
          <cell r="A540">
            <v>506</v>
          </cell>
          <cell r="B540" t="str">
            <v>Varilla de 5/8" Corrugada</v>
          </cell>
          <cell r="C540" t="str">
            <v>ML</v>
          </cell>
          <cell r="D540">
            <v>3300</v>
          </cell>
          <cell r="E540">
            <v>198</v>
          </cell>
        </row>
        <row r="541">
          <cell r="A541">
            <v>507</v>
          </cell>
          <cell r="B541" t="str">
            <v>Cordon superior de 2" x 2" e=0.154"</v>
          </cell>
          <cell r="C541" t="str">
            <v>ML</v>
          </cell>
          <cell r="D541">
            <v>11200</v>
          </cell>
          <cell r="E541">
            <v>672</v>
          </cell>
        </row>
        <row r="542">
          <cell r="A542">
            <v>508</v>
          </cell>
          <cell r="B542" t="str">
            <v>Cordon superior de 2" x 1/8"</v>
          </cell>
          <cell r="C542" t="str">
            <v>ML</v>
          </cell>
          <cell r="D542">
            <v>10100</v>
          </cell>
          <cell r="E542">
            <v>606</v>
          </cell>
        </row>
        <row r="543">
          <cell r="A543">
            <v>509</v>
          </cell>
          <cell r="B543" t="str">
            <v>Cordon inferior de 1" x 1" e=0.095"</v>
          </cell>
          <cell r="C543" t="str">
            <v>ML</v>
          </cell>
          <cell r="D543">
            <v>8100</v>
          </cell>
          <cell r="E543">
            <v>486</v>
          </cell>
        </row>
        <row r="544">
          <cell r="A544">
            <v>510</v>
          </cell>
          <cell r="B544" t="str">
            <v xml:space="preserve">Cordon inferior de 1" x 3/16" </v>
          </cell>
          <cell r="C544" t="str">
            <v>ML</v>
          </cell>
          <cell r="D544">
            <v>7500</v>
          </cell>
          <cell r="E544">
            <v>450</v>
          </cell>
        </row>
        <row r="545">
          <cell r="A545">
            <v>511</v>
          </cell>
          <cell r="B545" t="str">
            <v>Cerpentin 1" x 1" e =0.095"</v>
          </cell>
          <cell r="C545" t="str">
            <v>ML</v>
          </cell>
          <cell r="D545">
            <v>2000</v>
          </cell>
          <cell r="E545">
            <v>120</v>
          </cell>
        </row>
        <row r="546">
          <cell r="A546">
            <v>512</v>
          </cell>
          <cell r="B546" t="str">
            <v xml:space="preserve">Cerpentin 1" x 3/16" </v>
          </cell>
          <cell r="C546" t="str">
            <v>ML</v>
          </cell>
          <cell r="D546">
            <v>2000</v>
          </cell>
          <cell r="E546">
            <v>120</v>
          </cell>
        </row>
        <row r="547">
          <cell r="A547">
            <v>513</v>
          </cell>
          <cell r="B547" t="str">
            <v>Correas metalicas Perfil Doble C 0,10 x 0,04 mt cal. 20</v>
          </cell>
          <cell r="C547" t="str">
            <v>ML</v>
          </cell>
          <cell r="D547">
            <v>6585</v>
          </cell>
          <cell r="E547">
            <v>395.09999999999997</v>
          </cell>
        </row>
        <row r="548">
          <cell r="A548">
            <v>514</v>
          </cell>
          <cell r="B548" t="str">
            <v>Esmalte color Blanco</v>
          </cell>
          <cell r="C548" t="str">
            <v>GL</v>
          </cell>
          <cell r="D548">
            <v>20600</v>
          </cell>
          <cell r="E548">
            <v>1236</v>
          </cell>
        </row>
        <row r="549">
          <cell r="A549">
            <v>515</v>
          </cell>
          <cell r="B549" t="str">
            <v>Medallon decorativo redondo</v>
          </cell>
          <cell r="C549" t="str">
            <v>UND</v>
          </cell>
          <cell r="D549">
            <v>5000</v>
          </cell>
          <cell r="E549">
            <v>300</v>
          </cell>
        </row>
        <row r="550">
          <cell r="A550">
            <v>516</v>
          </cell>
          <cell r="E550">
            <v>0</v>
          </cell>
        </row>
        <row r="551">
          <cell r="A551">
            <v>517</v>
          </cell>
          <cell r="E551">
            <v>0</v>
          </cell>
        </row>
        <row r="552">
          <cell r="A552">
            <v>518</v>
          </cell>
          <cell r="E552">
            <v>0</v>
          </cell>
        </row>
        <row r="553">
          <cell r="A553">
            <v>519</v>
          </cell>
          <cell r="E553">
            <v>0</v>
          </cell>
        </row>
        <row r="554">
          <cell r="A554">
            <v>520</v>
          </cell>
          <cell r="E554">
            <v>0</v>
          </cell>
        </row>
        <row r="555">
          <cell r="A555">
            <v>521</v>
          </cell>
          <cell r="E555">
            <v>0</v>
          </cell>
        </row>
        <row r="556">
          <cell r="A556">
            <v>522</v>
          </cell>
          <cell r="E556">
            <v>0</v>
          </cell>
        </row>
        <row r="557">
          <cell r="A557">
            <v>523</v>
          </cell>
          <cell r="E557">
            <v>0</v>
          </cell>
        </row>
        <row r="558">
          <cell r="A558">
            <v>524</v>
          </cell>
          <cell r="E558">
            <v>0</v>
          </cell>
        </row>
        <row r="559">
          <cell r="A559">
            <v>525</v>
          </cell>
          <cell r="E559">
            <v>0</v>
          </cell>
        </row>
        <row r="560">
          <cell r="A560">
            <v>526</v>
          </cell>
          <cell r="E560">
            <v>0</v>
          </cell>
        </row>
        <row r="561">
          <cell r="A561">
            <v>527</v>
          </cell>
          <cell r="E561">
            <v>0</v>
          </cell>
        </row>
        <row r="562">
          <cell r="A562">
            <v>528</v>
          </cell>
          <cell r="E562">
            <v>0</v>
          </cell>
        </row>
        <row r="563">
          <cell r="A563">
            <v>529</v>
          </cell>
          <cell r="E563">
            <v>0</v>
          </cell>
        </row>
        <row r="564">
          <cell r="A564">
            <v>530</v>
          </cell>
          <cell r="E564">
            <v>0</v>
          </cell>
        </row>
        <row r="565">
          <cell r="A565">
            <v>531</v>
          </cell>
          <cell r="E565">
            <v>0</v>
          </cell>
        </row>
        <row r="566">
          <cell r="A566">
            <v>532</v>
          </cell>
          <cell r="E566">
            <v>0</v>
          </cell>
        </row>
        <row r="567">
          <cell r="A567">
            <v>533</v>
          </cell>
          <cell r="E567">
            <v>0</v>
          </cell>
        </row>
        <row r="568">
          <cell r="A568">
            <v>534</v>
          </cell>
          <cell r="E568">
            <v>0</v>
          </cell>
        </row>
        <row r="569">
          <cell r="A569">
            <v>535</v>
          </cell>
          <cell r="E569">
            <v>0</v>
          </cell>
        </row>
        <row r="570">
          <cell r="A570">
            <v>536</v>
          </cell>
          <cell r="E570">
            <v>0</v>
          </cell>
        </row>
        <row r="571">
          <cell r="A571">
            <v>537</v>
          </cell>
          <cell r="E571">
            <v>0</v>
          </cell>
        </row>
        <row r="572">
          <cell r="A572">
            <v>538</v>
          </cell>
          <cell r="E572">
            <v>0</v>
          </cell>
        </row>
        <row r="573">
          <cell r="A573">
            <v>539</v>
          </cell>
          <cell r="E573">
            <v>0</v>
          </cell>
        </row>
        <row r="574">
          <cell r="A574">
            <v>540</v>
          </cell>
          <cell r="E574">
            <v>0</v>
          </cell>
        </row>
        <row r="575">
          <cell r="A575">
            <v>541</v>
          </cell>
          <cell r="E575">
            <v>0</v>
          </cell>
        </row>
        <row r="576">
          <cell r="A576">
            <v>542</v>
          </cell>
          <cell r="E576">
            <v>0</v>
          </cell>
        </row>
        <row r="577">
          <cell r="A577">
            <v>543</v>
          </cell>
          <cell r="E577">
            <v>0</v>
          </cell>
        </row>
        <row r="578">
          <cell r="A578">
            <v>544</v>
          </cell>
          <cell r="E578">
            <v>0</v>
          </cell>
        </row>
        <row r="579">
          <cell r="A579">
            <v>545</v>
          </cell>
          <cell r="E579">
            <v>0</v>
          </cell>
        </row>
        <row r="580">
          <cell r="A580">
            <v>546</v>
          </cell>
          <cell r="E580">
            <v>0</v>
          </cell>
        </row>
        <row r="581">
          <cell r="A581">
            <v>547</v>
          </cell>
          <cell r="E581">
            <v>0</v>
          </cell>
        </row>
        <row r="582">
          <cell r="A582">
            <v>548</v>
          </cell>
          <cell r="E582">
            <v>0</v>
          </cell>
        </row>
        <row r="583">
          <cell r="A583">
            <v>549</v>
          </cell>
          <cell r="E583">
            <v>0</v>
          </cell>
        </row>
        <row r="584">
          <cell r="A584">
            <v>550</v>
          </cell>
          <cell r="E584">
            <v>0</v>
          </cell>
        </row>
        <row r="586">
          <cell r="A586" t="str">
            <v>REF.</v>
          </cell>
          <cell r="B586" t="str">
            <v>MATERIAL CARPINTERIA DE MADERAS</v>
          </cell>
          <cell r="C586" t="str">
            <v>UNIDAD</v>
          </cell>
          <cell r="D586" t="str">
            <v>PRECIO</v>
          </cell>
          <cell r="E586" t="str">
            <v>TRANSPORTE</v>
          </cell>
        </row>
        <row r="588">
          <cell r="A588">
            <v>551</v>
          </cell>
          <cell r="B588" t="str">
            <v>Polin</v>
          </cell>
          <cell r="C588" t="str">
            <v>ML</v>
          </cell>
          <cell r="D588">
            <v>1500</v>
          </cell>
          <cell r="E588">
            <v>90</v>
          </cell>
        </row>
        <row r="589">
          <cell r="A589">
            <v>552</v>
          </cell>
          <cell r="B589" t="str">
            <v>Tabla burra de 0.30 x 3.00 mts</v>
          </cell>
          <cell r="C589" t="str">
            <v xml:space="preserve">UN </v>
          </cell>
          <cell r="D589">
            <v>7000</v>
          </cell>
          <cell r="E589">
            <v>420</v>
          </cell>
        </row>
        <row r="590">
          <cell r="A590">
            <v>553</v>
          </cell>
          <cell r="B590" t="str">
            <v>Estacas, pintura, puntillas</v>
          </cell>
          <cell r="C590" t="str">
            <v>GLB</v>
          </cell>
          <cell r="D590">
            <v>634</v>
          </cell>
          <cell r="E590">
            <v>38.04</v>
          </cell>
        </row>
        <row r="591">
          <cell r="A591">
            <v>554</v>
          </cell>
          <cell r="B591" t="str">
            <v>Guadua</v>
          </cell>
          <cell r="C591" t="str">
            <v>ML</v>
          </cell>
          <cell r="D591">
            <v>1500</v>
          </cell>
          <cell r="E591">
            <v>90</v>
          </cell>
        </row>
        <row r="592">
          <cell r="A592">
            <v>555</v>
          </cell>
          <cell r="B592" t="str">
            <v>Liston de Madera</v>
          </cell>
          <cell r="C592" t="str">
            <v>UN</v>
          </cell>
          <cell r="D592">
            <v>650</v>
          </cell>
          <cell r="E592">
            <v>39</v>
          </cell>
        </row>
        <row r="593">
          <cell r="A593">
            <v>556</v>
          </cell>
          <cell r="B593" t="str">
            <v>Cerco de madera de 0,50*0,10*3,00</v>
          </cell>
          <cell r="C593" t="str">
            <v>UN</v>
          </cell>
          <cell r="D593">
            <v>650</v>
          </cell>
          <cell r="E593">
            <v>39</v>
          </cell>
        </row>
        <row r="594">
          <cell r="A594">
            <v>557</v>
          </cell>
          <cell r="B594" t="str">
            <v>Puntilla de 2"</v>
          </cell>
          <cell r="C594" t="str">
            <v>LBR</v>
          </cell>
          <cell r="D594">
            <v>1500</v>
          </cell>
          <cell r="E594">
            <v>90</v>
          </cell>
        </row>
        <row r="595">
          <cell r="A595">
            <v>558</v>
          </cell>
          <cell r="E595">
            <v>0</v>
          </cell>
        </row>
        <row r="596">
          <cell r="A596">
            <v>559</v>
          </cell>
          <cell r="E596">
            <v>0</v>
          </cell>
        </row>
        <row r="597">
          <cell r="A597">
            <v>560</v>
          </cell>
          <cell r="E597">
            <v>0</v>
          </cell>
        </row>
        <row r="598">
          <cell r="A598">
            <v>561</v>
          </cell>
          <cell r="E598">
            <v>0</v>
          </cell>
        </row>
        <row r="599">
          <cell r="A599">
            <v>562</v>
          </cell>
          <cell r="E599">
            <v>0</v>
          </cell>
        </row>
        <row r="600">
          <cell r="A600">
            <v>563</v>
          </cell>
          <cell r="E600">
            <v>0</v>
          </cell>
        </row>
        <row r="601">
          <cell r="A601">
            <v>564</v>
          </cell>
          <cell r="E601">
            <v>0</v>
          </cell>
        </row>
        <row r="602">
          <cell r="A602">
            <v>565</v>
          </cell>
          <cell r="E602">
            <v>0</v>
          </cell>
        </row>
        <row r="603">
          <cell r="A603">
            <v>566</v>
          </cell>
          <cell r="E603">
            <v>0</v>
          </cell>
        </row>
        <row r="604">
          <cell r="A604">
            <v>567</v>
          </cell>
          <cell r="E604">
            <v>0</v>
          </cell>
        </row>
        <row r="605">
          <cell r="A605">
            <v>568</v>
          </cell>
          <cell r="E605">
            <v>0</v>
          </cell>
        </row>
        <row r="606">
          <cell r="A606">
            <v>569</v>
          </cell>
          <cell r="E606">
            <v>0</v>
          </cell>
        </row>
        <row r="607">
          <cell r="A607">
            <v>570</v>
          </cell>
          <cell r="E607">
            <v>0</v>
          </cell>
        </row>
        <row r="608">
          <cell r="A608">
            <v>571</v>
          </cell>
          <cell r="E608">
            <v>0</v>
          </cell>
        </row>
        <row r="609">
          <cell r="A609">
            <v>572</v>
          </cell>
          <cell r="E609">
            <v>0</v>
          </cell>
        </row>
        <row r="610">
          <cell r="A610">
            <v>573</v>
          </cell>
          <cell r="E610">
            <v>0</v>
          </cell>
        </row>
        <row r="611">
          <cell r="A611">
            <v>574</v>
          </cell>
          <cell r="E611">
            <v>0</v>
          </cell>
        </row>
        <row r="612">
          <cell r="A612">
            <v>575</v>
          </cell>
          <cell r="E612">
            <v>0</v>
          </cell>
        </row>
        <row r="613">
          <cell r="A613">
            <v>576</v>
          </cell>
          <cell r="E613">
            <v>0</v>
          </cell>
        </row>
        <row r="614">
          <cell r="A614">
            <v>577</v>
          </cell>
          <cell r="E614">
            <v>0</v>
          </cell>
        </row>
        <row r="615">
          <cell r="A615">
            <v>578</v>
          </cell>
          <cell r="E615">
            <v>0</v>
          </cell>
        </row>
        <row r="616">
          <cell r="A616">
            <v>579</v>
          </cell>
          <cell r="E616">
            <v>0</v>
          </cell>
        </row>
        <row r="617">
          <cell r="A617">
            <v>580</v>
          </cell>
          <cell r="E617">
            <v>0</v>
          </cell>
        </row>
        <row r="618">
          <cell r="A618">
            <v>581</v>
          </cell>
          <cell r="E618">
            <v>0</v>
          </cell>
        </row>
        <row r="619">
          <cell r="A619">
            <v>582</v>
          </cell>
          <cell r="E619">
            <v>0</v>
          </cell>
        </row>
        <row r="620">
          <cell r="A620">
            <v>583</v>
          </cell>
          <cell r="E620">
            <v>0</v>
          </cell>
        </row>
        <row r="621">
          <cell r="A621">
            <v>584</v>
          </cell>
          <cell r="E621">
            <v>0</v>
          </cell>
        </row>
        <row r="622">
          <cell r="A622">
            <v>585</v>
          </cell>
          <cell r="E622">
            <v>0</v>
          </cell>
        </row>
        <row r="623">
          <cell r="A623">
            <v>586</v>
          </cell>
          <cell r="E623">
            <v>0</v>
          </cell>
        </row>
        <row r="624">
          <cell r="A624">
            <v>587</v>
          </cell>
          <cell r="E624">
            <v>0</v>
          </cell>
        </row>
        <row r="625">
          <cell r="A625">
            <v>588</v>
          </cell>
          <cell r="E625">
            <v>0</v>
          </cell>
        </row>
        <row r="626">
          <cell r="A626">
            <v>589</v>
          </cell>
          <cell r="E626">
            <v>0</v>
          </cell>
        </row>
        <row r="627">
          <cell r="A627">
            <v>590</v>
          </cell>
          <cell r="E627">
            <v>0</v>
          </cell>
        </row>
        <row r="628">
          <cell r="A628">
            <v>591</v>
          </cell>
          <cell r="E628">
            <v>0</v>
          </cell>
        </row>
        <row r="629">
          <cell r="A629">
            <v>592</v>
          </cell>
          <cell r="E629">
            <v>0</v>
          </cell>
        </row>
        <row r="630">
          <cell r="A630">
            <v>593</v>
          </cell>
          <cell r="E630">
            <v>0</v>
          </cell>
        </row>
        <row r="631">
          <cell r="A631">
            <v>594</v>
          </cell>
          <cell r="E631">
            <v>0</v>
          </cell>
        </row>
        <row r="632">
          <cell r="A632">
            <v>595</v>
          </cell>
          <cell r="E632">
            <v>0</v>
          </cell>
        </row>
        <row r="633">
          <cell r="A633">
            <v>596</v>
          </cell>
          <cell r="E633">
            <v>0</v>
          </cell>
        </row>
        <row r="634">
          <cell r="A634">
            <v>597</v>
          </cell>
          <cell r="E634">
            <v>0</v>
          </cell>
        </row>
        <row r="635">
          <cell r="A635">
            <v>598</v>
          </cell>
          <cell r="E635">
            <v>0</v>
          </cell>
        </row>
        <row r="636">
          <cell r="A636">
            <v>599</v>
          </cell>
          <cell r="E636">
            <v>0</v>
          </cell>
        </row>
        <row r="637">
          <cell r="A637">
            <v>600</v>
          </cell>
          <cell r="E637">
            <v>0</v>
          </cell>
        </row>
        <row r="638">
          <cell r="A638">
            <v>601</v>
          </cell>
          <cell r="E638">
            <v>0</v>
          </cell>
        </row>
        <row r="639">
          <cell r="A639">
            <v>602</v>
          </cell>
          <cell r="E639">
            <v>0</v>
          </cell>
        </row>
        <row r="640">
          <cell r="A640">
            <v>603</v>
          </cell>
          <cell r="E640">
            <v>0</v>
          </cell>
        </row>
        <row r="641">
          <cell r="A641">
            <v>604</v>
          </cell>
          <cell r="E641">
            <v>0</v>
          </cell>
        </row>
        <row r="642">
          <cell r="A642">
            <v>605</v>
          </cell>
          <cell r="E642">
            <v>0</v>
          </cell>
        </row>
        <row r="643">
          <cell r="A643">
            <v>606</v>
          </cell>
          <cell r="E643">
            <v>0</v>
          </cell>
        </row>
        <row r="644">
          <cell r="A644">
            <v>607</v>
          </cell>
          <cell r="E644">
            <v>0</v>
          </cell>
        </row>
        <row r="645">
          <cell r="A645">
            <v>608</v>
          </cell>
          <cell r="E645">
            <v>0</v>
          </cell>
        </row>
        <row r="646">
          <cell r="A646">
            <v>609</v>
          </cell>
          <cell r="E646">
            <v>0</v>
          </cell>
        </row>
        <row r="647">
          <cell r="A647">
            <v>610</v>
          </cell>
          <cell r="E647">
            <v>0</v>
          </cell>
        </row>
        <row r="648">
          <cell r="A648">
            <v>611</v>
          </cell>
          <cell r="E648">
            <v>0</v>
          </cell>
        </row>
        <row r="649">
          <cell r="A649">
            <v>612</v>
          </cell>
          <cell r="E649">
            <v>0</v>
          </cell>
        </row>
        <row r="650">
          <cell r="A650">
            <v>613</v>
          </cell>
          <cell r="E650">
            <v>0</v>
          </cell>
        </row>
        <row r="651">
          <cell r="A651">
            <v>614</v>
          </cell>
          <cell r="E651">
            <v>0</v>
          </cell>
        </row>
        <row r="652">
          <cell r="A652">
            <v>615</v>
          </cell>
          <cell r="E652">
            <v>0</v>
          </cell>
        </row>
        <row r="653">
          <cell r="A653">
            <v>616</v>
          </cell>
          <cell r="E653">
            <v>0</v>
          </cell>
        </row>
        <row r="654">
          <cell r="A654">
            <v>617</v>
          </cell>
          <cell r="E654">
            <v>0</v>
          </cell>
        </row>
        <row r="655">
          <cell r="A655">
            <v>618</v>
          </cell>
          <cell r="E655">
            <v>0</v>
          </cell>
        </row>
        <row r="656">
          <cell r="A656">
            <v>619</v>
          </cell>
          <cell r="E656">
            <v>0</v>
          </cell>
        </row>
        <row r="657">
          <cell r="A657">
            <v>620</v>
          </cell>
          <cell r="E657">
            <v>0</v>
          </cell>
        </row>
        <row r="658">
          <cell r="A658">
            <v>621</v>
          </cell>
          <cell r="E658">
            <v>0</v>
          </cell>
        </row>
        <row r="659">
          <cell r="A659">
            <v>622</v>
          </cell>
          <cell r="E659">
            <v>0</v>
          </cell>
        </row>
        <row r="660">
          <cell r="A660">
            <v>623</v>
          </cell>
          <cell r="E660">
            <v>0</v>
          </cell>
        </row>
        <row r="661">
          <cell r="A661">
            <v>624</v>
          </cell>
          <cell r="E661">
            <v>0</v>
          </cell>
        </row>
        <row r="662">
          <cell r="A662">
            <v>625</v>
          </cell>
          <cell r="E662">
            <v>0</v>
          </cell>
        </row>
        <row r="663">
          <cell r="A663">
            <v>626</v>
          </cell>
          <cell r="E663">
            <v>0</v>
          </cell>
        </row>
        <row r="664">
          <cell r="A664">
            <v>627</v>
          </cell>
          <cell r="E664">
            <v>0</v>
          </cell>
        </row>
        <row r="665">
          <cell r="A665">
            <v>628</v>
          </cell>
          <cell r="E665">
            <v>0</v>
          </cell>
        </row>
        <row r="666">
          <cell r="A666">
            <v>629</v>
          </cell>
          <cell r="E666">
            <v>0</v>
          </cell>
        </row>
        <row r="667">
          <cell r="A667">
            <v>630</v>
          </cell>
          <cell r="E667">
            <v>0</v>
          </cell>
        </row>
        <row r="668">
          <cell r="A668">
            <v>631</v>
          </cell>
          <cell r="E668">
            <v>0</v>
          </cell>
        </row>
        <row r="669">
          <cell r="A669">
            <v>632</v>
          </cell>
          <cell r="E669">
            <v>0</v>
          </cell>
        </row>
        <row r="670">
          <cell r="A670">
            <v>633</v>
          </cell>
          <cell r="E670">
            <v>0</v>
          </cell>
        </row>
        <row r="671">
          <cell r="A671">
            <v>634</v>
          </cell>
          <cell r="E671">
            <v>0</v>
          </cell>
        </row>
        <row r="672">
          <cell r="A672">
            <v>635</v>
          </cell>
          <cell r="E672">
            <v>0</v>
          </cell>
        </row>
        <row r="673">
          <cell r="A673">
            <v>636</v>
          </cell>
          <cell r="E673">
            <v>0</v>
          </cell>
        </row>
        <row r="674">
          <cell r="A674">
            <v>637</v>
          </cell>
          <cell r="E674">
            <v>0</v>
          </cell>
        </row>
        <row r="675">
          <cell r="A675">
            <v>638</v>
          </cell>
          <cell r="E675">
            <v>0</v>
          </cell>
        </row>
        <row r="676">
          <cell r="A676">
            <v>639</v>
          </cell>
          <cell r="E676">
            <v>0</v>
          </cell>
        </row>
        <row r="677">
          <cell r="A677">
            <v>640</v>
          </cell>
          <cell r="E677">
            <v>0</v>
          </cell>
        </row>
        <row r="678">
          <cell r="A678">
            <v>641</v>
          </cell>
          <cell r="E678">
            <v>0</v>
          </cell>
        </row>
        <row r="679">
          <cell r="A679">
            <v>642</v>
          </cell>
          <cell r="E679">
            <v>0</v>
          </cell>
        </row>
        <row r="680">
          <cell r="A680">
            <v>643</v>
          </cell>
          <cell r="E680">
            <v>0</v>
          </cell>
        </row>
        <row r="681">
          <cell r="A681">
            <v>644</v>
          </cell>
          <cell r="E681">
            <v>0</v>
          </cell>
        </row>
        <row r="682">
          <cell r="A682">
            <v>645</v>
          </cell>
          <cell r="E682">
            <v>0</v>
          </cell>
        </row>
        <row r="683">
          <cell r="A683">
            <v>646</v>
          </cell>
          <cell r="E683">
            <v>0</v>
          </cell>
        </row>
        <row r="684">
          <cell r="A684">
            <v>647</v>
          </cell>
          <cell r="E684">
            <v>0</v>
          </cell>
        </row>
        <row r="685">
          <cell r="A685">
            <v>648</v>
          </cell>
          <cell r="E685">
            <v>0</v>
          </cell>
        </row>
        <row r="686">
          <cell r="A686">
            <v>649</v>
          </cell>
          <cell r="E686">
            <v>0</v>
          </cell>
        </row>
        <row r="687">
          <cell r="E687">
            <v>0</v>
          </cell>
        </row>
        <row r="688">
          <cell r="E688">
            <v>0</v>
          </cell>
        </row>
        <row r="689">
          <cell r="E689">
            <v>0</v>
          </cell>
        </row>
        <row r="690">
          <cell r="E690">
            <v>0</v>
          </cell>
        </row>
        <row r="691">
          <cell r="E691">
            <v>0</v>
          </cell>
        </row>
        <row r="692">
          <cell r="E692">
            <v>0</v>
          </cell>
        </row>
        <row r="693">
          <cell r="E693">
            <v>0</v>
          </cell>
        </row>
        <row r="694">
          <cell r="B694" t="str">
            <v>PUNTILLA 1 A 3"</v>
          </cell>
          <cell r="C694" t="str">
            <v>KG</v>
          </cell>
          <cell r="D694">
            <v>1500</v>
          </cell>
          <cell r="E694">
            <v>90</v>
          </cell>
        </row>
        <row r="695">
          <cell r="B695" t="str">
            <v>ALAMBRE NEGRO No 18</v>
          </cell>
          <cell r="C695" t="str">
            <v>KG</v>
          </cell>
          <cell r="D695">
            <v>2250</v>
          </cell>
          <cell r="E695">
            <v>135</v>
          </cell>
        </row>
        <row r="696">
          <cell r="B696" t="str">
            <v>POLIN</v>
          </cell>
          <cell r="C696" t="str">
            <v>ML</v>
          </cell>
          <cell r="D696">
            <v>1500</v>
          </cell>
          <cell r="E696">
            <v>90</v>
          </cell>
        </row>
        <row r="697">
          <cell r="B697" t="str">
            <v>CEMENTO</v>
          </cell>
          <cell r="C697" t="str">
            <v>KG</v>
          </cell>
          <cell r="D697">
            <v>300</v>
          </cell>
          <cell r="E697">
            <v>18</v>
          </cell>
        </row>
        <row r="698">
          <cell r="B698" t="str">
            <v xml:space="preserve">ARENA </v>
          </cell>
          <cell r="C698" t="str">
            <v>M³</v>
          </cell>
          <cell r="D698">
            <v>20000</v>
          </cell>
          <cell r="E698">
            <v>1200</v>
          </cell>
        </row>
        <row r="699">
          <cell r="B699" t="str">
            <v>GRAVILLA TRITURADA</v>
          </cell>
          <cell r="C699" t="str">
            <v>M³</v>
          </cell>
          <cell r="D699">
            <v>54000</v>
          </cell>
          <cell r="E699">
            <v>3240</v>
          </cell>
        </row>
        <row r="700">
          <cell r="B700" t="str">
            <v>AGUA</v>
          </cell>
          <cell r="C700" t="str">
            <v>LT</v>
          </cell>
          <cell r="D700">
            <v>5</v>
          </cell>
          <cell r="E700">
            <v>0.3</v>
          </cell>
        </row>
        <row r="701">
          <cell r="B701" t="str">
            <v xml:space="preserve">RECEBO </v>
          </cell>
          <cell r="C701" t="str">
            <v>M³</v>
          </cell>
          <cell r="D701">
            <v>16000</v>
          </cell>
          <cell r="E701">
            <v>960</v>
          </cell>
        </row>
        <row r="702">
          <cell r="B702" t="str">
            <v>HIERRO No 5</v>
          </cell>
          <cell r="C702" t="str">
            <v>KG</v>
          </cell>
          <cell r="D702">
            <v>2200</v>
          </cell>
          <cell r="E702">
            <v>132</v>
          </cell>
        </row>
        <row r="703">
          <cell r="B703" t="str">
            <v>HIERRO DE 3/8</v>
          </cell>
          <cell r="C703" t="str">
            <v>KG</v>
          </cell>
          <cell r="D703">
            <v>2200</v>
          </cell>
          <cell r="E703">
            <v>132</v>
          </cell>
        </row>
        <row r="704">
          <cell r="B704" t="str">
            <v>MALLA ELECTROSOLDADA Q2</v>
          </cell>
          <cell r="C704" t="str">
            <v>Und</v>
          </cell>
          <cell r="D704">
            <v>43000</v>
          </cell>
          <cell r="E704">
            <v>2580</v>
          </cell>
        </row>
        <row r="705">
          <cell r="B705" t="str">
            <v>LADRILLO TOLETE</v>
          </cell>
          <cell r="C705" t="str">
            <v>Und</v>
          </cell>
          <cell r="D705">
            <v>240</v>
          </cell>
          <cell r="E705">
            <v>14.399999999999999</v>
          </cell>
        </row>
        <row r="706">
          <cell r="B706" t="str">
            <v>BLOQUE No 5 HUECO 12X20X30</v>
          </cell>
          <cell r="C706" t="str">
            <v>Und</v>
          </cell>
          <cell r="D706">
            <v>670</v>
          </cell>
          <cell r="E706">
            <v>40.199999999999996</v>
          </cell>
        </row>
        <row r="707">
          <cell r="B707" t="str">
            <v>ARENA FINA</v>
          </cell>
          <cell r="C707" t="str">
            <v>M³</v>
          </cell>
          <cell r="D707">
            <v>20000</v>
          </cell>
          <cell r="E707">
            <v>1200</v>
          </cell>
        </row>
        <row r="708">
          <cell r="B708" t="str">
            <v>MALLA GALLINERO</v>
          </cell>
          <cell r="C708" t="str">
            <v>M²</v>
          </cell>
          <cell r="D708">
            <v>1250</v>
          </cell>
          <cell r="E708">
            <v>75</v>
          </cell>
        </row>
        <row r="709">
          <cell r="B709" t="str">
            <v>PINTURA EN ESMALTE</v>
          </cell>
          <cell r="C709" t="str">
            <v>GAL</v>
          </cell>
          <cell r="D709">
            <v>39600</v>
          </cell>
          <cell r="E709">
            <v>2376</v>
          </cell>
        </row>
        <row r="710">
          <cell r="B710" t="str">
            <v>VENTANA CUADRADA (0.50X0.50) INCLUYE VIDRIO</v>
          </cell>
          <cell r="C710" t="str">
            <v>Und</v>
          </cell>
          <cell r="D710">
            <v>80000</v>
          </cell>
          <cell r="E710">
            <v>4800</v>
          </cell>
        </row>
        <row r="711">
          <cell r="B711" t="str">
            <v>TEJA TERMOACUSTIC + CABELLETE</v>
          </cell>
          <cell r="C711" t="str">
            <v>M2</v>
          </cell>
          <cell r="D711">
            <v>24000</v>
          </cell>
          <cell r="E711">
            <v>1440</v>
          </cell>
        </row>
        <row r="712">
          <cell r="B712" t="str">
            <v>TORNILLO FIJA ALA</v>
          </cell>
          <cell r="C712" t="str">
            <v>Und.</v>
          </cell>
          <cell r="D712">
            <v>350</v>
          </cell>
          <cell r="E712">
            <v>21</v>
          </cell>
        </row>
        <row r="713">
          <cell r="B713" t="str">
            <v>TORNILLO AUTOPERFORANTE</v>
          </cell>
          <cell r="C713" t="str">
            <v>Und.</v>
          </cell>
          <cell r="D713">
            <v>300</v>
          </cell>
          <cell r="E713">
            <v>18</v>
          </cell>
        </row>
        <row r="714">
          <cell r="B714" t="str">
            <v>GRANIPLAST</v>
          </cell>
          <cell r="C714" t="str">
            <v>KG</v>
          </cell>
          <cell r="D714">
            <v>1200</v>
          </cell>
          <cell r="E714">
            <v>72</v>
          </cell>
        </row>
        <row r="715">
          <cell r="B715" t="str">
            <v>GRANITO #2</v>
          </cell>
          <cell r="C715" t="str">
            <v>BT</v>
          </cell>
          <cell r="D715">
            <v>6000</v>
          </cell>
          <cell r="E715">
            <v>360</v>
          </cell>
        </row>
        <row r="716">
          <cell r="B716" t="str">
            <v>TUBERIA PVC 4" SANITARIA</v>
          </cell>
          <cell r="C716" t="str">
            <v>ML</v>
          </cell>
          <cell r="D716">
            <v>6000</v>
          </cell>
          <cell r="E716">
            <v>360</v>
          </cell>
        </row>
        <row r="717">
          <cell r="B717" t="str">
            <v>ACCESORIOS</v>
          </cell>
          <cell r="C717" t="str">
            <v>Und</v>
          </cell>
          <cell r="D717">
            <v>2500</v>
          </cell>
          <cell r="E717">
            <v>150</v>
          </cell>
        </row>
        <row r="718">
          <cell r="B718" t="str">
            <v>CANALETA ACESCO 90X12</v>
          </cell>
          <cell r="C718" t="str">
            <v>ML</v>
          </cell>
          <cell r="D718">
            <v>20625</v>
          </cell>
          <cell r="E718">
            <v>1237.5</v>
          </cell>
        </row>
        <row r="719">
          <cell r="B719" t="str">
            <v>TUBOS FLUORESENTES 1.80 m</v>
          </cell>
          <cell r="C719" t="str">
            <v>Und.</v>
          </cell>
          <cell r="D719">
            <v>5000</v>
          </cell>
          <cell r="E719">
            <v>300</v>
          </cell>
        </row>
        <row r="720">
          <cell r="B720" t="str">
            <v>BALASTRA</v>
          </cell>
          <cell r="C720" t="str">
            <v>Und.</v>
          </cell>
          <cell r="D720">
            <v>27000</v>
          </cell>
          <cell r="E720">
            <v>1620</v>
          </cell>
        </row>
        <row r="721">
          <cell r="B721" t="str">
            <v>FOCKER</v>
          </cell>
          <cell r="C721" t="str">
            <v>Und.</v>
          </cell>
          <cell r="D721">
            <v>1100</v>
          </cell>
          <cell r="E721">
            <v>66</v>
          </cell>
        </row>
        <row r="722">
          <cell r="B722" t="str">
            <v>ALAMBRE TW #12</v>
          </cell>
          <cell r="C722" t="str">
            <v>ML</v>
          </cell>
          <cell r="D722">
            <v>600</v>
          </cell>
          <cell r="E722">
            <v>36</v>
          </cell>
        </row>
        <row r="723">
          <cell r="B723" t="str">
            <v>TUBO CONDUIT PVC 1/2"</v>
          </cell>
          <cell r="C723" t="str">
            <v>ML</v>
          </cell>
          <cell r="D723">
            <v>1100</v>
          </cell>
          <cell r="E723">
            <v>66</v>
          </cell>
        </row>
        <row r="724">
          <cell r="B724" t="str">
            <v>CAJILLA TACOS</v>
          </cell>
          <cell r="C724" t="str">
            <v>Und.</v>
          </cell>
          <cell r="D724">
            <v>7000</v>
          </cell>
          <cell r="E724">
            <v>420</v>
          </cell>
        </row>
        <row r="725">
          <cell r="B725" t="str">
            <v>INTERRUPTORES</v>
          </cell>
          <cell r="C725" t="str">
            <v>Und.</v>
          </cell>
          <cell r="D725">
            <v>2900</v>
          </cell>
          <cell r="E725">
            <v>174</v>
          </cell>
        </row>
        <row r="726">
          <cell r="B726" t="str">
            <v>VARILLA DE COBRE DE 1.80M D= 1/2"</v>
          </cell>
          <cell r="C726" t="str">
            <v>Und</v>
          </cell>
          <cell r="D726">
            <v>40000</v>
          </cell>
          <cell r="E726">
            <v>2400</v>
          </cell>
        </row>
        <row r="727">
          <cell r="B727" t="str">
            <v>ALAMBRE COBRE No 10</v>
          </cell>
          <cell r="C727" t="str">
            <v>ML</v>
          </cell>
          <cell r="D727">
            <v>1100</v>
          </cell>
          <cell r="E727">
            <v>66</v>
          </cell>
        </row>
        <row r="728">
          <cell r="B728" t="str">
            <v xml:space="preserve">ACOMETIDA EXTERNA </v>
          </cell>
          <cell r="C728" t="str">
            <v>GL</v>
          </cell>
          <cell r="D728">
            <v>500000</v>
          </cell>
          <cell r="E728">
            <v>30000</v>
          </cell>
        </row>
        <row r="729">
          <cell r="B729" t="str">
            <v xml:space="preserve">CANALETA EN LAMINA GALVANIZADA  0.25X0.35M, INCLUYE ANGULO Y SUPLEMENTO </v>
          </cell>
          <cell r="C729" t="str">
            <v>ML</v>
          </cell>
          <cell r="D729">
            <v>90000</v>
          </cell>
          <cell r="E729">
            <v>5400</v>
          </cell>
        </row>
        <row r="730">
          <cell r="B730" t="str">
            <v>ANGULO DE 2 1/2" X 3/16"</v>
          </cell>
          <cell r="C730" t="str">
            <v>ML</v>
          </cell>
          <cell r="D730">
            <v>71000</v>
          </cell>
          <cell r="E730">
            <v>4260</v>
          </cell>
        </row>
        <row r="731">
          <cell r="B731" t="str">
            <v>NIPLE GALVANIZADO 1/2"</v>
          </cell>
          <cell r="C731" t="str">
            <v>Und</v>
          </cell>
          <cell r="D731">
            <v>600</v>
          </cell>
          <cell r="E731">
            <v>36</v>
          </cell>
        </row>
        <row r="732">
          <cell r="B732" t="str">
            <v>DILATACION EN VIDRIO</v>
          </cell>
          <cell r="C732" t="str">
            <v>ML</v>
          </cell>
          <cell r="D732">
            <v>200</v>
          </cell>
          <cell r="E732">
            <v>12</v>
          </cell>
        </row>
        <row r="733">
          <cell r="B733" t="str">
            <v>ESTUCO PLASTICO PARA INTERIORES</v>
          </cell>
          <cell r="C733" t="str">
            <v>Gal</v>
          </cell>
          <cell r="D733">
            <v>12500</v>
          </cell>
          <cell r="E733">
            <v>750</v>
          </cell>
        </row>
        <row r="734">
          <cell r="B734" t="str">
            <v>VINILO VINILTEX TIPO I</v>
          </cell>
          <cell r="C734" t="str">
            <v>GaL</v>
          </cell>
          <cell r="D734">
            <v>41500</v>
          </cell>
          <cell r="E734">
            <v>2490</v>
          </cell>
        </row>
        <row r="735">
          <cell r="B735" t="str">
            <v>MORTERO 1:4</v>
          </cell>
          <cell r="C735" t="str">
            <v>M³</v>
          </cell>
          <cell r="D735">
            <v>201333</v>
          </cell>
          <cell r="E735">
            <v>12079.98</v>
          </cell>
        </row>
        <row r="736">
          <cell r="B736" t="str">
            <v>BALDOSA DUROPISO MANCESA  30X30</v>
          </cell>
          <cell r="C736" t="str">
            <v>M²</v>
          </cell>
          <cell r="D736">
            <v>20500</v>
          </cell>
          <cell r="E736">
            <v>1230</v>
          </cell>
        </row>
        <row r="737">
          <cell r="B737" t="str">
            <v>CEMENTO BLANCO</v>
          </cell>
          <cell r="C737" t="str">
            <v>KG</v>
          </cell>
          <cell r="D737">
            <v>970</v>
          </cell>
          <cell r="E737">
            <v>58.199999999999996</v>
          </cell>
        </row>
        <row r="738">
          <cell r="B738" t="str">
            <v>CONCRETO DE 3000 PSI</v>
          </cell>
          <cell r="C738" t="str">
            <v>M³</v>
          </cell>
          <cell r="D738" t="e">
            <v>#REF!</v>
          </cell>
          <cell r="E738" t="e">
            <v>#REF!</v>
          </cell>
        </row>
        <row r="739">
          <cell r="B739" t="str">
            <v>PROCTOR MODIFICADO</v>
          </cell>
          <cell r="C739" t="str">
            <v>Und</v>
          </cell>
          <cell r="D739">
            <v>70000</v>
          </cell>
          <cell r="E739">
            <v>4200</v>
          </cell>
        </row>
        <row r="740">
          <cell r="B740" t="str">
            <v>ENSAYO DE LABORATORIO</v>
          </cell>
          <cell r="C740" t="str">
            <v>M³</v>
          </cell>
          <cell r="D740">
            <v>3500</v>
          </cell>
          <cell r="E740">
            <v>210</v>
          </cell>
        </row>
        <row r="741">
          <cell r="B741" t="str">
            <v>TUBERIA PRESION PVC 1/2"</v>
          </cell>
          <cell r="C741" t="str">
            <v>ML</v>
          </cell>
          <cell r="D741">
            <v>1150</v>
          </cell>
          <cell r="E741">
            <v>69</v>
          </cell>
        </row>
        <row r="742">
          <cell r="B742" t="str">
            <v>ADAPTADOR MACHO 1/2</v>
          </cell>
          <cell r="C742" t="str">
            <v>Und</v>
          </cell>
          <cell r="D742">
            <v>300</v>
          </cell>
          <cell r="E742">
            <v>18</v>
          </cell>
        </row>
        <row r="743">
          <cell r="B743" t="str">
            <v>CODO PVC 1/2"</v>
          </cell>
          <cell r="C743" t="str">
            <v>Und</v>
          </cell>
          <cell r="D743">
            <v>300</v>
          </cell>
          <cell r="E743">
            <v>18</v>
          </cell>
        </row>
        <row r="744">
          <cell r="B744" t="str">
            <v>TEE GALVANIZADA DE 1/2"</v>
          </cell>
          <cell r="C744" t="str">
            <v>Und</v>
          </cell>
          <cell r="D744">
            <v>600</v>
          </cell>
          <cell r="E744">
            <v>36</v>
          </cell>
        </row>
        <row r="745">
          <cell r="B745" t="str">
            <v xml:space="preserve">IMPREMANTE </v>
          </cell>
          <cell r="C745" t="str">
            <v>GL</v>
          </cell>
          <cell r="D745">
            <v>22000</v>
          </cell>
          <cell r="E745">
            <v>1320</v>
          </cell>
        </row>
        <row r="746">
          <cell r="B746" t="str">
            <v>MANTO FIBERGLASS 600 XT</v>
          </cell>
          <cell r="C746" t="str">
            <v>M²</v>
          </cell>
          <cell r="D746">
            <v>11500</v>
          </cell>
          <cell r="E746">
            <v>690</v>
          </cell>
        </row>
        <row r="747">
          <cell r="B747" t="str">
            <v>CONCRETO DE 2500 PSI</v>
          </cell>
          <cell r="C747" t="str">
            <v>M³</v>
          </cell>
          <cell r="E747">
            <v>0</v>
          </cell>
        </row>
        <row r="748">
          <cell r="B748" t="str">
            <v>ENSAYO DE LABORATORIO</v>
          </cell>
          <cell r="C748" t="str">
            <v>M³</v>
          </cell>
          <cell r="D748">
            <v>5000</v>
          </cell>
          <cell r="E748">
            <v>300</v>
          </cell>
        </row>
        <row r="749">
          <cell r="B749" t="str">
            <v>TUBERIA PVC 3" SANITARIA</v>
          </cell>
          <cell r="C749" t="str">
            <v>ML</v>
          </cell>
          <cell r="D749">
            <v>4850</v>
          </cell>
          <cell r="E749">
            <v>291</v>
          </cell>
        </row>
        <row r="750">
          <cell r="B750" t="str">
            <v>CODO 3"X90 CXC SANITARIO</v>
          </cell>
          <cell r="C750" t="str">
            <v>Und</v>
          </cell>
          <cell r="D750">
            <v>3400</v>
          </cell>
          <cell r="E750">
            <v>204</v>
          </cell>
        </row>
        <row r="751">
          <cell r="B751" t="str">
            <v>CODO 4"X90 CXC SANITARIO</v>
          </cell>
          <cell r="C751" t="str">
            <v>Und</v>
          </cell>
          <cell r="D751">
            <v>5500</v>
          </cell>
          <cell r="E751">
            <v>330</v>
          </cell>
        </row>
        <row r="752">
          <cell r="B752" t="str">
            <v xml:space="preserve">LIMPIADOR PVC </v>
          </cell>
          <cell r="C752" t="str">
            <v>Und</v>
          </cell>
          <cell r="D752">
            <v>12500</v>
          </cell>
          <cell r="E752">
            <v>750</v>
          </cell>
        </row>
        <row r="753">
          <cell r="B753" t="str">
            <v>SOLDADURA PVC</v>
          </cell>
          <cell r="C753" t="str">
            <v>Und</v>
          </cell>
          <cell r="D753">
            <v>3500</v>
          </cell>
          <cell r="E753">
            <v>210</v>
          </cell>
        </row>
        <row r="754">
          <cell r="B754" t="str">
            <v>TUBERIA PVC 4" SANITARIA</v>
          </cell>
          <cell r="C754" t="str">
            <v>ML</v>
          </cell>
          <cell r="D754">
            <v>7000</v>
          </cell>
          <cell r="E754">
            <v>420</v>
          </cell>
        </row>
        <row r="755">
          <cell r="B755" t="str">
            <v xml:space="preserve">Arena </v>
          </cell>
          <cell r="C755" t="str">
            <v>M3</v>
          </cell>
          <cell r="D755">
            <v>35000</v>
          </cell>
          <cell r="E755">
            <v>2100</v>
          </cell>
        </row>
        <row r="756">
          <cell r="B756" t="str">
            <v>Gravilla</v>
          </cell>
          <cell r="C756" t="str">
            <v>M3</v>
          </cell>
          <cell r="D756">
            <v>40000</v>
          </cell>
          <cell r="E756">
            <v>2400</v>
          </cell>
        </row>
        <row r="757">
          <cell r="B757" t="str">
            <v>Varilla de 1/2"</v>
          </cell>
          <cell r="C757" t="str">
            <v>ML</v>
          </cell>
          <cell r="D757">
            <v>1900</v>
          </cell>
          <cell r="E757">
            <v>114</v>
          </cell>
        </row>
        <row r="758">
          <cell r="B758" t="str">
            <v>Platina 11/2" x 3/16</v>
          </cell>
          <cell r="C758" t="str">
            <v>ML</v>
          </cell>
          <cell r="D758">
            <v>3600</v>
          </cell>
          <cell r="E758">
            <v>216</v>
          </cell>
        </row>
        <row r="759">
          <cell r="B759" t="str">
            <v>Angulo de 2 1/2" x 1/4</v>
          </cell>
          <cell r="C759" t="str">
            <v>ML</v>
          </cell>
          <cell r="D759">
            <v>13300</v>
          </cell>
          <cell r="E759">
            <v>798</v>
          </cell>
        </row>
        <row r="760">
          <cell r="B760" t="str">
            <v>Angulo de 11/2" x 3/16</v>
          </cell>
          <cell r="C760" t="str">
            <v>ML</v>
          </cell>
          <cell r="D760">
            <v>6400</v>
          </cell>
          <cell r="E760">
            <v>384</v>
          </cell>
        </row>
        <row r="761">
          <cell r="B761" t="str">
            <v>Varilla de 5/8" Corrugada</v>
          </cell>
          <cell r="C761" t="str">
            <v>ML</v>
          </cell>
          <cell r="D761">
            <v>3300</v>
          </cell>
          <cell r="E761">
            <v>198</v>
          </cell>
        </row>
        <row r="762">
          <cell r="B762" t="str">
            <v>Corredera</v>
          </cell>
          <cell r="C762" t="str">
            <v>UN</v>
          </cell>
          <cell r="D762">
            <v>1200</v>
          </cell>
          <cell r="E762">
            <v>72</v>
          </cell>
        </row>
        <row r="763">
          <cell r="B763" t="str">
            <v>Chapa marca Vera sencilla</v>
          </cell>
          <cell r="C763" t="str">
            <v>UN</v>
          </cell>
          <cell r="D763">
            <v>25000</v>
          </cell>
          <cell r="E763">
            <v>1500</v>
          </cell>
        </row>
        <row r="764">
          <cell r="B764" t="str">
            <v>Corredera</v>
          </cell>
          <cell r="C764" t="str">
            <v>UN</v>
          </cell>
          <cell r="D764">
            <v>2500</v>
          </cell>
          <cell r="E764">
            <v>150</v>
          </cell>
        </row>
        <row r="765">
          <cell r="B765" t="str">
            <v>Angulo de 11/2"x1/8"</v>
          </cell>
          <cell r="C765" t="str">
            <v>ML</v>
          </cell>
          <cell r="D765">
            <v>6500</v>
          </cell>
          <cell r="E765">
            <v>390</v>
          </cell>
        </row>
        <row r="766">
          <cell r="B766" t="str">
            <v>Correa tipo canal</v>
          </cell>
          <cell r="C766" t="str">
            <v>ML</v>
          </cell>
          <cell r="D766">
            <v>6600</v>
          </cell>
          <cell r="E766">
            <v>396</v>
          </cell>
        </row>
        <row r="767">
          <cell r="B767" t="str">
            <v>Perno de 3/4"</v>
          </cell>
          <cell r="C767" t="str">
            <v>UN</v>
          </cell>
          <cell r="D767">
            <v>1500</v>
          </cell>
          <cell r="E767">
            <v>90</v>
          </cell>
        </row>
        <row r="768">
          <cell r="B768" t="str">
            <v>Malla eslabonada de 2x2 cal 10</v>
          </cell>
          <cell r="C768" t="str">
            <v>M2</v>
          </cell>
          <cell r="D768">
            <v>10000</v>
          </cell>
          <cell r="E768">
            <v>600</v>
          </cell>
        </row>
        <row r="769">
          <cell r="B769" t="str">
            <v>Tubo galvanizado de 2"</v>
          </cell>
          <cell r="C769" t="str">
            <v>ML</v>
          </cell>
          <cell r="D769">
            <v>8000</v>
          </cell>
          <cell r="E769">
            <v>480</v>
          </cell>
        </row>
        <row r="770">
          <cell r="B770" t="str">
            <v>Angulo de 1"x1/8"</v>
          </cell>
          <cell r="C770" t="str">
            <v>ML</v>
          </cell>
          <cell r="D770">
            <v>2000</v>
          </cell>
          <cell r="E770">
            <v>120</v>
          </cell>
        </row>
        <row r="771">
          <cell r="B771" t="str">
            <v>Platina de 1/2"x1/8"</v>
          </cell>
          <cell r="C771" t="str">
            <v>ML</v>
          </cell>
          <cell r="D771">
            <v>1300</v>
          </cell>
          <cell r="E771">
            <v>78</v>
          </cell>
        </row>
      </sheetData>
      <sheetData sheetId="146" refreshError="1"/>
      <sheetData sheetId="147" refreshError="1"/>
      <sheetData sheetId="148" refreshError="1"/>
      <sheetData sheetId="14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sheetName val="Datos de entrada"/>
      <sheetName val="FOR-001"/>
      <sheetName val="Sábana"/>
      <sheetName val="Cuadro1"/>
      <sheetName val="Cuadro2"/>
      <sheetName val="Cuadro3"/>
      <sheetName val="Exper."/>
      <sheetName val="Cumplim."/>
      <sheetName val="Est. Financieros"/>
      <sheetName val="yADIRA"/>
      <sheetName val="Aseg.Cali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Pliego Z.Norte"/>
      <sheetName val="Sábana"/>
      <sheetName val="4.  Cantidades Gas"/>
      <sheetName val="4.  Cantidades totales"/>
      <sheetName val="4.  Cantidades Aures"/>
      <sheetName val="4.  Cantidades PICACHO"/>
      <sheetName val="4.  Cantidades Paris"/>
    </sheetNames>
    <sheetDataSet>
      <sheetData sheetId="0"/>
      <sheetData sheetId="1">
        <row r="18">
          <cell r="I18">
            <v>16616867.4</v>
          </cell>
        </row>
        <row r="19">
          <cell r="I19">
            <v>893292.84</v>
          </cell>
        </row>
        <row r="20">
          <cell r="I20">
            <v>8162975.5300000003</v>
          </cell>
        </row>
        <row r="21">
          <cell r="I21">
            <v>301875.90000000002</v>
          </cell>
        </row>
        <row r="22">
          <cell r="I22">
            <v>366036.93</v>
          </cell>
        </row>
        <row r="23">
          <cell r="I23">
            <v>105691.74</v>
          </cell>
        </row>
        <row r="24">
          <cell r="I24">
            <v>534256.60000000009</v>
          </cell>
        </row>
        <row r="25">
          <cell r="I25">
            <v>40176149.890000001</v>
          </cell>
        </row>
        <row r="26">
          <cell r="I26">
            <v>6813570</v>
          </cell>
        </row>
        <row r="27">
          <cell r="I27">
            <v>5713188.5</v>
          </cell>
        </row>
        <row r="28">
          <cell r="I28">
            <v>1326998</v>
          </cell>
        </row>
        <row r="29">
          <cell r="I29">
            <v>1389837</v>
          </cell>
        </row>
        <row r="30">
          <cell r="I30">
            <v>58107066.600000001</v>
          </cell>
        </row>
        <row r="31">
          <cell r="I31">
            <v>16785735.440000001</v>
          </cell>
        </row>
        <row r="32">
          <cell r="I32">
            <v>35139909.729999997</v>
          </cell>
        </row>
        <row r="33">
          <cell r="I33">
            <v>42938614.619999997</v>
          </cell>
        </row>
        <row r="34">
          <cell r="I34">
            <v>1377497.45</v>
          </cell>
        </row>
        <row r="35">
          <cell r="I35">
            <v>50106518.850000001</v>
          </cell>
        </row>
        <row r="36">
          <cell r="I36">
            <v>1160746</v>
          </cell>
        </row>
        <row r="37">
          <cell r="I37">
            <v>810696.60000000009</v>
          </cell>
        </row>
        <row r="38">
          <cell r="I38">
            <v>1082542.8</v>
          </cell>
        </row>
        <row r="39">
          <cell r="I39">
            <v>2781817.68</v>
          </cell>
        </row>
        <row r="40">
          <cell r="I40">
            <v>4536655.6499999994</v>
          </cell>
        </row>
        <row r="41">
          <cell r="I41">
            <v>2058460.8</v>
          </cell>
        </row>
        <row r="42">
          <cell r="I42">
            <v>7816113.7999999998</v>
          </cell>
        </row>
        <row r="43">
          <cell r="I43">
            <v>14023486.880000001</v>
          </cell>
        </row>
        <row r="44">
          <cell r="I44">
            <v>75634370</v>
          </cell>
        </row>
        <row r="45">
          <cell r="I45">
            <v>147169285.19999999</v>
          </cell>
        </row>
        <row r="46">
          <cell r="I46">
            <v>5434586.1000000006</v>
          </cell>
        </row>
        <row r="47">
          <cell r="I47">
            <v>3662892.8000000003</v>
          </cell>
        </row>
        <row r="48">
          <cell r="I48">
            <v>165822.90000000002</v>
          </cell>
        </row>
        <row r="49">
          <cell r="I49">
            <v>433269.6</v>
          </cell>
        </row>
        <row r="50">
          <cell r="I50">
            <v>991685.8</v>
          </cell>
        </row>
        <row r="52">
          <cell r="I52">
            <v>2190204.7999999998</v>
          </cell>
        </row>
        <row r="53">
          <cell r="I53">
            <v>27781783.399999999</v>
          </cell>
        </row>
        <row r="54">
          <cell r="I54">
            <v>30428202.399999999</v>
          </cell>
        </row>
        <row r="55">
          <cell r="I55">
            <v>19975208.050000001</v>
          </cell>
        </row>
        <row r="56">
          <cell r="I56">
            <v>3068893.75</v>
          </cell>
        </row>
        <row r="57">
          <cell r="I57">
            <v>6725294.5999999996</v>
          </cell>
        </row>
        <row r="58">
          <cell r="I58">
            <v>8859790.5999999996</v>
          </cell>
        </row>
        <row r="59">
          <cell r="I59">
            <v>4329627.75</v>
          </cell>
        </row>
        <row r="60">
          <cell r="I60">
            <v>152483.51999999999</v>
          </cell>
        </row>
        <row r="61">
          <cell r="I61">
            <v>3100404.6</v>
          </cell>
        </row>
        <row r="62">
          <cell r="I62">
            <v>2173597</v>
          </cell>
        </row>
        <row r="63">
          <cell r="I63">
            <v>4120340.4</v>
          </cell>
        </row>
        <row r="64">
          <cell r="I64">
            <v>3085689.9</v>
          </cell>
        </row>
        <row r="65">
          <cell r="I65">
            <v>3395400.7199999997</v>
          </cell>
        </row>
        <row r="66">
          <cell r="I66">
            <v>900844.45000000007</v>
          </cell>
        </row>
        <row r="67">
          <cell r="I67">
            <v>11610619.800000001</v>
          </cell>
        </row>
        <row r="68">
          <cell r="I68">
            <v>5117112</v>
          </cell>
        </row>
        <row r="69">
          <cell r="I69">
            <v>460941.76</v>
          </cell>
        </row>
        <row r="70">
          <cell r="I70">
            <v>269810.40000000002</v>
          </cell>
        </row>
        <row r="71">
          <cell r="I71">
            <v>190696.82</v>
          </cell>
        </row>
        <row r="72">
          <cell r="I72">
            <v>702590.46</v>
          </cell>
        </row>
        <row r="73">
          <cell r="I73">
            <v>1050647.1599999999</v>
          </cell>
        </row>
        <row r="74">
          <cell r="I74">
            <v>4289721.7</v>
          </cell>
        </row>
        <row r="75">
          <cell r="I75">
            <v>403652.41</v>
          </cell>
        </row>
        <row r="76">
          <cell r="I76">
            <v>321072.74</v>
          </cell>
        </row>
        <row r="77">
          <cell r="I77">
            <v>417904.3</v>
          </cell>
        </row>
        <row r="78">
          <cell r="I78">
            <v>2166481.65</v>
          </cell>
        </row>
        <row r="79">
          <cell r="I79">
            <v>590575.13</v>
          </cell>
        </row>
        <row r="80">
          <cell r="I80">
            <v>52069.52</v>
          </cell>
        </row>
        <row r="81">
          <cell r="I81">
            <v>1427856.5</v>
          </cell>
        </row>
        <row r="82">
          <cell r="I82">
            <v>618737.09</v>
          </cell>
        </row>
        <row r="83">
          <cell r="I83">
            <v>181290.63</v>
          </cell>
        </row>
        <row r="84">
          <cell r="I84">
            <v>422031.26</v>
          </cell>
        </row>
        <row r="85">
          <cell r="I85">
            <v>945562.52</v>
          </cell>
        </row>
        <row r="86">
          <cell r="I86">
            <v>397853.17</v>
          </cell>
        </row>
        <row r="87">
          <cell r="I87">
            <v>3040529.94</v>
          </cell>
        </row>
        <row r="88">
          <cell r="I88">
            <v>547918.17000000004</v>
          </cell>
        </row>
        <row r="89">
          <cell r="I89">
            <v>3514057.0200000005</v>
          </cell>
        </row>
        <row r="90">
          <cell r="I90">
            <v>2082096.3900000001</v>
          </cell>
        </row>
        <row r="91">
          <cell r="I91">
            <v>1137002.49</v>
          </cell>
        </row>
        <row r="92">
          <cell r="I92">
            <v>1373137.77</v>
          </cell>
        </row>
        <row r="93">
          <cell r="I93">
            <v>622473.24</v>
          </cell>
        </row>
        <row r="94">
          <cell r="I94">
            <v>350386.62</v>
          </cell>
        </row>
        <row r="95">
          <cell r="I95">
            <v>2478083.4700000002</v>
          </cell>
        </row>
        <row r="96">
          <cell r="I96">
            <v>5236191.4400000004</v>
          </cell>
        </row>
        <row r="97">
          <cell r="I97">
            <v>3025237.38</v>
          </cell>
        </row>
        <row r="98">
          <cell r="I98">
            <v>3025237.38</v>
          </cell>
        </row>
        <row r="99">
          <cell r="I99">
            <v>3300824.63</v>
          </cell>
        </row>
        <row r="100">
          <cell r="I100">
            <v>12689026.399999999</v>
          </cell>
        </row>
        <row r="101">
          <cell r="I101">
            <v>14514307.76</v>
          </cell>
        </row>
        <row r="102">
          <cell r="I102">
            <v>4418015.4400000004</v>
          </cell>
        </row>
        <row r="103">
          <cell r="I103">
            <v>4192581.92</v>
          </cell>
        </row>
        <row r="104">
          <cell r="I104">
            <v>2451750.0699999998</v>
          </cell>
        </row>
        <row r="105">
          <cell r="I105">
            <v>4044272.88</v>
          </cell>
        </row>
        <row r="106">
          <cell r="I106">
            <v>2817032.7600000002</v>
          </cell>
        </row>
        <row r="107">
          <cell r="I107">
            <v>910904.3</v>
          </cell>
        </row>
        <row r="108">
          <cell r="I108">
            <v>2219412.9000000004</v>
          </cell>
        </row>
        <row r="109">
          <cell r="I109">
            <v>5205512.7</v>
          </cell>
        </row>
        <row r="110">
          <cell r="I110">
            <v>4627122.4000000004</v>
          </cell>
        </row>
        <row r="111">
          <cell r="I111">
            <v>1493262.16</v>
          </cell>
        </row>
        <row r="112">
          <cell r="I112">
            <v>614079.32999999996</v>
          </cell>
        </row>
        <row r="113">
          <cell r="I113">
            <v>3070396.65</v>
          </cell>
        </row>
        <row r="114">
          <cell r="I114">
            <v>2904224.64</v>
          </cell>
        </row>
        <row r="115">
          <cell r="I115">
            <v>376154.10000000003</v>
          </cell>
        </row>
        <row r="116">
          <cell r="I116">
            <v>70442.600000000006</v>
          </cell>
        </row>
        <row r="117">
          <cell r="I117">
            <v>294817.68</v>
          </cell>
        </row>
        <row r="118">
          <cell r="I118">
            <v>359150.3</v>
          </cell>
        </row>
        <row r="119">
          <cell r="I119">
            <v>261660.24</v>
          </cell>
        </row>
        <row r="120">
          <cell r="I120">
            <v>313019.05</v>
          </cell>
        </row>
        <row r="121">
          <cell r="I121">
            <v>698944.64999999991</v>
          </cell>
        </row>
        <row r="122">
          <cell r="I122">
            <v>725564.32</v>
          </cell>
        </row>
        <row r="123">
          <cell r="I123">
            <v>432382.16</v>
          </cell>
        </row>
        <row r="124">
          <cell r="I124">
            <v>676636.62</v>
          </cell>
        </row>
        <row r="125">
          <cell r="I125">
            <v>166876.79999999999</v>
          </cell>
        </row>
        <row r="126">
          <cell r="I126">
            <v>17863379.399999999</v>
          </cell>
        </row>
        <row r="127">
          <cell r="I127">
            <v>7213978.3999999994</v>
          </cell>
        </row>
        <row r="128">
          <cell r="I128">
            <v>6404390.2800000003</v>
          </cell>
        </row>
        <row r="129">
          <cell r="I129">
            <v>3328674.6</v>
          </cell>
        </row>
        <row r="130">
          <cell r="I130">
            <v>1164108.25</v>
          </cell>
        </row>
        <row r="131">
          <cell r="I131">
            <v>655504.19999999995</v>
          </cell>
        </row>
        <row r="132">
          <cell r="I132">
            <v>254966.46</v>
          </cell>
        </row>
        <row r="133">
          <cell r="I133">
            <v>862504.2</v>
          </cell>
        </row>
        <row r="134">
          <cell r="I134">
            <v>593916.73</v>
          </cell>
        </row>
        <row r="135">
          <cell r="I135">
            <v>481312.24</v>
          </cell>
        </row>
        <row r="136">
          <cell r="I136">
            <v>67608.800000000003</v>
          </cell>
        </row>
        <row r="137">
          <cell r="I137">
            <v>1693249.4500000002</v>
          </cell>
        </row>
        <row r="138">
          <cell r="I138">
            <v>13062924.749999998</v>
          </cell>
        </row>
        <row r="139">
          <cell r="I139">
            <v>3776618.51</v>
          </cell>
        </row>
        <row r="140">
          <cell r="I140">
            <v>3061576.71</v>
          </cell>
        </row>
        <row r="141">
          <cell r="I141">
            <v>4698927.09</v>
          </cell>
        </row>
        <row r="142">
          <cell r="I142">
            <v>2667052.5</v>
          </cell>
        </row>
        <row r="143">
          <cell r="I143">
            <v>14256041.449999999</v>
          </cell>
        </row>
        <row r="144">
          <cell r="I144">
            <v>10717850.58</v>
          </cell>
        </row>
        <row r="145">
          <cell r="I145">
            <v>17333814.93</v>
          </cell>
        </row>
        <row r="146">
          <cell r="I146">
            <v>15363118.98</v>
          </cell>
        </row>
        <row r="147">
          <cell r="I147">
            <v>12485247.939999999</v>
          </cell>
        </row>
        <row r="148">
          <cell r="I148">
            <v>177232.13999999998</v>
          </cell>
        </row>
        <row r="149">
          <cell r="I149">
            <v>921765.36</v>
          </cell>
        </row>
        <row r="150">
          <cell r="I150">
            <v>505806.52</v>
          </cell>
        </row>
        <row r="151">
          <cell r="I151">
            <v>411849.39</v>
          </cell>
        </row>
        <row r="152">
          <cell r="I152">
            <v>724968.68</v>
          </cell>
        </row>
        <row r="153">
          <cell r="I153">
            <v>206543.17</v>
          </cell>
        </row>
        <row r="154">
          <cell r="I154">
            <v>224879.92</v>
          </cell>
        </row>
        <row r="155">
          <cell r="I155">
            <v>578804.76</v>
          </cell>
        </row>
        <row r="156">
          <cell r="I156">
            <v>369681.63</v>
          </cell>
        </row>
        <row r="157">
          <cell r="I157">
            <v>1588433.52</v>
          </cell>
        </row>
        <row r="158">
          <cell r="I158">
            <v>1461199.1400000001</v>
          </cell>
        </row>
        <row r="159">
          <cell r="I159">
            <v>635541.74</v>
          </cell>
        </row>
        <row r="160">
          <cell r="I160">
            <v>857449.74</v>
          </cell>
        </row>
        <row r="161">
          <cell r="I161">
            <v>3161340</v>
          </cell>
        </row>
        <row r="162">
          <cell r="I162">
            <v>10392284.720000001</v>
          </cell>
        </row>
        <row r="163">
          <cell r="I163">
            <v>6498762.7000000002</v>
          </cell>
        </row>
        <row r="164">
          <cell r="I164">
            <v>3182929.9</v>
          </cell>
        </row>
        <row r="165">
          <cell r="I165">
            <v>3580293.94</v>
          </cell>
        </row>
        <row r="166">
          <cell r="I166">
            <v>6035264.79</v>
          </cell>
        </row>
        <row r="167">
          <cell r="I167">
            <v>2453281.94</v>
          </cell>
        </row>
        <row r="168">
          <cell r="I168">
            <v>1470706.6</v>
          </cell>
        </row>
        <row r="169">
          <cell r="I169">
            <v>1538402.45</v>
          </cell>
        </row>
        <row r="170">
          <cell r="I170">
            <v>29018320</v>
          </cell>
        </row>
        <row r="171">
          <cell r="I171">
            <v>5345480</v>
          </cell>
        </row>
        <row r="172">
          <cell r="I172">
            <v>30974400</v>
          </cell>
        </row>
        <row r="173">
          <cell r="I173">
            <v>144911.54</v>
          </cell>
        </row>
        <row r="174">
          <cell r="I174">
            <v>1559002</v>
          </cell>
        </row>
        <row r="175">
          <cell r="I175">
            <v>1064044.1500000001</v>
          </cell>
        </row>
        <row r="177">
          <cell r="I177">
            <v>342311.2</v>
          </cell>
        </row>
        <row r="178">
          <cell r="I178">
            <v>782425.59999999998</v>
          </cell>
        </row>
        <row r="179">
          <cell r="I179">
            <v>1173963.7</v>
          </cell>
        </row>
        <row r="180">
          <cell r="I180">
            <v>110256.9</v>
          </cell>
        </row>
        <row r="181">
          <cell r="I181">
            <v>195058.80000000002</v>
          </cell>
        </row>
        <row r="182">
          <cell r="I182">
            <v>91519.599999999991</v>
          </cell>
        </row>
        <row r="183">
          <cell r="I183">
            <v>3213791.6</v>
          </cell>
        </row>
        <row r="184">
          <cell r="I184">
            <v>39210.15</v>
          </cell>
        </row>
        <row r="185">
          <cell r="I185">
            <v>39210.15</v>
          </cell>
        </row>
        <row r="186">
          <cell r="I186">
            <v>570732</v>
          </cell>
        </row>
        <row r="187">
          <cell r="I187">
            <v>1111679.7000000002</v>
          </cell>
        </row>
        <row r="188">
          <cell r="I188">
            <v>39053</v>
          </cell>
        </row>
        <row r="190">
          <cell r="I190">
            <v>10709729.4</v>
          </cell>
        </row>
        <row r="191">
          <cell r="I191">
            <v>945700</v>
          </cell>
        </row>
        <row r="192">
          <cell r="I192">
            <v>96000</v>
          </cell>
        </row>
        <row r="193">
          <cell r="I193">
            <v>955450.56</v>
          </cell>
        </row>
        <row r="194">
          <cell r="I194">
            <v>579805.92000000004</v>
          </cell>
        </row>
        <row r="195">
          <cell r="I195">
            <v>1500000</v>
          </cell>
        </row>
        <row r="196">
          <cell r="I196">
            <v>937500</v>
          </cell>
        </row>
        <row r="197">
          <cell r="I197">
            <v>443900</v>
          </cell>
        </row>
        <row r="198">
          <cell r="I198">
            <v>149816.24</v>
          </cell>
        </row>
        <row r="199">
          <cell r="I199">
            <v>1801504</v>
          </cell>
        </row>
        <row r="200">
          <cell r="I200">
            <v>1757568</v>
          </cell>
        </row>
        <row r="203">
          <cell r="I203">
            <v>32625023</v>
          </cell>
        </row>
      </sheetData>
      <sheetData sheetId="2"/>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ilado"/>
      <sheetName val="Base Datos"/>
      <sheetName val="Presupuesto"/>
      <sheetName val="ACEROS"/>
      <sheetName val="1"/>
      <sheetName val="2"/>
      <sheetName val="3"/>
      <sheetName val="4"/>
      <sheetName val="5"/>
      <sheetName val="6"/>
      <sheetName val="7"/>
      <sheetName val="8"/>
      <sheetName val="9"/>
      <sheetName val="10"/>
      <sheetName val="11"/>
      <sheetName val="12"/>
      <sheetName val="13"/>
      <sheetName val="14"/>
      <sheetName val="15"/>
      <sheetName val="16"/>
      <sheetName val="C123"/>
      <sheetName val="M14"/>
    </sheetNames>
    <sheetDataSet>
      <sheetData sheetId="0"/>
      <sheetData sheetId="1"/>
      <sheetData sheetId="2">
        <row r="7">
          <cell r="B7">
            <v>0.1</v>
          </cell>
        </row>
        <row r="8">
          <cell r="B8">
            <v>0.1</v>
          </cell>
        </row>
        <row r="9">
          <cell r="B9">
            <v>0.08</v>
          </cell>
        </row>
        <row r="43">
          <cell r="B43" t="str">
            <v>ARENA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ilado"/>
      <sheetName val="Base Datos"/>
      <sheetName val="Presupuesto"/>
      <sheetName val="1"/>
      <sheetName val="2"/>
      <sheetName val="3"/>
      <sheetName val="4"/>
      <sheetName val="5"/>
      <sheetName val="6"/>
      <sheetName val="7"/>
      <sheetName val="8"/>
      <sheetName val="9"/>
    </sheetNames>
    <sheetDataSet>
      <sheetData sheetId="0"/>
      <sheetData sheetId="1"/>
      <sheetData sheetId="2">
        <row r="212">
          <cell r="B212" t="str">
            <v>ALAMBRE  No. 8 AWG</v>
          </cell>
        </row>
        <row r="213">
          <cell r="B213" t="str">
            <v>DUCTO CONDUIT ELECTR. PVC  1/2"</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ilado"/>
      <sheetName val="Base Datos"/>
      <sheetName val="Presupuesto"/>
      <sheetName val="ACEROS"/>
      <sheetName val="1"/>
      <sheetName val="2"/>
      <sheetName val="4"/>
      <sheetName val="3"/>
      <sheetName val="5"/>
      <sheetName val="6"/>
      <sheetName val="7"/>
      <sheetName val="8"/>
      <sheetName val="9"/>
      <sheetName val="10"/>
      <sheetName val="11"/>
      <sheetName val="12"/>
      <sheetName val="13"/>
      <sheetName val="14"/>
      <sheetName val="15"/>
      <sheetName val="16"/>
      <sheetName val="A.1"/>
      <sheetName val="A.2"/>
      <sheetName val="CANT. MAT."/>
      <sheetName val="17"/>
      <sheetName val="18"/>
      <sheetName val="19"/>
      <sheetName val="20"/>
      <sheetName val="21"/>
      <sheetName val="22"/>
      <sheetName val="23"/>
      <sheetName val="24"/>
      <sheetName val="14."/>
      <sheetName val="15."/>
    </sheetNames>
    <sheetDataSet>
      <sheetData sheetId="0"/>
      <sheetData sheetId="1" refreshError="1"/>
      <sheetData sheetId="2">
        <row r="4">
          <cell r="B4" t="str">
            <v xml:space="preserve"> </v>
          </cell>
        </row>
        <row r="125">
          <cell r="B125" t="str">
            <v>MORTERO 1:4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ilado"/>
      <sheetName val="Base Datos"/>
      <sheetName val="Presupuest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s>
    <sheetDataSet>
      <sheetData sheetId="0"/>
      <sheetData sheetId="1"/>
      <sheetData sheetId="2">
        <row r="4">
          <cell r="B4" t="str">
            <v xml:space="preserve"> </v>
          </cell>
        </row>
        <row r="11">
          <cell r="B11">
            <v>0.93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ico1"/>
      <sheetName val="Informe Semanal"/>
      <sheetName val="Control AVance"/>
    </sheetNames>
    <sheetDataSet>
      <sheetData sheetId="0" refreshError="1"/>
      <sheetData sheetId="1"/>
      <sheetData sheetId="2">
        <row r="4">
          <cell r="B4" t="str">
            <v>Act ID</v>
          </cell>
          <cell r="C4" t="str">
            <v>Area</v>
          </cell>
          <cell r="D4" t="str">
            <v>Phase</v>
          </cell>
          <cell r="E4" t="str">
            <v>Description</v>
          </cell>
          <cell r="F4" t="str">
            <v>Orig Dur</v>
          </cell>
          <cell r="G4" t="str">
            <v>Early Start</v>
          </cell>
          <cell r="H4" t="str">
            <v>Early Finish</v>
          </cell>
          <cell r="I4" t="str">
            <v>h/h $</v>
          </cell>
          <cell r="J4" t="str">
            <v>%Peso</v>
          </cell>
        </row>
        <row r="5">
          <cell r="E5" t="str">
            <v>FACILIDADES TANQUE COMPENSACION</v>
          </cell>
          <cell r="I5">
            <v>15004</v>
          </cell>
          <cell r="J5">
            <v>0.99999999999999989</v>
          </cell>
          <cell r="K5" t="str">
            <v>Prog.Acum.</v>
          </cell>
        </row>
        <row r="6">
          <cell r="K6" t="str">
            <v>Ejec. Acum.</v>
          </cell>
        </row>
        <row r="7">
          <cell r="E7" t="str">
            <v>ACTIVIDADES PRELIMINARES DE CONTRUCCION</v>
          </cell>
          <cell r="I7">
            <v>324</v>
          </cell>
          <cell r="J7">
            <v>2.159424153559051E-2</v>
          </cell>
          <cell r="K7" t="str">
            <v>Prog.Acum.</v>
          </cell>
        </row>
        <row r="8">
          <cell r="J8">
            <v>0</v>
          </cell>
          <cell r="K8" t="str">
            <v>Ejec. Acum.</v>
          </cell>
        </row>
        <row r="9">
          <cell r="B9">
            <v>100</v>
          </cell>
          <cell r="C9" t="str">
            <v>PRE</v>
          </cell>
          <cell r="E9" t="str">
            <v>Acta de Inicio</v>
          </cell>
          <cell r="F9">
            <v>0</v>
          </cell>
          <cell r="G9" t="str">
            <v>02MAY02 *</v>
          </cell>
          <cell r="I9">
            <v>0</v>
          </cell>
          <cell r="J9">
            <v>0</v>
          </cell>
          <cell r="K9" t="str">
            <v>Prog.Acum.</v>
          </cell>
        </row>
        <row r="10">
          <cell r="C10" t="str">
            <v>PRE</v>
          </cell>
          <cell r="J10">
            <v>0</v>
          </cell>
          <cell r="K10" t="str">
            <v>Ejec. Acum.</v>
          </cell>
        </row>
        <row r="11">
          <cell r="B11">
            <v>1000</v>
          </cell>
          <cell r="C11" t="str">
            <v>PRE</v>
          </cell>
          <cell r="E11" t="str">
            <v>VERIFICACION INGENIERIA DETALLE</v>
          </cell>
          <cell r="F11">
            <v>3</v>
          </cell>
          <cell r="G11">
            <v>37378</v>
          </cell>
          <cell r="H11">
            <v>37382</v>
          </cell>
          <cell r="I11">
            <v>162</v>
          </cell>
          <cell r="J11">
            <v>1.0797120767795255E-2</v>
          </cell>
          <cell r="K11" t="str">
            <v>Prog.Acum.</v>
          </cell>
        </row>
        <row r="12">
          <cell r="C12" t="str">
            <v>PRE</v>
          </cell>
          <cell r="J12">
            <v>0</v>
          </cell>
          <cell r="K12" t="str">
            <v>Ejec. Acum.</v>
          </cell>
        </row>
        <row r="13">
          <cell r="B13">
            <v>1100</v>
          </cell>
          <cell r="C13" t="str">
            <v>PRE</v>
          </cell>
          <cell r="E13" t="str">
            <v>MOVILIZACION</v>
          </cell>
          <cell r="F13">
            <v>2</v>
          </cell>
          <cell r="G13">
            <v>37378</v>
          </cell>
          <cell r="H13">
            <v>37379</v>
          </cell>
          <cell r="I13">
            <v>90</v>
          </cell>
          <cell r="J13">
            <v>5.9984004265529189E-3</v>
          </cell>
          <cell r="K13" t="str">
            <v>Prog.Acum.</v>
          </cell>
        </row>
        <row r="14">
          <cell r="C14" t="str">
            <v>PRE</v>
          </cell>
          <cell r="J14">
            <v>0</v>
          </cell>
          <cell r="K14" t="str">
            <v>Ejec. Acum.</v>
          </cell>
        </row>
        <row r="15">
          <cell r="B15">
            <v>1200</v>
          </cell>
          <cell r="C15" t="str">
            <v>PRE</v>
          </cell>
          <cell r="E15" t="str">
            <v>CAMPAMENTOS</v>
          </cell>
          <cell r="F15">
            <v>1</v>
          </cell>
          <cell r="G15">
            <v>37380</v>
          </cell>
          <cell r="H15">
            <v>37380</v>
          </cell>
          <cell r="I15">
            <v>36</v>
          </cell>
          <cell r="J15">
            <v>2.3993601706211675E-3</v>
          </cell>
          <cell r="K15" t="str">
            <v>Prog.Acum.</v>
          </cell>
        </row>
        <row r="16">
          <cell r="C16" t="str">
            <v>PRE</v>
          </cell>
          <cell r="J16">
            <v>0</v>
          </cell>
          <cell r="K16" t="str">
            <v>Ejec. Acum.</v>
          </cell>
        </row>
        <row r="17">
          <cell r="B17">
            <v>1300</v>
          </cell>
          <cell r="C17" t="str">
            <v>PRE</v>
          </cell>
          <cell r="E17" t="str">
            <v>LOCALIZACION Y REPLANTEO</v>
          </cell>
          <cell r="F17">
            <v>1</v>
          </cell>
          <cell r="G17">
            <v>37383</v>
          </cell>
          <cell r="H17">
            <v>37383</v>
          </cell>
          <cell r="I17">
            <v>36</v>
          </cell>
          <cell r="J17">
            <v>2.3993601706211675E-3</v>
          </cell>
          <cell r="K17" t="str">
            <v>Prog.Acum.</v>
          </cell>
        </row>
        <row r="18">
          <cell r="C18" t="str">
            <v>PRE</v>
          </cell>
          <cell r="J18">
            <v>0</v>
          </cell>
          <cell r="K18" t="str">
            <v>Ejec. Acum.</v>
          </cell>
        </row>
        <row r="19">
          <cell r="E19" t="str">
            <v>SUMINISTROS ECOPETROL</v>
          </cell>
          <cell r="I19">
            <v>4</v>
          </cell>
          <cell r="J19">
            <v>2.6659557451346307E-4</v>
          </cell>
          <cell r="K19" t="str">
            <v>Prog.Acum.</v>
          </cell>
        </row>
        <row r="20">
          <cell r="J20">
            <v>0</v>
          </cell>
          <cell r="K20" t="str">
            <v>Ejec. Acum.</v>
          </cell>
        </row>
        <row r="21">
          <cell r="B21">
            <v>200</v>
          </cell>
          <cell r="C21" t="str">
            <v>COME</v>
          </cell>
          <cell r="D21" t="str">
            <v>CCO</v>
          </cell>
          <cell r="E21" t="str">
            <v>SUMINISTRO DE TUBERIA ECP</v>
          </cell>
          <cell r="F21">
            <v>0</v>
          </cell>
          <cell r="H21" t="str">
            <v>06MAY02 *</v>
          </cell>
          <cell r="I21">
            <v>1</v>
          </cell>
          <cell r="J21">
            <v>6.6648893628365767E-5</v>
          </cell>
          <cell r="K21" t="str">
            <v>Prog.Acum.</v>
          </cell>
        </row>
        <row r="22">
          <cell r="C22" t="str">
            <v>COME</v>
          </cell>
          <cell r="J22">
            <v>0</v>
          </cell>
          <cell r="K22" t="str">
            <v>Ejec. Acum.</v>
          </cell>
        </row>
        <row r="23">
          <cell r="B23">
            <v>210</v>
          </cell>
          <cell r="C23" t="str">
            <v>COME</v>
          </cell>
          <cell r="D23" t="str">
            <v>CCO</v>
          </cell>
          <cell r="E23" t="str">
            <v>SUMINISTRO DE VALVULAS ECP</v>
          </cell>
          <cell r="F23">
            <v>0</v>
          </cell>
          <cell r="H23" t="str">
            <v>06MAY02 *</v>
          </cell>
          <cell r="I23">
            <v>1</v>
          </cell>
          <cell r="J23">
            <v>6.6648893628365767E-5</v>
          </cell>
          <cell r="K23" t="str">
            <v>Prog.Acum.</v>
          </cell>
        </row>
        <row r="24">
          <cell r="C24" t="str">
            <v>COME</v>
          </cell>
          <cell r="J24">
            <v>0</v>
          </cell>
          <cell r="K24" t="str">
            <v>Ejec. Acum.</v>
          </cell>
        </row>
        <row r="25">
          <cell r="B25">
            <v>220</v>
          </cell>
          <cell r="C25" t="str">
            <v>COME</v>
          </cell>
          <cell r="D25" t="str">
            <v>CCO</v>
          </cell>
          <cell r="E25" t="str">
            <v>SUMINISTRO DE ACCESORIOS ECP</v>
          </cell>
          <cell r="F25">
            <v>0</v>
          </cell>
          <cell r="H25" t="str">
            <v>06MAY02 *</v>
          </cell>
          <cell r="I25">
            <v>1</v>
          </cell>
          <cell r="J25">
            <v>6.6648893628365767E-5</v>
          </cell>
          <cell r="K25" t="str">
            <v>Prog.Acum.</v>
          </cell>
        </row>
        <row r="26">
          <cell r="C26" t="str">
            <v>COME</v>
          </cell>
          <cell r="J26">
            <v>0</v>
          </cell>
          <cell r="K26" t="str">
            <v>Ejec. Acum.</v>
          </cell>
        </row>
        <row r="27">
          <cell r="B27">
            <v>270</v>
          </cell>
          <cell r="C27" t="str">
            <v>COME</v>
          </cell>
          <cell r="D27" t="str">
            <v>CCO</v>
          </cell>
          <cell r="E27" t="str">
            <v>SUMINISTRO INSTRUMENTOS POR ECP.</v>
          </cell>
          <cell r="F27">
            <v>0</v>
          </cell>
          <cell r="H27" t="str">
            <v>20MAY02 *</v>
          </cell>
          <cell r="I27">
            <v>1</v>
          </cell>
          <cell r="J27">
            <v>6.6648893628365767E-5</v>
          </cell>
          <cell r="K27" t="str">
            <v>Prog.Acum.</v>
          </cell>
        </row>
        <row r="28">
          <cell r="C28" t="str">
            <v>COME</v>
          </cell>
          <cell r="J28">
            <v>0</v>
          </cell>
          <cell r="K28" t="str">
            <v>Ejec. Acum.</v>
          </cell>
        </row>
        <row r="29">
          <cell r="E29" t="str">
            <v>SUMINISTROS MONTAJES TECNICOS</v>
          </cell>
          <cell r="I29">
            <v>5</v>
          </cell>
          <cell r="J29">
            <v>3.3324446814182886E-4</v>
          </cell>
          <cell r="K29" t="str">
            <v>Prog.Acum.</v>
          </cell>
        </row>
        <row r="30">
          <cell r="J30">
            <v>0</v>
          </cell>
          <cell r="K30" t="str">
            <v>Ejec. Acum.</v>
          </cell>
        </row>
        <row r="31">
          <cell r="B31">
            <v>230</v>
          </cell>
          <cell r="C31" t="str">
            <v>COMM</v>
          </cell>
          <cell r="D31" t="str">
            <v>CCO</v>
          </cell>
          <cell r="E31" t="str">
            <v>SUMINISTRO SISTEMA DE PINTURA MT</v>
          </cell>
          <cell r="F31">
            <v>0</v>
          </cell>
          <cell r="H31" t="str">
            <v>10MAY02 *</v>
          </cell>
          <cell r="I31">
            <v>1</v>
          </cell>
          <cell r="J31">
            <v>6.6648893628365767E-5</v>
          </cell>
          <cell r="K31" t="str">
            <v>Prog.Acum.</v>
          </cell>
        </row>
        <row r="32">
          <cell r="C32" t="str">
            <v>COMM</v>
          </cell>
          <cell r="J32">
            <v>0</v>
          </cell>
          <cell r="K32" t="str">
            <v>Ejec. Acum.</v>
          </cell>
        </row>
        <row r="33">
          <cell r="B33">
            <v>240</v>
          </cell>
          <cell r="C33" t="str">
            <v>COMM</v>
          </cell>
          <cell r="D33" t="str">
            <v>CCO</v>
          </cell>
          <cell r="E33" t="str">
            <v>SUMINISTRO TUBERIA CONDUIT MT</v>
          </cell>
          <cell r="F33">
            <v>0</v>
          </cell>
          <cell r="H33" t="str">
            <v>06MAY02 *</v>
          </cell>
          <cell r="I33">
            <v>1</v>
          </cell>
          <cell r="J33">
            <v>6.6648893628365767E-5</v>
          </cell>
          <cell r="K33" t="str">
            <v>Prog.Acum.</v>
          </cell>
        </row>
        <row r="34">
          <cell r="C34" t="str">
            <v>COMM</v>
          </cell>
          <cell r="J34">
            <v>0</v>
          </cell>
          <cell r="K34" t="str">
            <v>Ejec. Acum.</v>
          </cell>
        </row>
        <row r="35">
          <cell r="B35">
            <v>250</v>
          </cell>
          <cell r="C35" t="str">
            <v>COMM</v>
          </cell>
          <cell r="D35" t="str">
            <v>CCO</v>
          </cell>
          <cell r="E35" t="str">
            <v>SUMINISTRO DE CABLES DE FUERZA MT</v>
          </cell>
          <cell r="F35">
            <v>0</v>
          </cell>
          <cell r="H35" t="str">
            <v>17MAY02 *</v>
          </cell>
          <cell r="I35">
            <v>1</v>
          </cell>
          <cell r="J35">
            <v>6.6648893628365767E-5</v>
          </cell>
          <cell r="K35" t="str">
            <v>Prog.Acum.</v>
          </cell>
        </row>
        <row r="36">
          <cell r="C36" t="str">
            <v>COMM</v>
          </cell>
          <cell r="J36">
            <v>0</v>
          </cell>
          <cell r="K36" t="str">
            <v>Ejec. Acum.</v>
          </cell>
        </row>
        <row r="37">
          <cell r="B37">
            <v>260</v>
          </cell>
          <cell r="C37" t="str">
            <v>COMM</v>
          </cell>
          <cell r="D37" t="str">
            <v>CCO</v>
          </cell>
          <cell r="E37" t="str">
            <v>SUMINISTRO DE CABLES DE INSTRUMENTACION MT</v>
          </cell>
          <cell r="F37">
            <v>0</v>
          </cell>
          <cell r="H37" t="str">
            <v>17MAY02 *</v>
          </cell>
          <cell r="I37">
            <v>1</v>
          </cell>
          <cell r="J37">
            <v>6.6648893628365767E-5</v>
          </cell>
          <cell r="K37" t="str">
            <v>Prog.Acum.</v>
          </cell>
        </row>
        <row r="38">
          <cell r="C38" t="str">
            <v>COMM</v>
          </cell>
          <cell r="J38">
            <v>0</v>
          </cell>
          <cell r="K38" t="str">
            <v>Ejec. Acum.</v>
          </cell>
        </row>
        <row r="39">
          <cell r="B39">
            <v>280</v>
          </cell>
          <cell r="C39" t="str">
            <v>COMM</v>
          </cell>
          <cell r="D39" t="str">
            <v>CCO</v>
          </cell>
          <cell r="E39" t="str">
            <v>SUMINISTRO PARA PROTECCION CATODICA</v>
          </cell>
          <cell r="F39">
            <v>0</v>
          </cell>
          <cell r="H39" t="str">
            <v>20MAY02 *</v>
          </cell>
          <cell r="I39">
            <v>1</v>
          </cell>
          <cell r="J39">
            <v>6.6648893628365767E-5</v>
          </cell>
          <cell r="K39" t="str">
            <v>Prog.Acum.</v>
          </cell>
        </row>
        <row r="40">
          <cell r="C40" t="str">
            <v>COMM</v>
          </cell>
          <cell r="J40">
            <v>0</v>
          </cell>
          <cell r="K40" t="str">
            <v>Ejec. Acum.</v>
          </cell>
        </row>
        <row r="41">
          <cell r="E41" t="str">
            <v>OBRAS CIVILES</v>
          </cell>
          <cell r="I41">
            <v>3258</v>
          </cell>
          <cell r="J41">
            <v>0.21714209544121568</v>
          </cell>
          <cell r="K41" t="str">
            <v>Prog.Acum.</v>
          </cell>
        </row>
        <row r="42">
          <cell r="J42">
            <v>0</v>
          </cell>
          <cell r="K42" t="str">
            <v>Ejec. Acum.</v>
          </cell>
        </row>
        <row r="43">
          <cell r="B43">
            <v>6100</v>
          </cell>
          <cell r="C43" t="str">
            <v>OCIV</v>
          </cell>
          <cell r="D43" t="str">
            <v>ARE</v>
          </cell>
          <cell r="E43" t="str">
            <v>CONCRETO 3000 PSI-SOPORTERIA  MARCOS H</v>
          </cell>
          <cell r="F43">
            <v>3</v>
          </cell>
          <cell r="G43">
            <v>37386</v>
          </cell>
          <cell r="H43">
            <v>37388</v>
          </cell>
          <cell r="I43">
            <v>270</v>
          </cell>
          <cell r="J43">
            <v>1.7995201279658757E-2</v>
          </cell>
          <cell r="K43" t="str">
            <v>Prog.Acum.</v>
          </cell>
        </row>
        <row r="44">
          <cell r="C44" t="str">
            <v>OCIV</v>
          </cell>
          <cell r="J44">
            <v>0</v>
          </cell>
          <cell r="K44" t="str">
            <v>Ejec. Acum.</v>
          </cell>
        </row>
        <row r="45">
          <cell r="B45">
            <v>6150</v>
          </cell>
          <cell r="C45" t="str">
            <v>OCIV</v>
          </cell>
          <cell r="D45" t="str">
            <v>ARE</v>
          </cell>
          <cell r="E45" t="str">
            <v>CONCRETO 3000 PSI-BANCO DE DUCTOS</v>
          </cell>
          <cell r="F45">
            <v>8</v>
          </cell>
          <cell r="G45">
            <v>37397</v>
          </cell>
          <cell r="H45">
            <v>37407</v>
          </cell>
          <cell r="I45">
            <v>720</v>
          </cell>
          <cell r="J45">
            <v>4.7987203412423352E-2</v>
          </cell>
          <cell r="K45" t="str">
            <v>Prog.Acum.</v>
          </cell>
        </row>
        <row r="46">
          <cell r="C46" t="str">
            <v>OCIV</v>
          </cell>
          <cell r="J46">
            <v>0</v>
          </cell>
          <cell r="K46" t="str">
            <v>Ejec. Acum.</v>
          </cell>
        </row>
        <row r="47">
          <cell r="B47">
            <v>6200</v>
          </cell>
          <cell r="C47" t="str">
            <v>OCIV</v>
          </cell>
          <cell r="D47" t="str">
            <v>ARE</v>
          </cell>
          <cell r="E47" t="str">
            <v>CONCRETO 1500 PSI DE LIMPIEZA BANCO DUCTOS.</v>
          </cell>
          <cell r="F47">
            <v>2</v>
          </cell>
          <cell r="G47">
            <v>37385</v>
          </cell>
          <cell r="H47">
            <v>37386</v>
          </cell>
          <cell r="I47">
            <v>216</v>
          </cell>
          <cell r="J47">
            <v>1.4396161023727006E-2</v>
          </cell>
          <cell r="K47" t="str">
            <v>Prog.Acum.</v>
          </cell>
        </row>
        <row r="48">
          <cell r="C48" t="str">
            <v>OCIV</v>
          </cell>
          <cell r="J48">
            <v>0</v>
          </cell>
          <cell r="K48" t="str">
            <v>Ejec. Acum.</v>
          </cell>
        </row>
        <row r="49">
          <cell r="B49">
            <v>6210</v>
          </cell>
          <cell r="C49" t="str">
            <v>OCIV</v>
          </cell>
          <cell r="D49" t="str">
            <v>ARE</v>
          </cell>
          <cell r="E49" t="str">
            <v>CONCRETO 1500 PSI DE LIMPIEZA MARCO H</v>
          </cell>
          <cell r="F49">
            <v>3</v>
          </cell>
          <cell r="G49">
            <v>37384</v>
          </cell>
          <cell r="H49">
            <v>37386</v>
          </cell>
          <cell r="I49">
            <v>324</v>
          </cell>
          <cell r="J49">
            <v>2.159424153559051E-2</v>
          </cell>
          <cell r="K49" t="str">
            <v>Prog.Acum.</v>
          </cell>
        </row>
        <row r="50">
          <cell r="C50" t="str">
            <v>OCIV</v>
          </cell>
          <cell r="J50">
            <v>0</v>
          </cell>
          <cell r="K50" t="str">
            <v>Ejec. Acum.</v>
          </cell>
        </row>
        <row r="51">
          <cell r="B51">
            <v>6300</v>
          </cell>
          <cell r="C51" t="str">
            <v>OCIV</v>
          </cell>
          <cell r="D51" t="str">
            <v>ARE</v>
          </cell>
          <cell r="E51" t="str">
            <v>ACERO DE REFUERZO</v>
          </cell>
          <cell r="F51">
            <v>3</v>
          </cell>
          <cell r="G51">
            <v>37381</v>
          </cell>
          <cell r="H51">
            <v>37383</v>
          </cell>
          <cell r="I51">
            <v>162</v>
          </cell>
          <cell r="J51">
            <v>1.0797120767795255E-2</v>
          </cell>
          <cell r="K51" t="str">
            <v>Prog.Acum.</v>
          </cell>
        </row>
        <row r="52">
          <cell r="C52" t="str">
            <v>OCIV</v>
          </cell>
          <cell r="J52">
            <v>0</v>
          </cell>
          <cell r="K52" t="str">
            <v>Ejec. Acum.</v>
          </cell>
        </row>
        <row r="53">
          <cell r="B53">
            <v>6400</v>
          </cell>
          <cell r="C53" t="str">
            <v>OCIV</v>
          </cell>
          <cell r="D53" t="str">
            <v>CAAS</v>
          </cell>
          <cell r="E53" t="str">
            <v>REPARACION DE LA CAPA ASFALTICA</v>
          </cell>
          <cell r="F53">
            <v>4</v>
          </cell>
          <cell r="G53">
            <v>37414</v>
          </cell>
          <cell r="H53">
            <v>37417</v>
          </cell>
          <cell r="I53">
            <v>360</v>
          </cell>
          <cell r="J53">
            <v>2.3993601706211676E-2</v>
          </cell>
          <cell r="K53" t="str">
            <v>Prog.Acum.</v>
          </cell>
        </row>
        <row r="54">
          <cell r="C54" t="str">
            <v>OCIV</v>
          </cell>
          <cell r="J54">
            <v>0</v>
          </cell>
          <cell r="K54" t="str">
            <v>Ejec. Acum.</v>
          </cell>
        </row>
        <row r="55">
          <cell r="B55">
            <v>5800</v>
          </cell>
          <cell r="C55" t="str">
            <v>OCIV</v>
          </cell>
          <cell r="D55" t="str">
            <v>EXR</v>
          </cell>
          <cell r="E55" t="str">
            <v>EXCAVACIONES A MANO BANCO DUCTOS</v>
          </cell>
          <cell r="F55">
            <v>2</v>
          </cell>
          <cell r="G55">
            <v>37384</v>
          </cell>
          <cell r="H55">
            <v>37385</v>
          </cell>
          <cell r="I55">
            <v>360</v>
          </cell>
          <cell r="J55">
            <v>2.3993601706211676E-2</v>
          </cell>
          <cell r="K55" t="str">
            <v>Prog.Acum.</v>
          </cell>
        </row>
        <row r="56">
          <cell r="C56" t="str">
            <v>OCIV</v>
          </cell>
          <cell r="J56">
            <v>0</v>
          </cell>
          <cell r="K56" t="str">
            <v>Ejec. Acum.</v>
          </cell>
        </row>
        <row r="57">
          <cell r="B57">
            <v>5810</v>
          </cell>
          <cell r="C57" t="str">
            <v>OCIV</v>
          </cell>
          <cell r="D57" t="str">
            <v>EXR</v>
          </cell>
          <cell r="E57" t="str">
            <v>EXCAVACIONES A MANO MARCOS H</v>
          </cell>
          <cell r="F57">
            <v>1</v>
          </cell>
          <cell r="G57">
            <v>37384</v>
          </cell>
          <cell r="H57">
            <v>37384</v>
          </cell>
          <cell r="I57">
            <v>90</v>
          </cell>
          <cell r="J57">
            <v>5.9984004265529189E-3</v>
          </cell>
          <cell r="K57" t="str">
            <v>Prog.Acum.</v>
          </cell>
        </row>
        <row r="58">
          <cell r="C58" t="str">
            <v>OCIV</v>
          </cell>
          <cell r="J58">
            <v>0</v>
          </cell>
          <cell r="K58" t="str">
            <v>Ejec. Acum.</v>
          </cell>
        </row>
        <row r="59">
          <cell r="B59">
            <v>5900</v>
          </cell>
          <cell r="C59" t="str">
            <v>OCIV</v>
          </cell>
          <cell r="D59" t="str">
            <v>EXR</v>
          </cell>
          <cell r="E59" t="str">
            <v>RELLENOS COMPACTADOS TIPO A</v>
          </cell>
          <cell r="F59">
            <v>4</v>
          </cell>
          <cell r="G59">
            <v>37408</v>
          </cell>
          <cell r="H59">
            <v>37411</v>
          </cell>
          <cell r="I59">
            <v>216</v>
          </cell>
          <cell r="J59">
            <v>1.4396161023727006E-2</v>
          </cell>
          <cell r="K59" t="str">
            <v>Prog.Acum.</v>
          </cell>
        </row>
        <row r="60">
          <cell r="C60" t="str">
            <v>OCIV</v>
          </cell>
          <cell r="J60">
            <v>0</v>
          </cell>
          <cell r="K60" t="str">
            <v>Ejec. Acum.</v>
          </cell>
        </row>
        <row r="61">
          <cell r="B61">
            <v>6000</v>
          </cell>
          <cell r="C61" t="str">
            <v>OCIV</v>
          </cell>
          <cell r="D61" t="str">
            <v>EXR</v>
          </cell>
          <cell r="E61" t="str">
            <v>RELLENOS COMPACTADOS TIIPO B</v>
          </cell>
          <cell r="F61">
            <v>6</v>
          </cell>
          <cell r="G61">
            <v>37408</v>
          </cell>
          <cell r="H61">
            <v>37413</v>
          </cell>
          <cell r="I61">
            <v>540</v>
          </cell>
          <cell r="J61">
            <v>3.5990402559317514E-2</v>
          </cell>
          <cell r="K61" t="str">
            <v>Prog.Acum.</v>
          </cell>
        </row>
        <row r="62">
          <cell r="C62" t="str">
            <v>OCIV</v>
          </cell>
          <cell r="J62">
            <v>0</v>
          </cell>
          <cell r="K62" t="str">
            <v>Ejec. Acum.</v>
          </cell>
        </row>
        <row r="63">
          <cell r="E63" t="str">
            <v>OBRAS MECANICAS</v>
          </cell>
          <cell r="I63">
            <v>999</v>
          </cell>
          <cell r="J63">
            <v>6.6582244734737409E-2</v>
          </cell>
          <cell r="K63" t="str">
            <v>Prog.Acum.</v>
          </cell>
        </row>
        <row r="64">
          <cell r="J64">
            <v>0</v>
          </cell>
          <cell r="K64" t="str">
            <v>Ejec. Acum.</v>
          </cell>
        </row>
        <row r="65">
          <cell r="B65">
            <v>1700</v>
          </cell>
          <cell r="C65" t="str">
            <v>OMEC</v>
          </cell>
          <cell r="D65" t="str">
            <v>BOQ</v>
          </cell>
          <cell r="E65" t="str">
            <v>BOQUILLA DE 14</v>
          </cell>
          <cell r="F65">
            <v>2</v>
          </cell>
          <cell r="G65">
            <v>37386</v>
          </cell>
          <cell r="H65">
            <v>37387</v>
          </cell>
          <cell r="I65">
            <v>108</v>
          </cell>
          <cell r="J65">
            <v>7.1980805118635029E-3</v>
          </cell>
          <cell r="K65" t="str">
            <v>Prog.Acum.</v>
          </cell>
        </row>
        <row r="66">
          <cell r="C66" t="str">
            <v>OMEC</v>
          </cell>
          <cell r="J66">
            <v>0</v>
          </cell>
          <cell r="K66" t="str">
            <v>Ejec. Acum.</v>
          </cell>
        </row>
        <row r="67">
          <cell r="B67">
            <v>1800</v>
          </cell>
          <cell r="C67" t="str">
            <v>OMEC</v>
          </cell>
          <cell r="D67" t="str">
            <v>BOQ</v>
          </cell>
          <cell r="E67" t="str">
            <v>BOQUILLA DE 6</v>
          </cell>
          <cell r="F67">
            <v>1</v>
          </cell>
          <cell r="G67">
            <v>37386</v>
          </cell>
          <cell r="H67">
            <v>37386</v>
          </cell>
          <cell r="I67">
            <v>54</v>
          </cell>
          <cell r="J67">
            <v>3.5990402559317515E-3</v>
          </cell>
          <cell r="K67" t="str">
            <v>Prog.Acum.</v>
          </cell>
        </row>
        <row r="68">
          <cell r="C68" t="str">
            <v>OMEC</v>
          </cell>
          <cell r="J68">
            <v>0</v>
          </cell>
          <cell r="K68" t="str">
            <v>Ejec. Acum.</v>
          </cell>
        </row>
        <row r="69">
          <cell r="B69">
            <v>1900</v>
          </cell>
          <cell r="C69" t="str">
            <v>OMEC</v>
          </cell>
          <cell r="D69" t="str">
            <v>BOQ</v>
          </cell>
          <cell r="E69" t="str">
            <v>BOQUILLA DE 2</v>
          </cell>
          <cell r="F69">
            <v>1</v>
          </cell>
          <cell r="G69">
            <v>37388</v>
          </cell>
          <cell r="H69">
            <v>37388</v>
          </cell>
          <cell r="I69">
            <v>54</v>
          </cell>
          <cell r="J69">
            <v>3.5990402559317515E-3</v>
          </cell>
          <cell r="K69" t="str">
            <v>Prog.Acum.</v>
          </cell>
        </row>
        <row r="70">
          <cell r="C70" t="str">
            <v>OMEC</v>
          </cell>
          <cell r="J70">
            <v>0</v>
          </cell>
          <cell r="K70" t="str">
            <v>Ejec. Acum.</v>
          </cell>
        </row>
        <row r="71">
          <cell r="B71">
            <v>2000</v>
          </cell>
          <cell r="C71" t="str">
            <v>OMEC</v>
          </cell>
          <cell r="D71" t="str">
            <v>BOQ</v>
          </cell>
          <cell r="E71" t="str">
            <v>BOQUILLA DE 1</v>
          </cell>
          <cell r="F71">
            <v>1</v>
          </cell>
          <cell r="G71">
            <v>37388</v>
          </cell>
          <cell r="H71">
            <v>37388</v>
          </cell>
          <cell r="I71">
            <v>54</v>
          </cell>
          <cell r="J71">
            <v>3.5990402559317515E-3</v>
          </cell>
          <cell r="K71" t="str">
            <v>Prog.Acum.</v>
          </cell>
        </row>
        <row r="72">
          <cell r="C72" t="str">
            <v>OMEC</v>
          </cell>
          <cell r="J72">
            <v>0</v>
          </cell>
          <cell r="K72" t="str">
            <v>Ejec. Acum.</v>
          </cell>
        </row>
        <row r="73">
          <cell r="B73">
            <v>2100</v>
          </cell>
          <cell r="C73" t="str">
            <v>OMEC</v>
          </cell>
          <cell r="D73" t="str">
            <v>MH</v>
          </cell>
          <cell r="E73" t="str">
            <v>INSTALACION DE MARCO H</v>
          </cell>
          <cell r="F73">
            <v>3</v>
          </cell>
          <cell r="G73">
            <v>37385</v>
          </cell>
          <cell r="H73">
            <v>37387</v>
          </cell>
          <cell r="I73">
            <v>108</v>
          </cell>
          <cell r="J73">
            <v>7.1980805118635029E-3</v>
          </cell>
          <cell r="K73" t="str">
            <v>Prog.Acum.</v>
          </cell>
        </row>
        <row r="74">
          <cell r="C74" t="str">
            <v>OMEC</v>
          </cell>
          <cell r="J74">
            <v>0</v>
          </cell>
          <cell r="K74" t="str">
            <v>Ejec. Acum.</v>
          </cell>
        </row>
        <row r="75">
          <cell r="B75">
            <v>1400</v>
          </cell>
          <cell r="C75" t="str">
            <v>OMEC</v>
          </cell>
          <cell r="D75" t="str">
            <v>TK</v>
          </cell>
          <cell r="E75" t="str">
            <v>LIMPIEZA DEL TANQUE ( SAND-BLASTING)</v>
          </cell>
          <cell r="F75">
            <v>2</v>
          </cell>
          <cell r="G75">
            <v>37384</v>
          </cell>
          <cell r="H75">
            <v>37385</v>
          </cell>
          <cell r="I75">
            <v>198</v>
          </cell>
          <cell r="J75">
            <v>1.3196480938416423E-2</v>
          </cell>
          <cell r="K75" t="str">
            <v>Prog.Acum.</v>
          </cell>
        </row>
        <row r="76">
          <cell r="C76" t="str">
            <v>OMEC</v>
          </cell>
          <cell r="J76">
            <v>0</v>
          </cell>
          <cell r="K76" t="str">
            <v>Ejec. Acum.</v>
          </cell>
        </row>
        <row r="77">
          <cell r="B77">
            <v>1500</v>
          </cell>
          <cell r="C77" t="str">
            <v>OMEC</v>
          </cell>
          <cell r="D77" t="str">
            <v>TK</v>
          </cell>
          <cell r="E77" t="str">
            <v>PINTURA INTERNA Y  ANTICORROSIVA EXTERNA DEL TAN</v>
          </cell>
          <cell r="F77">
            <v>3</v>
          </cell>
          <cell r="G77">
            <v>37406</v>
          </cell>
          <cell r="H77">
            <v>37408</v>
          </cell>
          <cell r="I77">
            <v>351</v>
          </cell>
          <cell r="J77">
            <v>2.3393761663556386E-2</v>
          </cell>
          <cell r="K77" t="str">
            <v>Prog.Acum.</v>
          </cell>
        </row>
        <row r="78">
          <cell r="C78" t="str">
            <v>OMEC</v>
          </cell>
          <cell r="J78">
            <v>0</v>
          </cell>
          <cell r="K78" t="str">
            <v>Ejec. Acum.</v>
          </cell>
        </row>
        <row r="79">
          <cell r="B79">
            <v>1600</v>
          </cell>
          <cell r="C79" t="str">
            <v>OMEC</v>
          </cell>
          <cell r="D79" t="str">
            <v>TK</v>
          </cell>
          <cell r="E79" t="str">
            <v>REPARACION GENERAL DEL TECHO</v>
          </cell>
          <cell r="F79">
            <v>2</v>
          </cell>
          <cell r="G79">
            <v>37386</v>
          </cell>
          <cell r="H79">
            <v>37387</v>
          </cell>
          <cell r="I79">
            <v>72</v>
          </cell>
          <cell r="J79">
            <v>4.798720341242335E-3</v>
          </cell>
          <cell r="K79" t="str">
            <v>Prog.Acum.</v>
          </cell>
        </row>
        <row r="80">
          <cell r="C80" t="str">
            <v>OMEC</v>
          </cell>
          <cell r="J80">
            <v>0</v>
          </cell>
          <cell r="K80" t="str">
            <v>Ejec. Acum.</v>
          </cell>
        </row>
        <row r="81">
          <cell r="B81">
            <v>6900</v>
          </cell>
          <cell r="C81" t="str">
            <v>PCAT</v>
          </cell>
          <cell r="E81" t="str">
            <v>Protección Catódica</v>
          </cell>
          <cell r="F81">
            <v>3</v>
          </cell>
          <cell r="G81">
            <v>37397</v>
          </cell>
          <cell r="H81">
            <v>37399</v>
          </cell>
          <cell r="I81">
            <v>135</v>
          </cell>
          <cell r="J81">
            <v>8.9976006398293784E-3</v>
          </cell>
          <cell r="K81" t="str">
            <v>Prog.Acum.</v>
          </cell>
        </row>
        <row r="82">
          <cell r="C82" t="str">
            <v>PCAT</v>
          </cell>
          <cell r="J82">
            <v>0</v>
          </cell>
          <cell r="K82" t="str">
            <v>Ejec. Acum.</v>
          </cell>
        </row>
        <row r="83">
          <cell r="E83" t="str">
            <v>OBRAS DE TUBERIA</v>
          </cell>
          <cell r="I83">
            <v>7857</v>
          </cell>
          <cell r="J83">
            <v>0.52366035723806981</v>
          </cell>
          <cell r="K83" t="str">
            <v>Prog.Acum.</v>
          </cell>
        </row>
        <row r="84">
          <cell r="J84">
            <v>0</v>
          </cell>
          <cell r="K84" t="str">
            <v>Ejec. Acum.</v>
          </cell>
        </row>
        <row r="85">
          <cell r="B85">
            <v>2400</v>
          </cell>
          <cell r="C85" t="str">
            <v>OTUB</v>
          </cell>
          <cell r="D85" t="str">
            <v>DES</v>
          </cell>
          <cell r="E85" t="str">
            <v>DESMANTELAMIENTO DE TUBERÍA</v>
          </cell>
          <cell r="F85">
            <v>2</v>
          </cell>
          <cell r="G85">
            <v>37409</v>
          </cell>
          <cell r="H85">
            <v>37410</v>
          </cell>
          <cell r="I85">
            <v>108</v>
          </cell>
          <cell r="J85">
            <v>7.1980805118635029E-3</v>
          </cell>
          <cell r="K85" t="str">
            <v>Prog.Acum.</v>
          </cell>
        </row>
        <row r="86">
          <cell r="C86" t="str">
            <v>OTUB</v>
          </cell>
          <cell r="J86">
            <v>0</v>
          </cell>
          <cell r="K86" t="str">
            <v>Ejec. Acum.</v>
          </cell>
        </row>
        <row r="87">
          <cell r="B87">
            <v>2500</v>
          </cell>
          <cell r="C87" t="str">
            <v>OTUB</v>
          </cell>
          <cell r="D87" t="str">
            <v>DES</v>
          </cell>
          <cell r="E87" t="str">
            <v>DESMANTELAMIENTO DE VÁLVULAS</v>
          </cell>
          <cell r="F87">
            <v>2</v>
          </cell>
          <cell r="G87">
            <v>37409</v>
          </cell>
          <cell r="H87">
            <v>37410</v>
          </cell>
          <cell r="I87">
            <v>108</v>
          </cell>
          <cell r="J87">
            <v>7.1980805118635029E-3</v>
          </cell>
          <cell r="K87" t="str">
            <v>Prog.Acum.</v>
          </cell>
        </row>
        <row r="88">
          <cell r="C88" t="str">
            <v>OTUB</v>
          </cell>
          <cell r="J88">
            <v>0</v>
          </cell>
          <cell r="K88" t="str">
            <v>Ejec. Acum.</v>
          </cell>
        </row>
        <row r="89">
          <cell r="B89">
            <v>2600</v>
          </cell>
          <cell r="C89" t="str">
            <v>OTUB</v>
          </cell>
          <cell r="D89" t="str">
            <v>DES</v>
          </cell>
          <cell r="E89" t="str">
            <v>DESMANTELAMIENTO DE ACCESORIOS</v>
          </cell>
          <cell r="F89">
            <v>3</v>
          </cell>
          <cell r="G89">
            <v>37409</v>
          </cell>
          <cell r="H89">
            <v>37411</v>
          </cell>
          <cell r="I89">
            <v>162</v>
          </cell>
          <cell r="J89">
            <v>1.0797120767795255E-2</v>
          </cell>
          <cell r="K89" t="str">
            <v>Prog.Acum.</v>
          </cell>
        </row>
        <row r="90">
          <cell r="C90" t="str">
            <v>OTUB</v>
          </cell>
          <cell r="J90">
            <v>0</v>
          </cell>
          <cell r="K90" t="str">
            <v>Ejec. Acum.</v>
          </cell>
        </row>
        <row r="91">
          <cell r="B91">
            <v>2700</v>
          </cell>
          <cell r="C91" t="str">
            <v>OTUB</v>
          </cell>
          <cell r="D91" t="str">
            <v>LAT</v>
          </cell>
          <cell r="E91" t="str">
            <v>LAVADO Y DESGASIFICACION DE TUBERÍA</v>
          </cell>
          <cell r="F91">
            <v>3</v>
          </cell>
          <cell r="G91">
            <v>37384</v>
          </cell>
          <cell r="H91">
            <v>37386</v>
          </cell>
          <cell r="I91">
            <v>216</v>
          </cell>
          <cell r="J91">
            <v>1.4396161023727006E-2</v>
          </cell>
          <cell r="K91" t="str">
            <v>Prog.Acum.</v>
          </cell>
        </row>
        <row r="92">
          <cell r="C92" t="str">
            <v>OTUB</v>
          </cell>
          <cell r="J92">
            <v>0</v>
          </cell>
          <cell r="K92" t="str">
            <v>Ejec. Acum.</v>
          </cell>
        </row>
        <row r="93">
          <cell r="B93">
            <v>4000</v>
          </cell>
          <cell r="C93" t="str">
            <v>OTUB</v>
          </cell>
          <cell r="D93" t="str">
            <v>TIEN</v>
          </cell>
          <cell r="E93" t="str">
            <v>TIE-INS  No 1</v>
          </cell>
          <cell r="F93">
            <v>2</v>
          </cell>
          <cell r="G93">
            <v>37402</v>
          </cell>
          <cell r="H93">
            <v>37403</v>
          </cell>
          <cell r="I93">
            <v>72</v>
          </cell>
          <cell r="J93">
            <v>4.798720341242335E-3</v>
          </cell>
          <cell r="K93" t="str">
            <v>Prog.Acum.</v>
          </cell>
        </row>
        <row r="94">
          <cell r="C94" t="str">
            <v>OTUB</v>
          </cell>
          <cell r="J94">
            <v>0</v>
          </cell>
          <cell r="K94" t="str">
            <v>Ejec. Acum.</v>
          </cell>
        </row>
        <row r="95">
          <cell r="B95">
            <v>4005</v>
          </cell>
          <cell r="C95" t="str">
            <v>OTUB</v>
          </cell>
          <cell r="D95" t="str">
            <v>TIEN</v>
          </cell>
          <cell r="E95" t="str">
            <v>TIE-INS  No 2</v>
          </cell>
          <cell r="F95">
            <v>1</v>
          </cell>
          <cell r="G95">
            <v>37411</v>
          </cell>
          <cell r="H95">
            <v>37411</v>
          </cell>
          <cell r="I95">
            <v>36</v>
          </cell>
          <cell r="J95">
            <v>2.3993601706211675E-3</v>
          </cell>
          <cell r="K95" t="str">
            <v>Prog.Acum.</v>
          </cell>
        </row>
        <row r="96">
          <cell r="C96" t="str">
            <v>OTUB</v>
          </cell>
          <cell r="J96">
            <v>0</v>
          </cell>
          <cell r="K96" t="str">
            <v>Ejec. Acum.</v>
          </cell>
        </row>
        <row r="97">
          <cell r="B97">
            <v>4010</v>
          </cell>
          <cell r="C97" t="str">
            <v>OTUB</v>
          </cell>
          <cell r="D97" t="str">
            <v>TIEN</v>
          </cell>
          <cell r="E97" t="str">
            <v>TIE-INS  No 3</v>
          </cell>
          <cell r="F97">
            <v>2</v>
          </cell>
          <cell r="G97">
            <v>37412</v>
          </cell>
          <cell r="H97">
            <v>37413</v>
          </cell>
          <cell r="I97">
            <v>72</v>
          </cell>
          <cell r="J97">
            <v>4.798720341242335E-3</v>
          </cell>
          <cell r="K97" t="str">
            <v>Prog.Acum.</v>
          </cell>
        </row>
        <row r="98">
          <cell r="C98" t="str">
            <v>OTUB</v>
          </cell>
          <cell r="J98">
            <v>0</v>
          </cell>
          <cell r="K98" t="str">
            <v>Ejec. Acum.</v>
          </cell>
        </row>
        <row r="99">
          <cell r="B99">
            <v>4015</v>
          </cell>
          <cell r="C99" t="str">
            <v>OTUB</v>
          </cell>
          <cell r="D99" t="str">
            <v>TIEN</v>
          </cell>
          <cell r="E99" t="str">
            <v>TIE-INS  No 4</v>
          </cell>
          <cell r="F99">
            <v>2</v>
          </cell>
          <cell r="G99">
            <v>37414</v>
          </cell>
          <cell r="H99">
            <v>37417</v>
          </cell>
          <cell r="I99">
            <v>72</v>
          </cell>
          <cell r="J99">
            <v>4.798720341242335E-3</v>
          </cell>
          <cell r="K99" t="str">
            <v>Prog.Acum.</v>
          </cell>
        </row>
        <row r="100">
          <cell r="C100" t="str">
            <v>OTUB</v>
          </cell>
          <cell r="J100">
            <v>0</v>
          </cell>
          <cell r="K100" t="str">
            <v>Ejec. Acum.</v>
          </cell>
        </row>
        <row r="101">
          <cell r="B101">
            <v>4020</v>
          </cell>
          <cell r="C101" t="str">
            <v>OTUB</v>
          </cell>
          <cell r="D101" t="str">
            <v>TIEN</v>
          </cell>
          <cell r="E101" t="str">
            <v>TIE-INS  No 5</v>
          </cell>
          <cell r="F101">
            <v>2</v>
          </cell>
          <cell r="G101">
            <v>37418</v>
          </cell>
          <cell r="H101">
            <v>37419</v>
          </cell>
          <cell r="I101">
            <v>144</v>
          </cell>
          <cell r="J101">
            <v>9.59744068248467E-3</v>
          </cell>
          <cell r="K101" t="str">
            <v>Prog.Acum.</v>
          </cell>
        </row>
        <row r="102">
          <cell r="C102" t="str">
            <v>OTUB</v>
          </cell>
          <cell r="J102">
            <v>0</v>
          </cell>
          <cell r="K102" t="str">
            <v>Ejec. Acum.</v>
          </cell>
        </row>
        <row r="103">
          <cell r="B103">
            <v>4025</v>
          </cell>
          <cell r="C103" t="str">
            <v>OTUB</v>
          </cell>
          <cell r="D103" t="str">
            <v>TIEN</v>
          </cell>
          <cell r="E103" t="str">
            <v>TIE-INS  No 6</v>
          </cell>
          <cell r="F103">
            <v>1</v>
          </cell>
          <cell r="G103">
            <v>37431</v>
          </cell>
          <cell r="H103">
            <v>37431</v>
          </cell>
          <cell r="I103">
            <v>135</v>
          </cell>
          <cell r="J103">
            <v>8.9976006398293784E-3</v>
          </cell>
          <cell r="K103" t="str">
            <v>Prog.Acum.</v>
          </cell>
        </row>
        <row r="104">
          <cell r="C104" t="str">
            <v>OTUB</v>
          </cell>
          <cell r="J104">
            <v>0</v>
          </cell>
          <cell r="K104" t="str">
            <v>Ejec. Acum.</v>
          </cell>
        </row>
        <row r="105">
          <cell r="B105">
            <v>4030</v>
          </cell>
          <cell r="C105" t="str">
            <v>OTUB</v>
          </cell>
          <cell r="D105" t="str">
            <v>TIEN</v>
          </cell>
          <cell r="E105" t="str">
            <v>TIE-INS  No 7</v>
          </cell>
          <cell r="F105">
            <v>1</v>
          </cell>
          <cell r="G105">
            <v>37432</v>
          </cell>
          <cell r="H105">
            <v>37432</v>
          </cell>
          <cell r="I105">
            <v>135</v>
          </cell>
          <cell r="J105">
            <v>8.9976006398293784E-3</v>
          </cell>
          <cell r="K105" t="str">
            <v>Prog.Acum.</v>
          </cell>
        </row>
        <row r="106">
          <cell r="C106" t="str">
            <v>OTUB</v>
          </cell>
          <cell r="J106">
            <v>0</v>
          </cell>
          <cell r="K106" t="str">
            <v>Ejec. Acum.</v>
          </cell>
        </row>
        <row r="107">
          <cell r="B107">
            <v>4035</v>
          </cell>
          <cell r="C107" t="str">
            <v>OTUB</v>
          </cell>
          <cell r="D107" t="str">
            <v>TIEN</v>
          </cell>
          <cell r="E107" t="str">
            <v>TIE-INS  No 8</v>
          </cell>
          <cell r="F107">
            <v>1</v>
          </cell>
          <cell r="G107">
            <v>37434</v>
          </cell>
          <cell r="H107">
            <v>37434</v>
          </cell>
          <cell r="I107">
            <v>135</v>
          </cell>
          <cell r="J107">
            <v>8.9976006398293784E-3</v>
          </cell>
          <cell r="K107" t="str">
            <v>Prog.Acum.</v>
          </cell>
        </row>
        <row r="108">
          <cell r="C108" t="str">
            <v>OTUB</v>
          </cell>
          <cell r="J108">
            <v>0</v>
          </cell>
          <cell r="K108" t="str">
            <v>Ejec. Acum.</v>
          </cell>
        </row>
        <row r="109">
          <cell r="B109">
            <v>4040</v>
          </cell>
          <cell r="C109" t="str">
            <v>OTUB</v>
          </cell>
          <cell r="D109" t="str">
            <v>TIEN</v>
          </cell>
          <cell r="E109" t="str">
            <v>TIE-INS  No 9</v>
          </cell>
          <cell r="F109">
            <v>1</v>
          </cell>
          <cell r="G109">
            <v>37435</v>
          </cell>
          <cell r="H109">
            <v>37435</v>
          </cell>
          <cell r="I109">
            <v>135</v>
          </cell>
          <cell r="J109">
            <v>8.9976006398293784E-3</v>
          </cell>
          <cell r="K109" t="str">
            <v>Prog.Acum.</v>
          </cell>
        </row>
        <row r="110">
          <cell r="C110" t="str">
            <v>OTUB</v>
          </cell>
          <cell r="J110">
            <v>0</v>
          </cell>
          <cell r="K110" t="str">
            <v>Ejec. Acum.</v>
          </cell>
        </row>
        <row r="111">
          <cell r="B111">
            <v>4045</v>
          </cell>
          <cell r="C111" t="str">
            <v>OTUB</v>
          </cell>
          <cell r="D111" t="str">
            <v>TIEN</v>
          </cell>
          <cell r="E111" t="str">
            <v>TIE-INS  No 10</v>
          </cell>
          <cell r="F111">
            <v>1</v>
          </cell>
          <cell r="G111">
            <v>37438</v>
          </cell>
          <cell r="H111">
            <v>37438</v>
          </cell>
          <cell r="I111">
            <v>36</v>
          </cell>
          <cell r="J111">
            <v>2.3993601706211675E-3</v>
          </cell>
          <cell r="K111" t="str">
            <v>Prog.Acum.</v>
          </cell>
        </row>
        <row r="112">
          <cell r="C112" t="str">
            <v>OTUB</v>
          </cell>
          <cell r="J112">
            <v>0</v>
          </cell>
          <cell r="K112" t="str">
            <v>Ejec. Acum.</v>
          </cell>
        </row>
        <row r="113">
          <cell r="B113">
            <v>4050</v>
          </cell>
          <cell r="C113" t="str">
            <v>OTUB</v>
          </cell>
          <cell r="D113" t="str">
            <v>TIEN</v>
          </cell>
          <cell r="E113" t="str">
            <v>TIE-INS  No 11</v>
          </cell>
          <cell r="F113">
            <v>2</v>
          </cell>
          <cell r="G113">
            <v>37439</v>
          </cell>
          <cell r="H113">
            <v>37440</v>
          </cell>
          <cell r="I113">
            <v>270</v>
          </cell>
          <cell r="J113">
            <v>1.7995201279658757E-2</v>
          </cell>
          <cell r="K113" t="str">
            <v>Prog.Acum.</v>
          </cell>
        </row>
        <row r="114">
          <cell r="C114" t="str">
            <v>OTUB</v>
          </cell>
          <cell r="J114">
            <v>0</v>
          </cell>
          <cell r="K114" t="str">
            <v>Ejec. Acum.</v>
          </cell>
        </row>
        <row r="115">
          <cell r="B115">
            <v>4055</v>
          </cell>
          <cell r="C115" t="str">
            <v>OTUB</v>
          </cell>
          <cell r="D115" t="str">
            <v>TIEN</v>
          </cell>
          <cell r="E115" t="str">
            <v>TIE-INS  No 12</v>
          </cell>
          <cell r="F115">
            <v>1</v>
          </cell>
          <cell r="G115">
            <v>37442</v>
          </cell>
          <cell r="H115">
            <v>37442</v>
          </cell>
          <cell r="I115">
            <v>135</v>
          </cell>
          <cell r="J115">
            <v>8.9976006398293784E-3</v>
          </cell>
          <cell r="K115" t="str">
            <v>Prog.Acum.</v>
          </cell>
        </row>
        <row r="116">
          <cell r="C116" t="str">
            <v>OTUB</v>
          </cell>
          <cell r="J116">
            <v>0</v>
          </cell>
          <cell r="K116" t="str">
            <v>Ejec. Acum.</v>
          </cell>
        </row>
        <row r="117">
          <cell r="B117">
            <v>4060</v>
          </cell>
          <cell r="C117" t="str">
            <v>OTUB</v>
          </cell>
          <cell r="D117" t="str">
            <v>TIEN</v>
          </cell>
          <cell r="E117" t="str">
            <v>TIE-INS  No 13</v>
          </cell>
          <cell r="F117">
            <v>1</v>
          </cell>
          <cell r="G117">
            <v>37445</v>
          </cell>
          <cell r="H117">
            <v>37445</v>
          </cell>
          <cell r="I117">
            <v>36</v>
          </cell>
          <cell r="J117">
            <v>2.3993601706211675E-3</v>
          </cell>
          <cell r="K117" t="str">
            <v>Prog.Acum.</v>
          </cell>
        </row>
        <row r="118">
          <cell r="C118" t="str">
            <v>OTUB</v>
          </cell>
          <cell r="J118">
            <v>0</v>
          </cell>
          <cell r="K118" t="str">
            <v>Ejec. Acum.</v>
          </cell>
        </row>
        <row r="119">
          <cell r="B119">
            <v>4070</v>
          </cell>
          <cell r="C119" t="str">
            <v>OTUB</v>
          </cell>
          <cell r="D119" t="str">
            <v>TIEN</v>
          </cell>
          <cell r="E119" t="str">
            <v>TIE-INS  No 14</v>
          </cell>
          <cell r="F119">
            <v>1</v>
          </cell>
          <cell r="G119">
            <v>37389</v>
          </cell>
          <cell r="H119">
            <v>37389</v>
          </cell>
          <cell r="I119">
            <v>36</v>
          </cell>
          <cell r="J119">
            <v>2.3993601706211675E-3</v>
          </cell>
          <cell r="K119" t="str">
            <v>Prog.Acum.</v>
          </cell>
        </row>
        <row r="120">
          <cell r="C120" t="str">
            <v>OTUB</v>
          </cell>
          <cell r="J120">
            <v>0</v>
          </cell>
          <cell r="K120" t="str">
            <v>Ejec. Acum.</v>
          </cell>
        </row>
        <row r="121">
          <cell r="B121">
            <v>4075</v>
          </cell>
          <cell r="C121" t="str">
            <v>OTUB</v>
          </cell>
          <cell r="D121" t="str">
            <v>TIEN</v>
          </cell>
          <cell r="E121" t="str">
            <v>TIE-INS  No 15</v>
          </cell>
          <cell r="F121">
            <v>1</v>
          </cell>
          <cell r="G121">
            <v>37431</v>
          </cell>
          <cell r="H121">
            <v>37431</v>
          </cell>
          <cell r="I121">
            <v>135</v>
          </cell>
          <cell r="J121">
            <v>8.9976006398293784E-3</v>
          </cell>
          <cell r="K121" t="str">
            <v>Prog.Acum.</v>
          </cell>
        </row>
        <row r="122">
          <cell r="C122" t="str">
            <v>OTUB</v>
          </cell>
          <cell r="J122">
            <v>0</v>
          </cell>
          <cell r="K122" t="str">
            <v>Ejec. Acum.</v>
          </cell>
        </row>
        <row r="123">
          <cell r="B123">
            <v>4100</v>
          </cell>
          <cell r="C123" t="str">
            <v>OTUB</v>
          </cell>
          <cell r="D123" t="str">
            <v>TIEN</v>
          </cell>
          <cell r="E123" t="str">
            <v>TIE-INS  No 16</v>
          </cell>
          <cell r="F123">
            <v>1</v>
          </cell>
          <cell r="G123">
            <v>37433</v>
          </cell>
          <cell r="H123">
            <v>37433</v>
          </cell>
          <cell r="I123">
            <v>135</v>
          </cell>
          <cell r="J123">
            <v>8.9976006398293784E-3</v>
          </cell>
          <cell r="K123" t="str">
            <v>Prog.Acum.</v>
          </cell>
        </row>
        <row r="124">
          <cell r="C124" t="str">
            <v>OTUB</v>
          </cell>
          <cell r="J124">
            <v>0</v>
          </cell>
          <cell r="K124" t="str">
            <v>Ejec. Acum.</v>
          </cell>
        </row>
        <row r="125">
          <cell r="B125">
            <v>4105</v>
          </cell>
          <cell r="C125" t="str">
            <v>OTUB</v>
          </cell>
          <cell r="D125" t="str">
            <v>TIEN</v>
          </cell>
          <cell r="E125" t="str">
            <v>TIE-INS  No 17</v>
          </cell>
          <cell r="F125">
            <v>1</v>
          </cell>
          <cell r="G125">
            <v>37399</v>
          </cell>
          <cell r="H125">
            <v>37399</v>
          </cell>
          <cell r="I125">
            <v>135</v>
          </cell>
          <cell r="J125">
            <v>8.9976006398293784E-3</v>
          </cell>
          <cell r="K125" t="str">
            <v>Prog.Acum.</v>
          </cell>
        </row>
        <row r="126">
          <cell r="C126" t="str">
            <v>OTUB</v>
          </cell>
          <cell r="J126">
            <v>0</v>
          </cell>
          <cell r="K126" t="str">
            <v>Ejec. Acum.</v>
          </cell>
        </row>
        <row r="127">
          <cell r="B127">
            <v>4110</v>
          </cell>
          <cell r="C127" t="str">
            <v>OTUB</v>
          </cell>
          <cell r="D127" t="str">
            <v>TIEN</v>
          </cell>
          <cell r="E127" t="str">
            <v>TIE-INS  No 18</v>
          </cell>
          <cell r="F127">
            <v>1</v>
          </cell>
          <cell r="G127">
            <v>37400</v>
          </cell>
          <cell r="H127">
            <v>37400</v>
          </cell>
          <cell r="I127">
            <v>135</v>
          </cell>
          <cell r="J127">
            <v>8.9976006398293784E-3</v>
          </cell>
          <cell r="K127" t="str">
            <v>Prog.Acum.</v>
          </cell>
        </row>
        <row r="128">
          <cell r="C128" t="str">
            <v>OTUB</v>
          </cell>
          <cell r="J128">
            <v>0</v>
          </cell>
          <cell r="K128" t="str">
            <v>Ejec. Acum.</v>
          </cell>
        </row>
        <row r="129">
          <cell r="B129">
            <v>4115</v>
          </cell>
          <cell r="C129" t="str">
            <v>OTUB</v>
          </cell>
          <cell r="D129" t="str">
            <v>TIEN</v>
          </cell>
          <cell r="E129" t="str">
            <v>TIE-INS  No 19</v>
          </cell>
          <cell r="F129">
            <v>1</v>
          </cell>
          <cell r="G129">
            <v>37404</v>
          </cell>
          <cell r="H129">
            <v>37404</v>
          </cell>
          <cell r="I129">
            <v>36</v>
          </cell>
          <cell r="J129">
            <v>2.3993601706211675E-3</v>
          </cell>
          <cell r="K129" t="str">
            <v>Prog.Acum.</v>
          </cell>
        </row>
        <row r="130">
          <cell r="C130" t="str">
            <v>OTUB</v>
          </cell>
          <cell r="J130">
            <v>0</v>
          </cell>
          <cell r="K130" t="str">
            <v>Ejec. Acum.</v>
          </cell>
        </row>
        <row r="131">
          <cell r="B131">
            <v>4120</v>
          </cell>
          <cell r="C131" t="str">
            <v>OTUB</v>
          </cell>
          <cell r="D131" t="str">
            <v>TIEN</v>
          </cell>
          <cell r="E131" t="str">
            <v>TIE-INS  No 20</v>
          </cell>
          <cell r="F131">
            <v>1</v>
          </cell>
          <cell r="G131">
            <v>37405</v>
          </cell>
          <cell r="H131">
            <v>37405</v>
          </cell>
          <cell r="I131">
            <v>36</v>
          </cell>
          <cell r="J131">
            <v>2.3993601706211675E-3</v>
          </cell>
          <cell r="K131" t="str">
            <v>Prog.Acum.</v>
          </cell>
        </row>
        <row r="132">
          <cell r="C132" t="str">
            <v>OTUB</v>
          </cell>
          <cell r="J132">
            <v>0</v>
          </cell>
          <cell r="K132" t="str">
            <v>Ejec. Acum.</v>
          </cell>
        </row>
        <row r="133">
          <cell r="B133">
            <v>2800</v>
          </cell>
          <cell r="C133" t="str">
            <v>OTUB</v>
          </cell>
          <cell r="D133" t="str">
            <v>TUAC</v>
          </cell>
          <cell r="E133" t="str">
            <v>INSTALACION TUBERÍA ACERO CARBÓN 14 CRU 001</v>
          </cell>
          <cell r="F133">
            <v>4</v>
          </cell>
          <cell r="G133">
            <v>37383</v>
          </cell>
          <cell r="H133">
            <v>37386</v>
          </cell>
          <cell r="I133">
            <v>396</v>
          </cell>
          <cell r="J133">
            <v>2.6392961876832845E-2</v>
          </cell>
          <cell r="K133" t="str">
            <v>Prog.Acum.</v>
          </cell>
        </row>
        <row r="134">
          <cell r="C134" t="str">
            <v>OTUB</v>
          </cell>
          <cell r="J134">
            <v>0</v>
          </cell>
          <cell r="K134" t="str">
            <v>Ejec. Acum.</v>
          </cell>
        </row>
        <row r="135">
          <cell r="B135">
            <v>2900</v>
          </cell>
          <cell r="C135" t="str">
            <v>OTUB</v>
          </cell>
          <cell r="D135" t="str">
            <v>TUAC</v>
          </cell>
          <cell r="E135" t="str">
            <v>INSTALACION TUBERÍA ACERO CARBÓN 14 CRU 002/003</v>
          </cell>
          <cell r="F135">
            <v>6</v>
          </cell>
          <cell r="G135">
            <v>37387</v>
          </cell>
          <cell r="H135">
            <v>37392</v>
          </cell>
          <cell r="I135">
            <v>594</v>
          </cell>
          <cell r="J135">
            <v>3.9589442815249266E-2</v>
          </cell>
          <cell r="K135" t="str">
            <v>Prog.Acum.</v>
          </cell>
        </row>
        <row r="136">
          <cell r="C136" t="str">
            <v>OTUB</v>
          </cell>
          <cell r="J136">
            <v>0</v>
          </cell>
          <cell r="K136" t="str">
            <v>Ejec. Acum.</v>
          </cell>
        </row>
        <row r="137">
          <cell r="B137">
            <v>3000</v>
          </cell>
          <cell r="C137" t="str">
            <v>OTUB</v>
          </cell>
          <cell r="D137" t="str">
            <v>TUAC</v>
          </cell>
          <cell r="E137" t="str">
            <v>INSTALACION TUBERÍA ACERO CARBÓN 14 CRU 012</v>
          </cell>
          <cell r="F137">
            <v>2</v>
          </cell>
          <cell r="G137">
            <v>37393</v>
          </cell>
          <cell r="H137">
            <v>37394</v>
          </cell>
          <cell r="I137">
            <v>396</v>
          </cell>
          <cell r="J137">
            <v>2.6392961876832845E-2</v>
          </cell>
          <cell r="K137" t="str">
            <v>Prog.Acum.</v>
          </cell>
        </row>
        <row r="138">
          <cell r="C138" t="str">
            <v>OTUB</v>
          </cell>
          <cell r="J138">
            <v>0</v>
          </cell>
          <cell r="K138" t="str">
            <v>Ejec. Acum.</v>
          </cell>
        </row>
        <row r="139">
          <cell r="B139">
            <v>3100</v>
          </cell>
          <cell r="C139" t="str">
            <v>OTUB</v>
          </cell>
          <cell r="D139" t="str">
            <v>TUAC</v>
          </cell>
          <cell r="E139" t="str">
            <v>INSTALACION TUBERÍA ACERO CARBÓN 14 CRU 013/014</v>
          </cell>
          <cell r="F139">
            <v>4</v>
          </cell>
          <cell r="G139">
            <v>37395</v>
          </cell>
          <cell r="H139">
            <v>37398</v>
          </cell>
          <cell r="I139">
            <v>396</v>
          </cell>
          <cell r="J139">
            <v>2.6392961876832845E-2</v>
          </cell>
          <cell r="K139" t="str">
            <v>Prog.Acum.</v>
          </cell>
        </row>
        <row r="140">
          <cell r="C140" t="str">
            <v>OTUB</v>
          </cell>
          <cell r="J140">
            <v>0</v>
          </cell>
          <cell r="K140" t="str">
            <v>Ejec. Acum.</v>
          </cell>
        </row>
        <row r="141">
          <cell r="B141">
            <v>3200</v>
          </cell>
          <cell r="C141" t="str">
            <v>OTUB</v>
          </cell>
          <cell r="D141" t="str">
            <v>TUAC</v>
          </cell>
          <cell r="E141" t="str">
            <v>INSTALACION TUBERÍA ACERO CARBÓN 6 CRU 04/05</v>
          </cell>
          <cell r="F141">
            <v>2</v>
          </cell>
          <cell r="G141">
            <v>37395</v>
          </cell>
          <cell r="H141">
            <v>37396</v>
          </cell>
          <cell r="I141">
            <v>990</v>
          </cell>
          <cell r="J141">
            <v>6.5982404692082108E-2</v>
          </cell>
          <cell r="K141" t="str">
            <v>Prog.Acum.</v>
          </cell>
        </row>
        <row r="142">
          <cell r="C142" t="str">
            <v>OTUB</v>
          </cell>
          <cell r="J142">
            <v>0</v>
          </cell>
          <cell r="K142" t="str">
            <v>Ejec. Acum.</v>
          </cell>
        </row>
        <row r="143">
          <cell r="B143">
            <v>3300</v>
          </cell>
          <cell r="C143" t="str">
            <v>OTUB</v>
          </cell>
          <cell r="D143" t="str">
            <v>TUAC</v>
          </cell>
          <cell r="E143" t="str">
            <v>INSTALACION TUBERÍA ACERO CARBÓN 6 CRU 06</v>
          </cell>
          <cell r="F143">
            <v>2</v>
          </cell>
          <cell r="G143">
            <v>37397</v>
          </cell>
          <cell r="H143">
            <v>37398</v>
          </cell>
          <cell r="I143">
            <v>198</v>
          </cell>
          <cell r="J143">
            <v>1.3196480938416423E-2</v>
          </cell>
          <cell r="K143" t="str">
            <v>Prog.Acum.</v>
          </cell>
        </row>
        <row r="144">
          <cell r="C144" t="str">
            <v>OTUB</v>
          </cell>
          <cell r="J144">
            <v>0</v>
          </cell>
          <cell r="K144" t="str">
            <v>Ejec. Acum.</v>
          </cell>
        </row>
        <row r="145">
          <cell r="B145">
            <v>3400</v>
          </cell>
          <cell r="C145" t="str">
            <v>OTUB</v>
          </cell>
          <cell r="D145" t="str">
            <v>TUAC</v>
          </cell>
          <cell r="E145" t="str">
            <v>INSTALACION TUBERÍA ACERO CARBÓN 6 CRU 07</v>
          </cell>
          <cell r="F145">
            <v>3</v>
          </cell>
          <cell r="G145">
            <v>37411</v>
          </cell>
          <cell r="H145">
            <v>37413</v>
          </cell>
          <cell r="I145">
            <v>594</v>
          </cell>
          <cell r="J145">
            <v>3.9589442815249266E-2</v>
          </cell>
          <cell r="K145" t="str">
            <v>Prog.Acum.</v>
          </cell>
        </row>
        <row r="146">
          <cell r="C146" t="str">
            <v>OTUB</v>
          </cell>
          <cell r="J146">
            <v>0</v>
          </cell>
          <cell r="K146" t="str">
            <v>Ejec. Acum.</v>
          </cell>
        </row>
        <row r="147">
          <cell r="B147">
            <v>3500</v>
          </cell>
          <cell r="C147" t="str">
            <v>OTUB</v>
          </cell>
          <cell r="D147" t="str">
            <v>TUAC</v>
          </cell>
          <cell r="E147" t="str">
            <v>INSTALACION TUBERÍA ACERO CARBÓN 6 CRU 08</v>
          </cell>
          <cell r="F147">
            <v>4</v>
          </cell>
          <cell r="G147">
            <v>37414</v>
          </cell>
          <cell r="H147">
            <v>37417</v>
          </cell>
          <cell r="I147">
            <v>396</v>
          </cell>
          <cell r="J147">
            <v>2.6392961876832845E-2</v>
          </cell>
          <cell r="K147" t="str">
            <v>Prog.Acum.</v>
          </cell>
        </row>
        <row r="148">
          <cell r="C148" t="str">
            <v>OTUB</v>
          </cell>
          <cell r="J148">
            <v>0</v>
          </cell>
          <cell r="K148" t="str">
            <v>Ejec. Acum.</v>
          </cell>
        </row>
        <row r="149">
          <cell r="B149">
            <v>3600</v>
          </cell>
          <cell r="C149" t="str">
            <v>OTUB</v>
          </cell>
          <cell r="D149" t="str">
            <v>TUAC</v>
          </cell>
          <cell r="E149" t="str">
            <v>INSTALACION TUBERÍA ACERO CARBÓN 6 CRU 09/10</v>
          </cell>
          <cell r="F149">
            <v>6</v>
          </cell>
          <cell r="G149">
            <v>37418</v>
          </cell>
          <cell r="H149">
            <v>37423</v>
          </cell>
          <cell r="I149">
            <v>594</v>
          </cell>
          <cell r="J149">
            <v>3.9589442815249266E-2</v>
          </cell>
          <cell r="K149" t="str">
            <v>Prog.Acum.</v>
          </cell>
        </row>
        <row r="150">
          <cell r="C150" t="str">
            <v>OTUB</v>
          </cell>
          <cell r="J150">
            <v>0</v>
          </cell>
          <cell r="K150" t="str">
            <v>Ejec. Acum.</v>
          </cell>
        </row>
        <row r="151">
          <cell r="B151">
            <v>3700</v>
          </cell>
          <cell r="C151" t="str">
            <v>OTUB</v>
          </cell>
          <cell r="D151" t="str">
            <v>TUAC</v>
          </cell>
          <cell r="E151" t="str">
            <v>INSTALACION TUBERÍA ACERO CARBÓN 6 CRU 11</v>
          </cell>
          <cell r="F151">
            <v>2</v>
          </cell>
          <cell r="G151">
            <v>37424</v>
          </cell>
          <cell r="H151">
            <v>37425</v>
          </cell>
          <cell r="I151">
            <v>198</v>
          </cell>
          <cell r="J151">
            <v>1.3196480938416423E-2</v>
          </cell>
          <cell r="K151" t="str">
            <v>Prog.Acum.</v>
          </cell>
        </row>
        <row r="152">
          <cell r="C152" t="str">
            <v>OTUB</v>
          </cell>
          <cell r="J152">
            <v>0</v>
          </cell>
          <cell r="K152" t="str">
            <v>Ejec. Acum.</v>
          </cell>
        </row>
        <row r="153">
          <cell r="B153">
            <v>7000</v>
          </cell>
          <cell r="C153" t="str">
            <v>OTUB</v>
          </cell>
          <cell r="D153" t="str">
            <v>TUAC</v>
          </cell>
          <cell r="E153" t="str">
            <v>MONTAJE VÁLVULA DE PRESIÓN Y VACIO</v>
          </cell>
          <cell r="F153">
            <v>1</v>
          </cell>
          <cell r="G153">
            <v>37426</v>
          </cell>
          <cell r="H153">
            <v>37426</v>
          </cell>
          <cell r="I153">
            <v>45</v>
          </cell>
          <cell r="J153">
            <v>2.9992002132764595E-3</v>
          </cell>
          <cell r="K153" t="str">
            <v>Prog.Acum.</v>
          </cell>
        </row>
        <row r="154">
          <cell r="C154" t="str">
            <v>OTUB</v>
          </cell>
          <cell r="J154">
            <v>0</v>
          </cell>
          <cell r="K154" t="str">
            <v>Ejec. Acum.</v>
          </cell>
        </row>
        <row r="155">
          <cell r="B155">
            <v>7100</v>
          </cell>
          <cell r="C155" t="str">
            <v>OTUB</v>
          </cell>
          <cell r="D155" t="str">
            <v>TUAC</v>
          </cell>
          <cell r="E155" t="str">
            <v>MONTAJE VÁLVULA DE CONTROL</v>
          </cell>
          <cell r="F155">
            <v>1</v>
          </cell>
          <cell r="G155">
            <v>37427</v>
          </cell>
          <cell r="H155">
            <v>37427</v>
          </cell>
          <cell r="I155">
            <v>45</v>
          </cell>
          <cell r="J155">
            <v>2.9992002132764595E-3</v>
          </cell>
          <cell r="K155" t="str">
            <v>Prog.Acum.</v>
          </cell>
        </row>
        <row r="156">
          <cell r="C156" t="str">
            <v>OTUB</v>
          </cell>
          <cell r="J156">
            <v>0</v>
          </cell>
          <cell r="K156" t="str">
            <v>Ejec. Acum.</v>
          </cell>
        </row>
        <row r="157">
          <cell r="B157">
            <v>7200</v>
          </cell>
          <cell r="C157" t="str">
            <v>OTUB</v>
          </cell>
          <cell r="D157" t="str">
            <v>TUAC</v>
          </cell>
          <cell r="E157" t="str">
            <v>MONTAJE  VÁLVULA DE COMPUERTA 14</v>
          </cell>
          <cell r="F157">
            <v>2</v>
          </cell>
          <cell r="G157">
            <v>37400</v>
          </cell>
          <cell r="H157">
            <v>37401</v>
          </cell>
          <cell r="I157">
            <v>90</v>
          </cell>
          <cell r="J157">
            <v>5.9984004265529189E-3</v>
          </cell>
          <cell r="K157" t="str">
            <v>Prog.Acum.</v>
          </cell>
        </row>
        <row r="158">
          <cell r="C158" t="str">
            <v>OTUB</v>
          </cell>
          <cell r="J158">
            <v>0</v>
          </cell>
          <cell r="K158" t="str">
            <v>Ejec. Acum.</v>
          </cell>
        </row>
        <row r="159">
          <cell r="B159">
            <v>7300</v>
          </cell>
          <cell r="C159" t="str">
            <v>OTUB</v>
          </cell>
          <cell r="D159" t="str">
            <v>TUAC</v>
          </cell>
          <cell r="E159" t="str">
            <v>MONTAJE VÁLVULA DE COMPUERTA 6</v>
          </cell>
          <cell r="F159">
            <v>1</v>
          </cell>
          <cell r="G159">
            <v>37402</v>
          </cell>
          <cell r="H159">
            <v>37402</v>
          </cell>
          <cell r="I159">
            <v>45</v>
          </cell>
          <cell r="J159">
            <v>2.9992002132764595E-3</v>
          </cell>
          <cell r="K159" t="str">
            <v>Prog.Acum.</v>
          </cell>
        </row>
        <row r="160">
          <cell r="C160" t="str">
            <v>OTUB</v>
          </cell>
          <cell r="J160">
            <v>0</v>
          </cell>
          <cell r="K160" t="str">
            <v>Ejec. Acum.</v>
          </cell>
        </row>
        <row r="161">
          <cell r="B161">
            <v>7400</v>
          </cell>
          <cell r="C161" t="str">
            <v>OTUB</v>
          </cell>
          <cell r="D161" t="str">
            <v>TUAC</v>
          </cell>
          <cell r="E161" t="str">
            <v>MONTAJE VÁLVULA DE BOLA 12</v>
          </cell>
          <cell r="F161">
            <v>1</v>
          </cell>
          <cell r="G161">
            <v>37426</v>
          </cell>
          <cell r="H161">
            <v>37426</v>
          </cell>
          <cell r="I161">
            <v>45</v>
          </cell>
          <cell r="J161">
            <v>2.9992002132764595E-3</v>
          </cell>
          <cell r="K161" t="str">
            <v>Prog.Acum.</v>
          </cell>
        </row>
        <row r="162">
          <cell r="C162" t="str">
            <v>OTUB</v>
          </cell>
          <cell r="J162">
            <v>0</v>
          </cell>
          <cell r="K162" t="str">
            <v>Ejec. Acum.</v>
          </cell>
        </row>
        <row r="163">
          <cell r="B163">
            <v>7500</v>
          </cell>
          <cell r="C163" t="str">
            <v>OTUB</v>
          </cell>
          <cell r="D163" t="str">
            <v>TUAC</v>
          </cell>
          <cell r="E163" t="str">
            <v>MONTAJE VÁLVULA DE BOLA 6</v>
          </cell>
          <cell r="F163">
            <v>2</v>
          </cell>
          <cell r="G163">
            <v>37427</v>
          </cell>
          <cell r="H163">
            <v>37428</v>
          </cell>
          <cell r="I163">
            <v>90</v>
          </cell>
          <cell r="J163">
            <v>5.9984004265529189E-3</v>
          </cell>
          <cell r="K163" t="str">
            <v>Prog.Acum.</v>
          </cell>
        </row>
        <row r="164">
          <cell r="C164" t="str">
            <v>OTUB</v>
          </cell>
          <cell r="J164">
            <v>0</v>
          </cell>
          <cell r="K164" t="str">
            <v>Ejec. Acum.</v>
          </cell>
        </row>
        <row r="165">
          <cell r="B165">
            <v>7600</v>
          </cell>
          <cell r="C165" t="str">
            <v>OTUB</v>
          </cell>
          <cell r="D165" t="str">
            <v>TUAC</v>
          </cell>
          <cell r="E165" t="str">
            <v>MONTAJE VÁLVULA DE GLOBO 6</v>
          </cell>
          <cell r="F165">
            <v>1</v>
          </cell>
          <cell r="G165">
            <v>37436</v>
          </cell>
          <cell r="H165">
            <v>37436</v>
          </cell>
          <cell r="I165">
            <v>45</v>
          </cell>
          <cell r="J165">
            <v>2.9992002132764595E-3</v>
          </cell>
          <cell r="K165" t="str">
            <v>Prog.Acum.</v>
          </cell>
        </row>
        <row r="166">
          <cell r="C166" t="str">
            <v>OTUB</v>
          </cell>
          <cell r="J166">
            <v>0</v>
          </cell>
          <cell r="K166" t="str">
            <v>Ejec. Acum.</v>
          </cell>
        </row>
        <row r="167">
          <cell r="B167">
            <v>7700</v>
          </cell>
          <cell r="C167" t="str">
            <v>OTUB</v>
          </cell>
          <cell r="D167" t="str">
            <v>TUAC</v>
          </cell>
          <cell r="E167" t="str">
            <v>MONTAJE VÁLVULA DE CHEQUE 6</v>
          </cell>
          <cell r="F167">
            <v>1</v>
          </cell>
          <cell r="G167">
            <v>37437</v>
          </cell>
          <cell r="H167">
            <v>37437</v>
          </cell>
          <cell r="I167">
            <v>45</v>
          </cell>
          <cell r="J167">
            <v>2.9992002132764595E-3</v>
          </cell>
          <cell r="K167" t="str">
            <v>Prog.Acum.</v>
          </cell>
        </row>
        <row r="168">
          <cell r="C168" t="str">
            <v>OTUB</v>
          </cell>
          <cell r="J168">
            <v>0</v>
          </cell>
          <cell r="K168" t="str">
            <v>Ejec. Acum.</v>
          </cell>
        </row>
        <row r="169">
          <cell r="E169" t="str">
            <v xml:space="preserve">PRUEBA HIDROSTATICA </v>
          </cell>
          <cell r="I169">
            <v>558</v>
          </cell>
          <cell r="J169">
            <v>3.71900826446281E-2</v>
          </cell>
          <cell r="K169" t="str">
            <v>Prog.Acum.</v>
          </cell>
        </row>
        <row r="170">
          <cell r="J170">
            <v>0</v>
          </cell>
          <cell r="K170" t="str">
            <v>Ejec. Acum.</v>
          </cell>
        </row>
        <row r="171">
          <cell r="B171">
            <v>2200</v>
          </cell>
          <cell r="C171" t="str">
            <v>PHID</v>
          </cell>
          <cell r="E171" t="str">
            <v>PRUEBA HIDROSTÁTICA TUBERÍA 14"</v>
          </cell>
          <cell r="F171">
            <v>5</v>
          </cell>
          <cell r="G171">
            <v>37399</v>
          </cell>
          <cell r="H171">
            <v>37403</v>
          </cell>
          <cell r="I171">
            <v>225</v>
          </cell>
          <cell r="J171">
            <v>1.4996001066382297E-2</v>
          </cell>
          <cell r="K171" t="str">
            <v>Prog.Acum.</v>
          </cell>
        </row>
        <row r="172">
          <cell r="C172" t="str">
            <v>PHID</v>
          </cell>
          <cell r="J172">
            <v>0</v>
          </cell>
          <cell r="K172" t="str">
            <v>Ejec. Acum.</v>
          </cell>
        </row>
        <row r="173">
          <cell r="B173">
            <v>2250</v>
          </cell>
          <cell r="C173" t="str">
            <v>PHID</v>
          </cell>
          <cell r="E173" t="str">
            <v>PRUEBA HIDROSTATICA OTRAS TUBERIAS</v>
          </cell>
          <cell r="F173">
            <v>5</v>
          </cell>
          <cell r="G173">
            <v>37426</v>
          </cell>
          <cell r="H173">
            <v>37432</v>
          </cell>
          <cell r="I173">
            <v>225</v>
          </cell>
          <cell r="J173">
            <v>1.4996001066382297E-2</v>
          </cell>
          <cell r="K173" t="str">
            <v>Prog.Acum.</v>
          </cell>
        </row>
        <row r="174">
          <cell r="C174" t="str">
            <v>PHID</v>
          </cell>
          <cell r="J174">
            <v>0</v>
          </cell>
          <cell r="K174" t="str">
            <v>Ejec. Acum.</v>
          </cell>
        </row>
        <row r="175">
          <cell r="B175">
            <v>2300</v>
          </cell>
          <cell r="C175" t="str">
            <v>PHID</v>
          </cell>
          <cell r="E175" t="str">
            <v>PRUEBA HIDROSTÁTICA TANQUE</v>
          </cell>
          <cell r="F175">
            <v>2</v>
          </cell>
          <cell r="G175">
            <v>37409</v>
          </cell>
          <cell r="H175">
            <v>37410</v>
          </cell>
          <cell r="I175">
            <v>108</v>
          </cell>
          <cell r="J175">
            <v>7.1980805118635029E-3</v>
          </cell>
          <cell r="K175" t="str">
            <v>Prog.Acum.</v>
          </cell>
        </row>
        <row r="176">
          <cell r="C176" t="str">
            <v>PHID</v>
          </cell>
          <cell r="J176">
            <v>0</v>
          </cell>
          <cell r="K176" t="str">
            <v>Ejec. Acum.</v>
          </cell>
        </row>
        <row r="177">
          <cell r="E177" t="str">
            <v>OBRAS DE INSTRUMENTACION</v>
          </cell>
          <cell r="I177">
            <v>216</v>
          </cell>
          <cell r="J177">
            <v>1.4396161023727006E-2</v>
          </cell>
          <cell r="K177" t="str">
            <v>Prog.Acum.</v>
          </cell>
        </row>
        <row r="178">
          <cell r="K178" t="str">
            <v>Ejec. Acum.</v>
          </cell>
        </row>
        <row r="179">
          <cell r="B179">
            <v>4200</v>
          </cell>
          <cell r="C179" t="str">
            <v>OINS</v>
          </cell>
          <cell r="E179" t="str">
            <v>MONTAJE DE MEDIDOR MÁSICO</v>
          </cell>
          <cell r="F179">
            <v>1</v>
          </cell>
          <cell r="G179">
            <v>37397</v>
          </cell>
          <cell r="H179">
            <v>37397</v>
          </cell>
          <cell r="I179">
            <v>27</v>
          </cell>
          <cell r="J179">
            <v>1.7995201279658757E-3</v>
          </cell>
          <cell r="K179" t="str">
            <v>Prog.Acum.</v>
          </cell>
        </row>
        <row r="180">
          <cell r="C180" t="str">
            <v>OINS</v>
          </cell>
          <cell r="K180" t="str">
            <v>Ejec. Acum.</v>
          </cell>
        </row>
        <row r="181">
          <cell r="B181">
            <v>4300</v>
          </cell>
          <cell r="C181" t="str">
            <v>OINS</v>
          </cell>
          <cell r="E181" t="str">
            <v>MONTAJE DE COMPUTADOR DE FLUJO</v>
          </cell>
          <cell r="F181">
            <v>0</v>
          </cell>
          <cell r="G181">
            <v>37378</v>
          </cell>
          <cell r="H181">
            <v>37377</v>
          </cell>
          <cell r="I181">
            <v>0</v>
          </cell>
          <cell r="J181">
            <v>0</v>
          </cell>
          <cell r="K181" t="str">
            <v>Prog.Acum.</v>
          </cell>
        </row>
        <row r="182">
          <cell r="C182" t="str">
            <v>OINS</v>
          </cell>
          <cell r="K182" t="str">
            <v>Ejec. Acum.</v>
          </cell>
        </row>
        <row r="183">
          <cell r="B183">
            <v>4400</v>
          </cell>
          <cell r="C183" t="str">
            <v>OINS</v>
          </cell>
          <cell r="E183" t="str">
            <v>MONTAJE DE ANALIZADOR DE BSW</v>
          </cell>
          <cell r="F183">
            <v>1</v>
          </cell>
          <cell r="G183">
            <v>37418</v>
          </cell>
          <cell r="H183">
            <v>37418</v>
          </cell>
          <cell r="I183">
            <v>27</v>
          </cell>
          <cell r="J183">
            <v>1.7995201279658757E-3</v>
          </cell>
          <cell r="K183" t="str">
            <v>Prog.Acum.</v>
          </cell>
        </row>
        <row r="184">
          <cell r="C184" t="str">
            <v>OINS</v>
          </cell>
          <cell r="K184" t="str">
            <v>Ejec. Acum.</v>
          </cell>
        </row>
        <row r="185">
          <cell r="B185">
            <v>4500</v>
          </cell>
          <cell r="C185" t="str">
            <v>OINS</v>
          </cell>
          <cell r="E185" t="str">
            <v>MONTAJE DE MANÓMETROS</v>
          </cell>
          <cell r="F185">
            <v>1</v>
          </cell>
          <cell r="G185">
            <v>37424</v>
          </cell>
          <cell r="H185">
            <v>37424</v>
          </cell>
          <cell r="I185">
            <v>54</v>
          </cell>
          <cell r="J185">
            <v>3.5990402559317515E-3</v>
          </cell>
          <cell r="K185" t="str">
            <v>Prog.Acum.</v>
          </cell>
        </row>
        <row r="186">
          <cell r="C186" t="str">
            <v>OINS</v>
          </cell>
          <cell r="K186" t="str">
            <v>Ejec. Acum.</v>
          </cell>
        </row>
        <row r="187">
          <cell r="B187">
            <v>4600</v>
          </cell>
          <cell r="C187" t="str">
            <v>OINS</v>
          </cell>
          <cell r="E187" t="str">
            <v>MONTAJE DE INTERRUPTORES Y TRANSMISORES DE NIVEL</v>
          </cell>
          <cell r="F187">
            <v>3</v>
          </cell>
          <cell r="G187">
            <v>37409</v>
          </cell>
          <cell r="H187">
            <v>37411</v>
          </cell>
          <cell r="I187">
            <v>81</v>
          </cell>
          <cell r="J187">
            <v>5.3985603838976274E-3</v>
          </cell>
          <cell r="K187" t="str">
            <v>Prog.Acum.</v>
          </cell>
        </row>
        <row r="188">
          <cell r="C188" t="str">
            <v>OINS</v>
          </cell>
          <cell r="K188" t="str">
            <v>Ejec. Acum.</v>
          </cell>
        </row>
        <row r="189">
          <cell r="B189">
            <v>4700</v>
          </cell>
          <cell r="C189" t="str">
            <v>OINS</v>
          </cell>
          <cell r="E189" t="str">
            <v>MONTAJE DE TRANSMISOR INDICADOR DE PRESIÓN</v>
          </cell>
          <cell r="F189">
            <v>1</v>
          </cell>
          <cell r="G189">
            <v>37409</v>
          </cell>
          <cell r="H189">
            <v>37409</v>
          </cell>
          <cell r="I189">
            <v>27</v>
          </cell>
          <cell r="J189">
            <v>1.7995201279658757E-3</v>
          </cell>
          <cell r="K189" t="str">
            <v>Prog.Acum.</v>
          </cell>
        </row>
        <row r="190">
          <cell r="C190" t="str">
            <v>OINS</v>
          </cell>
          <cell r="K190" t="str">
            <v>Ejec. Acum.</v>
          </cell>
        </row>
        <row r="191">
          <cell r="E191" t="str">
            <v>OBRAS ELECTRICAS</v>
          </cell>
          <cell r="I191">
            <v>1539</v>
          </cell>
          <cell r="J191">
            <v>0.10257264729405492</v>
          </cell>
          <cell r="K191" t="str">
            <v>Prog.Acum.</v>
          </cell>
        </row>
        <row r="192">
          <cell r="K192" t="str">
            <v>Ejec. Acum.</v>
          </cell>
        </row>
        <row r="193">
          <cell r="B193">
            <v>4900</v>
          </cell>
          <cell r="C193" t="str">
            <v>OELE</v>
          </cell>
          <cell r="D193" t="str">
            <v>CCO</v>
          </cell>
          <cell r="E193" t="str">
            <v>TENDIDO DE CABLE DE COBRE AISLADO No 8 AWG</v>
          </cell>
          <cell r="F193">
            <v>2</v>
          </cell>
          <cell r="G193">
            <v>37411</v>
          </cell>
          <cell r="H193">
            <v>37412</v>
          </cell>
          <cell r="I193">
            <v>72</v>
          </cell>
          <cell r="J193">
            <v>4.798720341242335E-3</v>
          </cell>
          <cell r="K193" t="str">
            <v>Prog.Acum.</v>
          </cell>
        </row>
        <row r="194">
          <cell r="C194" t="str">
            <v>OELE</v>
          </cell>
          <cell r="K194" t="str">
            <v>Ejec. Acum.</v>
          </cell>
        </row>
        <row r="195">
          <cell r="B195">
            <v>5000</v>
          </cell>
          <cell r="C195" t="str">
            <v>OELE</v>
          </cell>
          <cell r="D195" t="str">
            <v>CCO</v>
          </cell>
          <cell r="E195" t="str">
            <v>TENDIDO DE CABLE DE COBRE AISLADO 1*2*18 AWG</v>
          </cell>
          <cell r="F195">
            <v>2</v>
          </cell>
          <cell r="G195">
            <v>37409</v>
          </cell>
          <cell r="H195">
            <v>37410</v>
          </cell>
          <cell r="I195">
            <v>72</v>
          </cell>
          <cell r="J195">
            <v>4.798720341242335E-3</v>
          </cell>
          <cell r="K195" t="str">
            <v>Prog.Acum.</v>
          </cell>
        </row>
        <row r="196">
          <cell r="C196" t="str">
            <v>OELE</v>
          </cell>
          <cell r="K196" t="str">
            <v>Ejec. Acum.</v>
          </cell>
        </row>
        <row r="197">
          <cell r="B197">
            <v>5100</v>
          </cell>
          <cell r="C197" t="str">
            <v>OELE</v>
          </cell>
          <cell r="D197" t="str">
            <v>CCO</v>
          </cell>
          <cell r="E197" t="str">
            <v>TENDIDO DE CABLE DE CONTROL APANTAL MULTIPAR</v>
          </cell>
          <cell r="F197">
            <v>1</v>
          </cell>
          <cell r="G197">
            <v>37408</v>
          </cell>
          <cell r="H197">
            <v>37408</v>
          </cell>
          <cell r="I197">
            <v>36</v>
          </cell>
          <cell r="J197">
            <v>2.3993601706211675E-3</v>
          </cell>
          <cell r="K197" t="str">
            <v>Prog.Acum.</v>
          </cell>
        </row>
        <row r="198">
          <cell r="C198" t="str">
            <v>OELE</v>
          </cell>
          <cell r="K198" t="str">
            <v>Ejec. Acum.</v>
          </cell>
        </row>
        <row r="199">
          <cell r="B199">
            <v>5200</v>
          </cell>
          <cell r="C199" t="str">
            <v>OELE</v>
          </cell>
          <cell r="D199" t="str">
            <v>CCO</v>
          </cell>
          <cell r="E199" t="str">
            <v>TENDIDO DE CABLE DE CONTROL APANTAL 8*2*18 AWG</v>
          </cell>
          <cell r="F199">
            <v>1</v>
          </cell>
          <cell r="G199">
            <v>37407</v>
          </cell>
          <cell r="H199">
            <v>37407</v>
          </cell>
          <cell r="I199">
            <v>36</v>
          </cell>
          <cell r="J199">
            <v>2.3993601706211675E-3</v>
          </cell>
          <cell r="K199" t="str">
            <v>Prog.Acum.</v>
          </cell>
        </row>
        <row r="200">
          <cell r="C200" t="str">
            <v>OELE</v>
          </cell>
          <cell r="K200" t="str">
            <v>Ejec. Acum.</v>
          </cell>
        </row>
        <row r="201">
          <cell r="B201">
            <v>5300</v>
          </cell>
          <cell r="C201" t="str">
            <v>OELE</v>
          </cell>
          <cell r="D201" t="str">
            <v>CCO</v>
          </cell>
          <cell r="E201" t="str">
            <v>TENDIDO DE CABLE DE CONTROL APANTAL 1*3*18 AWG</v>
          </cell>
          <cell r="F201">
            <v>2</v>
          </cell>
          <cell r="G201">
            <v>37405</v>
          </cell>
          <cell r="H201">
            <v>37406</v>
          </cell>
          <cell r="I201">
            <v>72</v>
          </cell>
          <cell r="J201">
            <v>4.798720341242335E-3</v>
          </cell>
          <cell r="K201" t="str">
            <v>Prog.Acum.</v>
          </cell>
        </row>
        <row r="202">
          <cell r="C202" t="str">
            <v>OELE</v>
          </cell>
          <cell r="K202" t="str">
            <v>Ejec. Acum.</v>
          </cell>
        </row>
        <row r="203">
          <cell r="B203">
            <v>5400</v>
          </cell>
          <cell r="C203" t="str">
            <v>OELE</v>
          </cell>
          <cell r="D203" t="str">
            <v>CCO</v>
          </cell>
          <cell r="E203" t="str">
            <v>INSTALACION POZO PUESTA A TIERRA</v>
          </cell>
          <cell r="F203">
            <v>1</v>
          </cell>
          <cell r="G203">
            <v>37402</v>
          </cell>
          <cell r="H203">
            <v>37402</v>
          </cell>
          <cell r="I203">
            <v>27</v>
          </cell>
          <cell r="J203">
            <v>1.7995201279658757E-3</v>
          </cell>
          <cell r="K203" t="str">
            <v>Prog.Acum.</v>
          </cell>
        </row>
        <row r="204">
          <cell r="C204" t="str">
            <v>OELE</v>
          </cell>
          <cell r="K204" t="str">
            <v>Ejec. Acum.</v>
          </cell>
        </row>
        <row r="205">
          <cell r="B205">
            <v>4800</v>
          </cell>
          <cell r="C205" t="str">
            <v>OELE</v>
          </cell>
          <cell r="D205" t="str">
            <v>CDC</v>
          </cell>
          <cell r="E205" t="str">
            <v>TENDIDO DE CABLE DESNUDO DE COBRE 4/0 AWG</v>
          </cell>
          <cell r="F205">
            <v>8</v>
          </cell>
          <cell r="G205">
            <v>37394</v>
          </cell>
          <cell r="H205">
            <v>37401</v>
          </cell>
          <cell r="I205">
            <v>216</v>
          </cell>
          <cell r="J205">
            <v>1.4396161023727006E-2</v>
          </cell>
          <cell r="K205" t="str">
            <v>Prog.Acum.</v>
          </cell>
        </row>
        <row r="206">
          <cell r="C206" t="str">
            <v>OELE</v>
          </cell>
          <cell r="K206" t="str">
            <v>Ejec. Acum.</v>
          </cell>
        </row>
        <row r="207">
          <cell r="B207">
            <v>5500</v>
          </cell>
          <cell r="C207" t="str">
            <v>OELE</v>
          </cell>
          <cell r="D207" t="str">
            <v>CHAL</v>
          </cell>
          <cell r="E207" t="str">
            <v>CAJAS DE HALADO</v>
          </cell>
          <cell r="F207">
            <v>8</v>
          </cell>
          <cell r="G207">
            <v>37397</v>
          </cell>
          <cell r="H207">
            <v>37404</v>
          </cell>
          <cell r="I207">
            <v>288</v>
          </cell>
          <cell r="J207">
            <v>1.919488136496934E-2</v>
          </cell>
          <cell r="K207" t="str">
            <v>Prog.Acum.</v>
          </cell>
        </row>
        <row r="208">
          <cell r="C208" t="str">
            <v>OELE</v>
          </cell>
          <cell r="K208" t="str">
            <v>Ejec. Acum.</v>
          </cell>
        </row>
        <row r="209">
          <cell r="B209">
            <v>5600</v>
          </cell>
          <cell r="C209" t="str">
            <v>OELE</v>
          </cell>
          <cell r="D209" t="str">
            <v>TCAG</v>
          </cell>
          <cell r="E209" t="str">
            <v>TUBO CONDUIT DE  3/4</v>
          </cell>
          <cell r="F209">
            <v>10</v>
          </cell>
          <cell r="G209">
            <v>37387</v>
          </cell>
          <cell r="H209">
            <v>37396</v>
          </cell>
          <cell r="I209">
            <v>360</v>
          </cell>
          <cell r="J209">
            <v>2.3993601706211676E-2</v>
          </cell>
          <cell r="K209" t="str">
            <v>Prog.Acum.</v>
          </cell>
        </row>
        <row r="210">
          <cell r="C210" t="str">
            <v>OELE</v>
          </cell>
          <cell r="K210" t="str">
            <v>Ejec. Acum.</v>
          </cell>
        </row>
        <row r="211">
          <cell r="B211">
            <v>5700</v>
          </cell>
          <cell r="C211" t="str">
            <v>OELE</v>
          </cell>
          <cell r="D211" t="str">
            <v>TCAG</v>
          </cell>
          <cell r="E211" t="str">
            <v>TUBO CONDUIT DE 1</v>
          </cell>
          <cell r="F211">
            <v>10</v>
          </cell>
          <cell r="G211">
            <v>37387</v>
          </cell>
          <cell r="H211">
            <v>37396</v>
          </cell>
          <cell r="I211">
            <v>360</v>
          </cell>
          <cell r="J211">
            <v>2.3993601706211676E-2</v>
          </cell>
          <cell r="K211" t="str">
            <v>Prog.Acum.</v>
          </cell>
        </row>
        <row r="212">
          <cell r="C212" t="str">
            <v>OELE</v>
          </cell>
          <cell r="K212" t="str">
            <v>Ejec. Acum.</v>
          </cell>
        </row>
        <row r="213">
          <cell r="E213" t="str">
            <v>ACTIVIDADES FINALES</v>
          </cell>
          <cell r="I213">
            <v>109</v>
          </cell>
          <cell r="J213">
            <v>7.2647294054918685E-3</v>
          </cell>
          <cell r="K213" t="str">
            <v>Prog.Acum.</v>
          </cell>
        </row>
        <row r="214">
          <cell r="K214" t="str">
            <v>Ejec. Acum.</v>
          </cell>
        </row>
        <row r="215">
          <cell r="B215">
            <v>6500</v>
          </cell>
          <cell r="C215" t="str">
            <v>AFIN</v>
          </cell>
          <cell r="D215" t="str">
            <v>DOCF</v>
          </cell>
          <cell r="E215" t="str">
            <v>PLANOS ASBUILT</v>
          </cell>
          <cell r="F215">
            <v>2</v>
          </cell>
          <cell r="G215">
            <v>37452</v>
          </cell>
          <cell r="H215">
            <v>37453</v>
          </cell>
          <cell r="I215">
            <v>72</v>
          </cell>
          <cell r="J215">
            <v>4.798720341242335E-3</v>
          </cell>
          <cell r="K215" t="str">
            <v>Prog.Acum.</v>
          </cell>
        </row>
        <row r="216">
          <cell r="C216" t="str">
            <v>AFIN</v>
          </cell>
          <cell r="K216" t="str">
            <v>Ejec. Acum.</v>
          </cell>
        </row>
        <row r="217">
          <cell r="B217">
            <v>6600</v>
          </cell>
          <cell r="C217" t="str">
            <v>AFIN</v>
          </cell>
          <cell r="D217" t="str">
            <v>DOCF</v>
          </cell>
          <cell r="E217" t="str">
            <v>MANUAL DE OPERACIONES</v>
          </cell>
          <cell r="F217">
            <v>2</v>
          </cell>
          <cell r="G217">
            <v>37452</v>
          </cell>
          <cell r="H217">
            <v>37453</v>
          </cell>
          <cell r="I217">
            <v>36</v>
          </cell>
          <cell r="J217">
            <v>2.3993601706211675E-3</v>
          </cell>
          <cell r="K217" t="str">
            <v>Prog.Acum.</v>
          </cell>
        </row>
        <row r="218">
          <cell r="C218" t="str">
            <v>AFIN</v>
          </cell>
          <cell r="K218" t="str">
            <v>Ejec. Acum.</v>
          </cell>
        </row>
        <row r="219">
          <cell r="B219">
            <v>6700</v>
          </cell>
          <cell r="C219" t="str">
            <v>AFIN</v>
          </cell>
          <cell r="D219" t="str">
            <v>DOCF</v>
          </cell>
          <cell r="E219" t="str">
            <v>LIBROS MECANICOS</v>
          </cell>
          <cell r="F219">
            <v>2</v>
          </cell>
          <cell r="G219">
            <v>37454</v>
          </cell>
          <cell r="H219">
            <v>37455</v>
          </cell>
          <cell r="I219">
            <v>36</v>
          </cell>
          <cell r="J219">
            <v>2.3993601706211675E-3</v>
          </cell>
          <cell r="K219" t="str">
            <v>Prog.Acum.</v>
          </cell>
        </row>
        <row r="220">
          <cell r="C220" t="str">
            <v>AFIN</v>
          </cell>
          <cell r="K220" t="str">
            <v>Ejec. Acum.</v>
          </cell>
        </row>
        <row r="221">
          <cell r="B221">
            <v>6800</v>
          </cell>
          <cell r="C221" t="str">
            <v>AFIN</v>
          </cell>
          <cell r="E221" t="str">
            <v>TERMINACION MECANICA</v>
          </cell>
          <cell r="F221">
            <v>2</v>
          </cell>
          <cell r="G221">
            <v>37446</v>
          </cell>
          <cell r="H221">
            <v>37447</v>
          </cell>
          <cell r="I221">
            <v>36</v>
          </cell>
          <cell r="J221">
            <v>2.3993601706211675E-3</v>
          </cell>
          <cell r="K221" t="str">
            <v>Prog.Acum.</v>
          </cell>
        </row>
        <row r="222">
          <cell r="C222" t="str">
            <v>AFIN</v>
          </cell>
          <cell r="K222" t="str">
            <v>Ejec. Acum.</v>
          </cell>
        </row>
        <row r="223">
          <cell r="B223">
            <v>6810</v>
          </cell>
          <cell r="C223" t="str">
            <v>AFIN</v>
          </cell>
          <cell r="E223" t="str">
            <v>TERMINACION CONTRATO</v>
          </cell>
          <cell r="F223">
            <v>0</v>
          </cell>
          <cell r="H223">
            <v>37455</v>
          </cell>
          <cell r="I223">
            <v>1</v>
          </cell>
          <cell r="J223">
            <v>6.6648893628365767E-5</v>
          </cell>
          <cell r="K223" t="str">
            <v>Prog.Acum.</v>
          </cell>
        </row>
        <row r="224">
          <cell r="C224" t="str">
            <v>AFIN</v>
          </cell>
          <cell r="K224" t="str">
            <v>Ejec. Acum.</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  ACTA 1 IDEMA"/>
      <sheetName val="apu adicionales"/>
      <sheetName val="CANTIDAD URBANISMO"/>
      <sheetName val="CANTIDADES DE OBRA"/>
      <sheetName val="ACTA MOD 1nov"/>
      <sheetName val="ACTA MOD 2 no pomp"/>
      <sheetName val="ACT PAR IDEMA 1"/>
      <sheetName val="PREACTA N° 01 TOTAL"/>
      <sheetName val="datos"/>
    </sheetNames>
    <sheetDataSet>
      <sheetData sheetId="0" refreshError="1"/>
      <sheetData sheetId="1">
        <row r="68">
          <cell r="F68">
            <v>3595</v>
          </cell>
        </row>
        <row r="86">
          <cell r="F86">
            <v>4579</v>
          </cell>
        </row>
        <row r="106">
          <cell r="F106">
            <v>42063</v>
          </cell>
        </row>
        <row r="130">
          <cell r="F130">
            <v>2030150</v>
          </cell>
        </row>
        <row r="149">
          <cell r="F149">
            <v>474813</v>
          </cell>
        </row>
        <row r="168">
          <cell r="F168">
            <v>166650</v>
          </cell>
        </row>
        <row r="188">
          <cell r="F188">
            <v>15000</v>
          </cell>
        </row>
        <row r="206">
          <cell r="F206">
            <v>38400</v>
          </cell>
        </row>
        <row r="224">
          <cell r="F224">
            <v>68350</v>
          </cell>
        </row>
        <row r="239">
          <cell r="F239">
            <v>6413</v>
          </cell>
        </row>
        <row r="255">
          <cell r="F255">
            <v>6613</v>
          </cell>
        </row>
        <row r="272">
          <cell r="F272">
            <v>60054</v>
          </cell>
        </row>
        <row r="288">
          <cell r="F288">
            <v>80750</v>
          </cell>
        </row>
        <row r="356">
          <cell r="F356">
            <v>121395</v>
          </cell>
        </row>
        <row r="373">
          <cell r="F373">
            <v>440000</v>
          </cell>
        </row>
        <row r="389">
          <cell r="F389">
            <v>74625</v>
          </cell>
        </row>
        <row r="406">
          <cell r="F406">
            <v>7625</v>
          </cell>
        </row>
      </sheetData>
      <sheetData sheetId="2" refreshError="1"/>
      <sheetData sheetId="3" refreshError="1"/>
      <sheetData sheetId="4" refreshError="1"/>
      <sheetData sheetId="5"/>
      <sheetData sheetId="6"/>
      <sheetData sheetId="7"/>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ilado"/>
      <sheetName val="Base Datos"/>
      <sheetName val="Presupuesto"/>
      <sheetName val="ACEROS"/>
      <sheetName val="1"/>
      <sheetName val="2"/>
      <sheetName val="3"/>
      <sheetName val="4"/>
      <sheetName val="5"/>
      <sheetName val="6"/>
      <sheetName val="7"/>
      <sheetName val="8"/>
      <sheetName val="9"/>
      <sheetName val="10"/>
      <sheetName val="11"/>
      <sheetName val="12"/>
      <sheetName val="13"/>
      <sheetName val="14"/>
      <sheetName val="15"/>
      <sheetName val="16"/>
      <sheetName val="C123"/>
      <sheetName val="M14"/>
    </sheetNames>
    <sheetDataSet>
      <sheetData sheetId="0"/>
      <sheetData sheetId="1"/>
      <sheetData sheetId="2" refreshError="1">
        <row r="7">
          <cell r="B7">
            <v>0.1</v>
          </cell>
        </row>
        <row r="8">
          <cell r="B8">
            <v>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CANTIDADES"/>
      <sheetName val="APU"/>
      <sheetName val="1.1"/>
      <sheetName val="1.2"/>
      <sheetName val="1.3"/>
      <sheetName val="1.4"/>
      <sheetName val="1.5"/>
      <sheetName val="1.6"/>
      <sheetName val="1.7"/>
      <sheetName val="1.8"/>
      <sheetName val="1.9"/>
      <sheetName val="1.10"/>
      <sheetName val="1.11.1"/>
      <sheetName val="1.11.2"/>
      <sheetName val="1.11.3"/>
      <sheetName val="1.11.4"/>
      <sheetName val="1.12.1"/>
      <sheetName val="1.12.2"/>
      <sheetName val="1.12.3"/>
      <sheetName val="1.12.4"/>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s>
    <sheetDataSet>
      <sheetData sheetId="0" refreshError="1">
        <row r="4">
          <cell r="G4">
            <v>0.1</v>
          </cell>
        </row>
        <row r="5">
          <cell r="G5">
            <v>0.05</v>
          </cell>
        </row>
        <row r="6">
          <cell r="G6">
            <v>0.05</v>
          </cell>
        </row>
        <row r="7">
          <cell r="G7">
            <v>0</v>
          </cell>
        </row>
        <row r="32">
          <cell r="F32" t="str">
            <v>CODIGO</v>
          </cell>
          <cell r="G32" t="str">
            <v>DESCRIPCION</v>
          </cell>
          <cell r="H32" t="str">
            <v>UN</v>
          </cell>
          <cell r="I32" t="str">
            <v>V/r UNITARIO</v>
          </cell>
        </row>
        <row r="33">
          <cell r="F33">
            <v>1</v>
          </cell>
          <cell r="G33" t="str">
            <v>EQUIPO DE TOPOGRAFIA</v>
          </cell>
          <cell r="H33" t="str">
            <v>DIA</v>
          </cell>
          <cell r="I33">
            <v>28600</v>
          </cell>
        </row>
        <row r="34">
          <cell r="F34">
            <v>2</v>
          </cell>
          <cell r="G34" t="str">
            <v>VOLQUETA 5 m³</v>
          </cell>
          <cell r="H34" t="str">
            <v>VJ</v>
          </cell>
          <cell r="I34">
            <v>50000</v>
          </cell>
        </row>
        <row r="35">
          <cell r="F35">
            <v>3</v>
          </cell>
          <cell r="G35" t="str">
            <v>COMPRESOR HIDRAULICO 1 MARTILLO</v>
          </cell>
          <cell r="H35" t="str">
            <v>HR</v>
          </cell>
          <cell r="I35">
            <v>25000</v>
          </cell>
        </row>
        <row r="36">
          <cell r="F36">
            <v>4</v>
          </cell>
          <cell r="G36" t="str">
            <v xml:space="preserve">ANDAMIO TUBULAR </v>
          </cell>
          <cell r="H36" t="str">
            <v>DIA</v>
          </cell>
          <cell r="I36">
            <v>2000</v>
          </cell>
        </row>
        <row r="37">
          <cell r="F37">
            <v>5</v>
          </cell>
          <cell r="G37" t="str">
            <v>MEZCLADORA</v>
          </cell>
          <cell r="H37" t="str">
            <v>DIA</v>
          </cell>
          <cell r="I37">
            <v>50000</v>
          </cell>
        </row>
        <row r="38">
          <cell r="F38">
            <v>6</v>
          </cell>
          <cell r="G38" t="str">
            <v>VIBRADOR</v>
          </cell>
          <cell r="H38" t="str">
            <v>DIA</v>
          </cell>
          <cell r="I38">
            <v>45000</v>
          </cell>
        </row>
        <row r="39">
          <cell r="F39">
            <v>7</v>
          </cell>
          <cell r="G39" t="str">
            <v>FORMALETA</v>
          </cell>
          <cell r="H39" t="str">
            <v>m²</v>
          </cell>
        </row>
        <row r="40">
          <cell r="F40">
            <v>8</v>
          </cell>
          <cell r="G40" t="str">
            <v>CANGURO</v>
          </cell>
          <cell r="H40" t="str">
            <v>DIA</v>
          </cell>
          <cell r="I40">
            <v>50000</v>
          </cell>
        </row>
        <row r="41">
          <cell r="F41">
            <v>9</v>
          </cell>
          <cell r="G41" t="str">
            <v>EQUIPO A GAS</v>
          </cell>
          <cell r="H41" t="str">
            <v>GLB</v>
          </cell>
          <cell r="I41">
            <v>200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ilado"/>
      <sheetName val="Base Datos"/>
      <sheetName val="Presupuesto"/>
      <sheetName val="ACEROS"/>
      <sheetName val="1"/>
      <sheetName val="2"/>
      <sheetName val="3"/>
      <sheetName val="4"/>
      <sheetName val="5"/>
      <sheetName val="6"/>
      <sheetName val="7"/>
      <sheetName val="8"/>
      <sheetName val="9"/>
      <sheetName val="10"/>
      <sheetName val="11"/>
      <sheetName val="12"/>
      <sheetName val="13"/>
      <sheetName val="14"/>
      <sheetName val="15"/>
      <sheetName val="16"/>
      <sheetName val="C123"/>
      <sheetName val="M14"/>
    </sheetNames>
    <sheetDataSet>
      <sheetData sheetId="0"/>
      <sheetData sheetId="1"/>
      <sheetData sheetId="2">
        <row r="7">
          <cell r="B7">
            <v>0.1</v>
          </cell>
        </row>
        <row r="9">
          <cell r="B9">
            <v>0.08</v>
          </cell>
        </row>
        <row r="43">
          <cell r="B43" t="str">
            <v>ARENA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ilado"/>
      <sheetName val="Base Datos"/>
      <sheetName val="Presupuesto"/>
      <sheetName val="1"/>
      <sheetName val="2"/>
      <sheetName val="3"/>
      <sheetName val="4"/>
      <sheetName val="5"/>
      <sheetName val="6"/>
      <sheetName val="7"/>
      <sheetName val="8"/>
      <sheetName val="9"/>
      <sheetName val="Base_Datos"/>
      <sheetName val="Base_Datos1"/>
      <sheetName val="Base_Datos2"/>
      <sheetName val="Base_Datos3"/>
      <sheetName val="Base_Datos4"/>
      <sheetName val="Base_Datos5"/>
      <sheetName val="Base_Datos8"/>
      <sheetName val="Base_Datos6"/>
      <sheetName val="Base_Datos7"/>
      <sheetName val="Base_Datos9"/>
      <sheetName val="Base_Datos10"/>
    </sheetNames>
    <sheetDataSet>
      <sheetData sheetId="0"/>
      <sheetData sheetId="1"/>
      <sheetData sheetId="2" refreshError="1">
        <row r="212">
          <cell r="B212" t="str">
            <v>ALAMBRE  No. 8 AWG</v>
          </cell>
        </row>
        <row r="213">
          <cell r="B213" t="str">
            <v>DUCTO CONDUIT ELECTR. PVC  1/2"</v>
          </cell>
        </row>
      </sheetData>
      <sheetData sheetId="3"/>
      <sheetData sheetId="4"/>
      <sheetData sheetId="5"/>
      <sheetData sheetId="6"/>
      <sheetData sheetId="7"/>
      <sheetData sheetId="8"/>
      <sheetData sheetId="9"/>
      <sheetData sheetId="10"/>
      <sheetData sheetId="11"/>
      <sheetData sheetId="12"/>
      <sheetData sheetId="13">
        <row r="212">
          <cell r="B212" t="str">
            <v>ALAMBRE  No. 8 AWG</v>
          </cell>
        </row>
      </sheetData>
      <sheetData sheetId="14">
        <row r="212">
          <cell r="B212" t="str">
            <v>ALAMBRE  No. 8 AWG</v>
          </cell>
        </row>
      </sheetData>
      <sheetData sheetId="15">
        <row r="212">
          <cell r="B212" t="str">
            <v>ALAMBRE  No. 8 AWG</v>
          </cell>
        </row>
      </sheetData>
      <sheetData sheetId="16">
        <row r="212">
          <cell r="B212" t="str">
            <v>ALAMBRE  No. 8 AWG</v>
          </cell>
        </row>
      </sheetData>
      <sheetData sheetId="17">
        <row r="212">
          <cell r="B212" t="str">
            <v>ALAMBRE  No. 8 AWG</v>
          </cell>
        </row>
      </sheetData>
      <sheetData sheetId="18">
        <row r="212">
          <cell r="B212" t="str">
            <v>ALAMBRE  No. 8 AWG</v>
          </cell>
        </row>
      </sheetData>
      <sheetData sheetId="19" refreshError="1"/>
      <sheetData sheetId="20">
        <row r="212">
          <cell r="B212" t="str">
            <v>ALAMBRE  No. 8 AWG</v>
          </cell>
        </row>
      </sheetData>
      <sheetData sheetId="21">
        <row r="212">
          <cell r="B212" t="str">
            <v>ALAMBRE  No. 8 AWG</v>
          </cell>
        </row>
      </sheetData>
      <sheetData sheetId="22">
        <row r="212">
          <cell r="B212" t="str">
            <v>ALAMBRE  No. 8 AWG</v>
          </cell>
        </row>
      </sheetData>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ilado"/>
      <sheetName val="Base Datos"/>
      <sheetName val="Presupuesto"/>
      <sheetName val="GUADUA"/>
      <sheetName val="C123"/>
      <sheetName val="M14"/>
      <sheetName val="1.1"/>
      <sheetName val="1,2"/>
      <sheetName val="1,3"/>
      <sheetName val="2,1"/>
      <sheetName val="2,2"/>
      <sheetName val="2,3"/>
      <sheetName val="3,1"/>
      <sheetName val="3,3"/>
      <sheetName val="4.1"/>
      <sheetName val="5,1"/>
      <sheetName val="5,2"/>
      <sheetName val="5,3"/>
      <sheetName val="6,1"/>
      <sheetName val="7,1"/>
      <sheetName val="7,2"/>
      <sheetName val="7,3"/>
      <sheetName val="8,1"/>
      <sheetName val="8,2"/>
      <sheetName val="9,1"/>
      <sheetName val="9,2"/>
      <sheetName val="9,3"/>
      <sheetName val="10,1"/>
    </sheetNames>
    <sheetDataSet>
      <sheetData sheetId="0"/>
      <sheetData sheetId="1"/>
      <sheetData sheetId="2">
        <row r="4">
          <cell r="B4" t="str">
            <v xml:space="preserve"> </v>
          </cell>
        </row>
        <row r="5">
          <cell r="B5" t="str">
            <v>VALOR</v>
          </cell>
          <cell r="C5" t="str">
            <v>NOMBRE</v>
          </cell>
        </row>
        <row r="7">
          <cell r="B7">
            <v>0.1</v>
          </cell>
          <cell r="C7" t="str">
            <v>ADMINISTRACION</v>
          </cell>
        </row>
        <row r="8">
          <cell r="B8">
            <v>0.05</v>
          </cell>
          <cell r="C8" t="str">
            <v>IMPREVISTOS</v>
          </cell>
        </row>
        <row r="9">
          <cell r="B9">
            <v>0</v>
          </cell>
          <cell r="C9" t="str">
            <v>UTILIDAD</v>
          </cell>
        </row>
        <row r="10">
          <cell r="B10">
            <v>0.15000000000000002</v>
          </cell>
          <cell r="C10" t="str">
            <v>AIU</v>
          </cell>
        </row>
        <row r="11">
          <cell r="B11">
            <v>0.93</v>
          </cell>
          <cell r="C11" t="str">
            <v>PREST SOCIALES</v>
          </cell>
        </row>
        <row r="12">
          <cell r="C12" t="str">
            <v>IVA</v>
          </cell>
        </row>
        <row r="19">
          <cell r="B19" t="str">
            <v>NOMBRE</v>
          </cell>
          <cell r="C19" t="str">
            <v>UNIDAD</v>
          </cell>
          <cell r="D19" t="str">
            <v>PRECIO</v>
          </cell>
        </row>
        <row r="20">
          <cell r="B20" t="str">
            <v>RETROEXCAVADORA</v>
          </cell>
          <cell r="C20" t="str">
            <v>HORA</v>
          </cell>
          <cell r="D20">
            <v>50000</v>
          </cell>
          <cell r="E20">
            <v>0</v>
          </cell>
          <cell r="F20">
            <v>0</v>
          </cell>
        </row>
        <row r="21">
          <cell r="B21" t="str">
            <v>BULLDOZER D6</v>
          </cell>
          <cell r="C21" t="str">
            <v>HORA</v>
          </cell>
          <cell r="D21">
            <v>45000</v>
          </cell>
          <cell r="E21">
            <v>0</v>
          </cell>
          <cell r="F21">
            <v>0</v>
          </cell>
        </row>
        <row r="22">
          <cell r="B22" t="str">
            <v>BULLDOZER D8</v>
          </cell>
          <cell r="C22" t="str">
            <v>HORA</v>
          </cell>
          <cell r="D22">
            <v>85000</v>
          </cell>
          <cell r="E22">
            <v>0</v>
          </cell>
          <cell r="F22">
            <v>0</v>
          </cell>
        </row>
        <row r="23">
          <cell r="B23" t="str">
            <v>MOTONIVELADORA</v>
          </cell>
          <cell r="C23" t="str">
            <v>HORA</v>
          </cell>
          <cell r="D23">
            <v>50000</v>
          </cell>
          <cell r="E23">
            <v>0</v>
          </cell>
          <cell r="F23">
            <v>0</v>
          </cell>
        </row>
        <row r="24">
          <cell r="B24" t="str">
            <v>VIBROCOMPACTADOR</v>
          </cell>
          <cell r="C24" t="str">
            <v>DIA</v>
          </cell>
          <cell r="D24">
            <v>35000</v>
          </cell>
          <cell r="E24">
            <v>0</v>
          </cell>
          <cell r="F24">
            <v>0</v>
          </cell>
        </row>
        <row r="25">
          <cell r="B25" t="str">
            <v>CARROTANQUE</v>
          </cell>
          <cell r="C25" t="str">
            <v>HORA</v>
          </cell>
          <cell r="E25">
            <v>0</v>
          </cell>
          <cell r="F25">
            <v>0</v>
          </cell>
        </row>
        <row r="26">
          <cell r="B26" t="str">
            <v>RETROCARGADOR</v>
          </cell>
          <cell r="C26" t="str">
            <v>HORA</v>
          </cell>
          <cell r="E26">
            <v>0</v>
          </cell>
          <cell r="F26">
            <v>0</v>
          </cell>
        </row>
        <row r="27">
          <cell r="B27" t="str">
            <v xml:space="preserve">VOLQUETA </v>
          </cell>
          <cell r="C27" t="str">
            <v>M3</v>
          </cell>
          <cell r="D27">
            <v>2500</v>
          </cell>
          <cell r="E27">
            <v>0</v>
          </cell>
          <cell r="F27">
            <v>0</v>
          </cell>
        </row>
        <row r="28">
          <cell r="B28" t="str">
            <v>VOLQUETA POR HORAS</v>
          </cell>
          <cell r="C28" t="str">
            <v>HORA</v>
          </cell>
          <cell r="D28">
            <v>400</v>
          </cell>
          <cell r="E28">
            <v>0</v>
          </cell>
          <cell r="F28">
            <v>0</v>
          </cell>
        </row>
        <row r="29">
          <cell r="B29" t="str">
            <v>MEZCLADORA</v>
          </cell>
          <cell r="C29" t="str">
            <v>HORA</v>
          </cell>
          <cell r="D29">
            <v>9000</v>
          </cell>
          <cell r="E29">
            <v>0</v>
          </cell>
          <cell r="F29">
            <v>0</v>
          </cell>
        </row>
        <row r="30">
          <cell r="B30" t="str">
            <v>VIBRADOR ELECTRICO</v>
          </cell>
          <cell r="C30" t="str">
            <v>d/M</v>
          </cell>
          <cell r="D30">
            <v>35000</v>
          </cell>
          <cell r="E30">
            <v>0</v>
          </cell>
          <cell r="F30">
            <v>0</v>
          </cell>
        </row>
        <row r="31">
          <cell r="B31" t="str">
            <v>EQ. DE PERFORACION</v>
          </cell>
          <cell r="C31" t="str">
            <v>HORA</v>
          </cell>
          <cell r="D31">
            <v>25000</v>
          </cell>
          <cell r="E31">
            <v>0</v>
          </cell>
          <cell r="F31">
            <v>0</v>
          </cell>
        </row>
        <row r="32">
          <cell r="B32" t="str">
            <v xml:space="preserve">ANDAMIO METALICO </v>
          </cell>
          <cell r="C32" t="str">
            <v>d/M</v>
          </cell>
          <cell r="D32">
            <v>800</v>
          </cell>
          <cell r="E32">
            <v>0</v>
          </cell>
          <cell r="F32">
            <v>0</v>
          </cell>
        </row>
        <row r="33">
          <cell r="B33" t="str">
            <v>COMPRESOR</v>
          </cell>
          <cell r="C33" t="str">
            <v>HORA</v>
          </cell>
          <cell r="D33">
            <v>5000</v>
          </cell>
          <cell r="E33">
            <v>0</v>
          </cell>
          <cell r="F33">
            <v>0</v>
          </cell>
        </row>
        <row r="34">
          <cell r="B34" t="str">
            <v>MOTOBOMA</v>
          </cell>
          <cell r="C34" t="str">
            <v>HORA</v>
          </cell>
          <cell r="D34">
            <v>20000</v>
          </cell>
          <cell r="E34">
            <v>0</v>
          </cell>
          <cell r="F34">
            <v>0</v>
          </cell>
        </row>
        <row r="35">
          <cell r="B35" t="str">
            <v>VOLQUETA</v>
          </cell>
          <cell r="C35" t="str">
            <v>M3/KM</v>
          </cell>
          <cell r="D35">
            <v>300</v>
          </cell>
          <cell r="E35">
            <v>0</v>
          </cell>
          <cell r="F35">
            <v>0</v>
          </cell>
        </row>
        <row r="36">
          <cell r="B36" t="str">
            <v>EQUIPO DE TOPOGRAFIA</v>
          </cell>
          <cell r="C36" t="str">
            <v>DIA</v>
          </cell>
          <cell r="D36">
            <v>80000</v>
          </cell>
          <cell r="E36">
            <v>0</v>
          </cell>
          <cell r="F36">
            <v>0</v>
          </cell>
        </row>
        <row r="37">
          <cell r="B37" t="str">
            <v>XXX</v>
          </cell>
          <cell r="C37" t="str">
            <v>HORA</v>
          </cell>
          <cell r="E37">
            <v>0</v>
          </cell>
          <cell r="F37">
            <v>0</v>
          </cell>
        </row>
        <row r="38">
          <cell r="B38" t="str">
            <v>XXX</v>
          </cell>
          <cell r="C38" t="str">
            <v>HORA</v>
          </cell>
          <cell r="E38">
            <v>0</v>
          </cell>
          <cell r="F38">
            <v>0</v>
          </cell>
        </row>
        <row r="39">
          <cell r="B39" t="str">
            <v>XXX</v>
          </cell>
          <cell r="C39" t="str">
            <v>HORA</v>
          </cell>
          <cell r="E39">
            <v>0</v>
          </cell>
          <cell r="F39">
            <v>0</v>
          </cell>
        </row>
        <row r="42">
          <cell r="B42" t="str">
            <v>NOMBRE</v>
          </cell>
          <cell r="C42" t="str">
            <v>UNIDAD</v>
          </cell>
          <cell r="D42" t="str">
            <v>PRECIO</v>
          </cell>
        </row>
        <row r="43">
          <cell r="B43" t="str">
            <v>ARENA</v>
          </cell>
          <cell r="C43" t="str">
            <v>M3</v>
          </cell>
          <cell r="D43">
            <v>9000</v>
          </cell>
          <cell r="E43">
            <v>0</v>
          </cell>
        </row>
        <row r="44">
          <cell r="B44" t="str">
            <v>TRITURADO</v>
          </cell>
          <cell r="C44" t="str">
            <v>M3</v>
          </cell>
          <cell r="D44">
            <v>65000</v>
          </cell>
          <cell r="E44">
            <v>0</v>
          </cell>
        </row>
        <row r="45">
          <cell r="B45" t="str">
            <v>CEMENTO</v>
          </cell>
          <cell r="C45" t="str">
            <v>KG</v>
          </cell>
          <cell r="D45">
            <v>450</v>
          </cell>
          <cell r="E45">
            <v>0</v>
          </cell>
        </row>
        <row r="46">
          <cell r="B46" t="str">
            <v>AGUA</v>
          </cell>
          <cell r="C46" t="str">
            <v>LT</v>
          </cell>
          <cell r="D46">
            <v>10</v>
          </cell>
          <cell r="E46">
            <v>0</v>
          </cell>
        </row>
        <row r="47">
          <cell r="B47" t="str">
            <v>BLOQUE DE CEMENTO H-10</v>
          </cell>
          <cell r="C47" t="str">
            <v>UND</v>
          </cell>
          <cell r="D47">
            <v>650</v>
          </cell>
          <cell r="E47">
            <v>0</v>
          </cell>
        </row>
        <row r="48">
          <cell r="B48" t="str">
            <v>BLOQUE MACIZO DE CEMENTO 0.1×0.2×0.4</v>
          </cell>
          <cell r="C48" t="str">
            <v>UND</v>
          </cell>
          <cell r="D48">
            <v>700</v>
          </cell>
          <cell r="E48">
            <v>0</v>
          </cell>
        </row>
        <row r="49">
          <cell r="B49" t="str">
            <v>FLANCHE a=0,5m  LAMINA LISA  ZINC CAL. 25</v>
          </cell>
          <cell r="C49" t="str">
            <v>ML</v>
          </cell>
          <cell r="D49">
            <v>3115</v>
          </cell>
          <cell r="E49">
            <v>0</v>
          </cell>
        </row>
        <row r="50">
          <cell r="B50" t="str">
            <v>ALAMBRE NEGRO</v>
          </cell>
          <cell r="C50" t="str">
            <v>KG</v>
          </cell>
          <cell r="D50">
            <v>2000</v>
          </cell>
          <cell r="E50">
            <v>0</v>
          </cell>
        </row>
        <row r="51">
          <cell r="B51" t="str">
            <v>PLATINA 1/4"* 4"</v>
          </cell>
          <cell r="C51" t="str">
            <v>ML</v>
          </cell>
          <cell r="D51">
            <v>5000</v>
          </cell>
          <cell r="E51">
            <v>0</v>
          </cell>
        </row>
        <row r="52">
          <cell r="B52" t="str">
            <v>TUBERIA PVC PRESION RDE 13.5  Ø=½"</v>
          </cell>
          <cell r="C52" t="str">
            <v>ML</v>
          </cell>
          <cell r="D52">
            <v>1000</v>
          </cell>
          <cell r="E52">
            <v>0</v>
          </cell>
        </row>
        <row r="53">
          <cell r="B53" t="str">
            <v>TUBERIA PVC PRESION RDE 21  Ø=3/4"</v>
          </cell>
          <cell r="C53" t="str">
            <v>ML</v>
          </cell>
          <cell r="D53">
            <v>1766</v>
          </cell>
          <cell r="E53">
            <v>0</v>
          </cell>
        </row>
        <row r="54">
          <cell r="B54" t="str">
            <v>TUBERIA PVC PRESION RDE 21  Ø=1"</v>
          </cell>
          <cell r="C54" t="str">
            <v>ML</v>
          </cell>
          <cell r="D54">
            <v>1850</v>
          </cell>
          <cell r="E54">
            <v>0</v>
          </cell>
        </row>
        <row r="55">
          <cell r="B55" t="str">
            <v>TUBERIA PVC PRESION RDE 21  Ø=1½"</v>
          </cell>
          <cell r="C55" t="str">
            <v>ML</v>
          </cell>
          <cell r="D55">
            <v>4267</v>
          </cell>
          <cell r="E55">
            <v>0</v>
          </cell>
        </row>
        <row r="56">
          <cell r="B56" t="str">
            <v>TUBERIA PVC PRESION RDE 26  Ø=3"</v>
          </cell>
          <cell r="C56" t="str">
            <v>ML</v>
          </cell>
          <cell r="D56">
            <v>14956</v>
          </cell>
          <cell r="E56">
            <v>0</v>
          </cell>
        </row>
        <row r="57">
          <cell r="B57" t="str">
            <v>ACCESORIOS PVC PRESION Ø=½"</v>
          </cell>
          <cell r="C57" t="str">
            <v>ML</v>
          </cell>
          <cell r="D57">
            <v>500</v>
          </cell>
          <cell r="E57">
            <v>0</v>
          </cell>
        </row>
        <row r="58">
          <cell r="B58" t="str">
            <v>TUBERIA PVC RDE 21  4"</v>
          </cell>
          <cell r="C58" t="str">
            <v>ML</v>
          </cell>
          <cell r="D58">
            <v>6000</v>
          </cell>
          <cell r="E58">
            <v>0</v>
          </cell>
        </row>
        <row r="59">
          <cell r="B59" t="str">
            <v>CODO 90° PVC PRESION Ø=½"</v>
          </cell>
          <cell r="C59" t="str">
            <v>UND</v>
          </cell>
          <cell r="D59">
            <v>300</v>
          </cell>
          <cell r="E59">
            <v>0</v>
          </cell>
        </row>
        <row r="60">
          <cell r="B60" t="str">
            <v>CODO 90° PVC PRESION Ø=3/4"</v>
          </cell>
          <cell r="C60" t="str">
            <v>UND</v>
          </cell>
          <cell r="D60">
            <v>420</v>
          </cell>
          <cell r="E60">
            <v>0</v>
          </cell>
        </row>
        <row r="61">
          <cell r="B61" t="str">
            <v>CODO 90° PVC PRESION Ø=1"</v>
          </cell>
          <cell r="C61" t="str">
            <v>UND</v>
          </cell>
          <cell r="D61">
            <v>800</v>
          </cell>
          <cell r="E61">
            <v>0</v>
          </cell>
        </row>
        <row r="62">
          <cell r="B62" t="str">
            <v>CODO 90° PVC PRESION Ø=1½"</v>
          </cell>
          <cell r="C62" t="str">
            <v>UND</v>
          </cell>
          <cell r="D62">
            <v>2900</v>
          </cell>
          <cell r="E62">
            <v>0</v>
          </cell>
        </row>
        <row r="63">
          <cell r="B63" t="str">
            <v>TEE PVC PRESION Ø=½"</v>
          </cell>
          <cell r="C63" t="str">
            <v>UND</v>
          </cell>
          <cell r="D63">
            <v>400</v>
          </cell>
          <cell r="E63">
            <v>0</v>
          </cell>
        </row>
        <row r="64">
          <cell r="B64" t="str">
            <v>REGISTRO DE 3/4" CORTE</v>
          </cell>
          <cell r="C64" t="str">
            <v>UND</v>
          </cell>
          <cell r="D64">
            <v>24200</v>
          </cell>
          <cell r="E64">
            <v>0</v>
          </cell>
        </row>
        <row r="65">
          <cell r="B65" t="str">
            <v>LIMPIADOR PVC</v>
          </cell>
          <cell r="C65" t="str">
            <v>¼ GAL</v>
          </cell>
          <cell r="D65">
            <v>14200</v>
          </cell>
          <cell r="E65">
            <v>0</v>
          </cell>
        </row>
        <row r="66">
          <cell r="B66" t="str">
            <v>SOLDADURA PVC</v>
          </cell>
          <cell r="C66" t="str">
            <v>¼ GAL</v>
          </cell>
          <cell r="D66">
            <v>32900</v>
          </cell>
          <cell r="E66">
            <v>0</v>
          </cell>
        </row>
        <row r="67">
          <cell r="B67" t="str">
            <v>CODO 90° PVC PRESION Ø=½"</v>
          </cell>
          <cell r="C67" t="str">
            <v>UND</v>
          </cell>
          <cell r="D67">
            <v>300</v>
          </cell>
          <cell r="E67">
            <v>0</v>
          </cell>
        </row>
        <row r="68">
          <cell r="B68" t="str">
            <v>REGISTRO DE INCORPORACION</v>
          </cell>
          <cell r="C68" t="str">
            <v>UND</v>
          </cell>
          <cell r="D68">
            <v>1500</v>
          </cell>
          <cell r="E68">
            <v>0</v>
          </cell>
        </row>
        <row r="69">
          <cell r="B69" t="str">
            <v>MANGUERA FLEXIBLE</v>
          </cell>
          <cell r="C69" t="str">
            <v>ML</v>
          </cell>
          <cell r="D69">
            <v>1500</v>
          </cell>
          <cell r="E69">
            <v>0</v>
          </cell>
        </row>
        <row r="70">
          <cell r="B70" t="str">
            <v>TUBO PVC SANITARIO Ø=2"</v>
          </cell>
          <cell r="C70" t="str">
            <v>ML</v>
          </cell>
          <cell r="D70">
            <v>3250</v>
          </cell>
          <cell r="E70">
            <v>0</v>
          </cell>
        </row>
        <row r="71">
          <cell r="B71" t="str">
            <v>TUBO PVC SANITARIO Ø=3"</v>
          </cell>
          <cell r="C71" t="str">
            <v>ML</v>
          </cell>
          <cell r="D71">
            <v>3251</v>
          </cell>
          <cell r="E71">
            <v>0</v>
          </cell>
        </row>
        <row r="72">
          <cell r="B72" t="str">
            <v>TUBO PVC SANITARIO Ø=4"</v>
          </cell>
          <cell r="C72" t="str">
            <v>ML</v>
          </cell>
          <cell r="D72">
            <v>7886</v>
          </cell>
          <cell r="E72">
            <v>0</v>
          </cell>
        </row>
        <row r="73">
          <cell r="B73" t="str">
            <v>CODO PVC-S 1/8 C*C Ø=2"</v>
          </cell>
          <cell r="C73" t="str">
            <v>UND</v>
          </cell>
          <cell r="D73">
            <v>1500</v>
          </cell>
          <cell r="E73">
            <v>0</v>
          </cell>
        </row>
        <row r="74">
          <cell r="B74" t="str">
            <v>CODO PVC-S 1/8 C*C Ø=4"</v>
          </cell>
          <cell r="C74" t="str">
            <v>UND</v>
          </cell>
          <cell r="D74">
            <v>9000</v>
          </cell>
        </row>
        <row r="75">
          <cell r="B75" t="str">
            <v>CODO PVC-S 1/8 C*C Ø=3"</v>
          </cell>
          <cell r="C75" t="str">
            <v>UND</v>
          </cell>
          <cell r="D75">
            <v>3000</v>
          </cell>
          <cell r="E75">
            <v>0</v>
          </cell>
        </row>
        <row r="77">
          <cell r="B77" t="str">
            <v>BUJE SOLDADO PVC-S Ø=4"×2"</v>
          </cell>
          <cell r="C77" t="str">
            <v>UND</v>
          </cell>
          <cell r="D77">
            <v>3818</v>
          </cell>
          <cell r="E77">
            <v>0</v>
          </cell>
        </row>
        <row r="78">
          <cell r="B78" t="str">
            <v>YEE PVC-S Ø=4"</v>
          </cell>
          <cell r="C78" t="str">
            <v>UND</v>
          </cell>
          <cell r="D78">
            <v>7800</v>
          </cell>
          <cell r="E78">
            <v>0</v>
          </cell>
        </row>
        <row r="79">
          <cell r="B79" t="str">
            <v>UNION PVC Ø=1/2"PRESION</v>
          </cell>
          <cell r="C79" t="str">
            <v>UND</v>
          </cell>
          <cell r="D79">
            <v>300</v>
          </cell>
          <cell r="E79">
            <v>0</v>
          </cell>
        </row>
        <row r="80">
          <cell r="B80" t="str">
            <v>UNION PVC-S Ø=3"</v>
          </cell>
          <cell r="C80" t="str">
            <v>UND</v>
          </cell>
          <cell r="D80">
            <v>2000</v>
          </cell>
          <cell r="E80">
            <v>0</v>
          </cell>
        </row>
        <row r="81">
          <cell r="B81" t="str">
            <v>UNION PVC-S Ø=4"</v>
          </cell>
          <cell r="C81" t="str">
            <v>UND</v>
          </cell>
          <cell r="D81">
            <v>2001</v>
          </cell>
          <cell r="E81">
            <v>0</v>
          </cell>
        </row>
        <row r="82">
          <cell r="B82" t="str">
            <v>ASFALTO SOLIDO</v>
          </cell>
          <cell r="C82" t="str">
            <v>KG</v>
          </cell>
          <cell r="D82">
            <v>200</v>
          </cell>
          <cell r="E82">
            <v>0</v>
          </cell>
        </row>
        <row r="83">
          <cell r="B83" t="str">
            <v>ACRILICO TRANSPARENTE</v>
          </cell>
          <cell r="C83" t="str">
            <v>M2</v>
          </cell>
          <cell r="D83">
            <v>60000</v>
          </cell>
          <cell r="E83">
            <v>0</v>
          </cell>
        </row>
        <row r="84">
          <cell r="B84" t="str">
            <v>ARMADURA METALICA</v>
          </cell>
          <cell r="C84" t="str">
            <v>ML</v>
          </cell>
          <cell r="D84">
            <v>22000</v>
          </cell>
          <cell r="E84">
            <v>0</v>
          </cell>
        </row>
        <row r="85">
          <cell r="B85" t="str">
            <v>PINTURA DE VINILO</v>
          </cell>
          <cell r="C85" t="str">
            <v>GAL</v>
          </cell>
          <cell r="D85">
            <v>38000</v>
          </cell>
          <cell r="E85">
            <v>0</v>
          </cell>
        </row>
        <row r="86">
          <cell r="B86" t="str">
            <v>HOJA METALICA Cal 20</v>
          </cell>
          <cell r="C86" t="str">
            <v>M2</v>
          </cell>
          <cell r="D86">
            <v>9500</v>
          </cell>
        </row>
        <row r="87">
          <cell r="B87" t="str">
            <v>LISTON DE MADERA 1½" × 3"</v>
          </cell>
          <cell r="C87" t="str">
            <v>ML</v>
          </cell>
          <cell r="D87">
            <v>1800</v>
          </cell>
        </row>
        <row r="88">
          <cell r="B88" t="str">
            <v>LISTON DE MADERA 2" × 4"</v>
          </cell>
          <cell r="C88" t="str">
            <v>ML</v>
          </cell>
          <cell r="D88">
            <v>2300</v>
          </cell>
        </row>
        <row r="89">
          <cell r="B89" t="str">
            <v>VIDRIO</v>
          </cell>
          <cell r="C89" t="str">
            <v>M2</v>
          </cell>
          <cell r="D89">
            <v>17500</v>
          </cell>
        </row>
        <row r="90">
          <cell r="B90" t="str">
            <v>TEJA ONDULADA ETERNIT Nº4 (1.2×0.9)</v>
          </cell>
          <cell r="C90" t="str">
            <v>M2</v>
          </cell>
          <cell r="D90">
            <v>18000</v>
          </cell>
        </row>
        <row r="91">
          <cell r="B91" t="str">
            <v>TEJA ONDULADA ETERNIT Nº6 (1.8×0.9)</v>
          </cell>
          <cell r="C91" t="str">
            <v>M2</v>
          </cell>
          <cell r="D91">
            <v>25000</v>
          </cell>
        </row>
        <row r="92">
          <cell r="B92" t="str">
            <v>TEJA ONDULADA ETERNIT Nº8 (2.4×0.9)</v>
          </cell>
          <cell r="C92" t="str">
            <v>M2</v>
          </cell>
          <cell r="D92">
            <v>35000</v>
          </cell>
        </row>
        <row r="93">
          <cell r="B93" t="str">
            <v>GANCHO TEJA DE FIBRO CEMENTO</v>
          </cell>
          <cell r="C93" t="str">
            <v>UND</v>
          </cell>
          <cell r="D93">
            <v>350</v>
          </cell>
        </row>
        <row r="94">
          <cell r="B94" t="str">
            <v>AMARRE ALAMBRE TEJA AC</v>
          </cell>
          <cell r="C94" t="str">
            <v>UND</v>
          </cell>
          <cell r="D94">
            <v>50</v>
          </cell>
        </row>
        <row r="95">
          <cell r="B95" t="str">
            <v>ESMALTE DOMESTICO</v>
          </cell>
          <cell r="C95" t="str">
            <v>GAL</v>
          </cell>
          <cell r="D95">
            <v>33700</v>
          </cell>
        </row>
        <row r="96">
          <cell r="B96" t="str">
            <v>TANQUE AJOVER 1000 LTS</v>
          </cell>
          <cell r="C96" t="str">
            <v>UND</v>
          </cell>
          <cell r="D96">
            <v>162500</v>
          </cell>
        </row>
        <row r="97">
          <cell r="B97" t="str">
            <v>TABLA ORDINARIA</v>
          </cell>
          <cell r="C97" t="str">
            <v>ML</v>
          </cell>
          <cell r="D97">
            <v>1500</v>
          </cell>
        </row>
        <row r="98">
          <cell r="B98" t="str">
            <v>PUNTILLAS 2"</v>
          </cell>
          <cell r="C98" t="str">
            <v>LB</v>
          </cell>
          <cell r="D98">
            <v>2000</v>
          </cell>
        </row>
        <row r="99">
          <cell r="B99" t="str">
            <v>PIEDRA BOLA</v>
          </cell>
          <cell r="C99" t="str">
            <v>M3</v>
          </cell>
          <cell r="D99">
            <v>40000</v>
          </cell>
        </row>
        <row r="100">
          <cell r="B100" t="str">
            <v>CABALLETE FIJO ETERNIT</v>
          </cell>
          <cell r="C100" t="str">
            <v>UN</v>
          </cell>
          <cell r="D100">
            <v>23100</v>
          </cell>
        </row>
        <row r="101">
          <cell r="B101" t="str">
            <v>BLOQUE ARCILLA H-5 [8 HUECOS]</v>
          </cell>
          <cell r="C101" t="str">
            <v>UND</v>
          </cell>
          <cell r="D101">
            <v>650</v>
          </cell>
        </row>
        <row r="102">
          <cell r="B102" t="str">
            <v>PINTURA EN ANTICORROSIVO</v>
          </cell>
          <cell r="C102" t="str">
            <v>GAL</v>
          </cell>
          <cell r="D102">
            <v>24800</v>
          </cell>
        </row>
        <row r="103">
          <cell r="B103" t="str">
            <v>CABALLETE FIJO ETERNIT</v>
          </cell>
          <cell r="C103" t="str">
            <v>ML</v>
          </cell>
          <cell r="D103">
            <v>23100</v>
          </cell>
        </row>
        <row r="104">
          <cell r="B104" t="str">
            <v>MARCO MET DE PUERTA CAL 20 e=12</v>
          </cell>
          <cell r="C104" t="str">
            <v>UND</v>
          </cell>
          <cell r="D104">
            <v>52325</v>
          </cell>
        </row>
        <row r="105">
          <cell r="B105" t="str">
            <v>CERRADURA ENTRADA APARTAMENTO</v>
          </cell>
          <cell r="C105" t="str">
            <v>UND</v>
          </cell>
          <cell r="D105">
            <v>38600</v>
          </cell>
        </row>
        <row r="106">
          <cell r="B106" t="str">
            <v>DILATACIONES</v>
          </cell>
          <cell r="C106" t="str">
            <v>ML</v>
          </cell>
          <cell r="D106">
            <v>950</v>
          </cell>
        </row>
        <row r="107">
          <cell r="B107" t="str">
            <v>JUEGO COMPL. 6 PIEZAS ASTROCOLOR</v>
          </cell>
          <cell r="C107" t="str">
            <v>UND</v>
          </cell>
          <cell r="D107">
            <v>41690</v>
          </cell>
        </row>
        <row r="108">
          <cell r="B108" t="str">
            <v>CABLE No 12</v>
          </cell>
          <cell r="C108" t="str">
            <v>ML</v>
          </cell>
          <cell r="D108">
            <v>230</v>
          </cell>
        </row>
        <row r="109">
          <cell r="B109" t="str">
            <v>TUBO CONDUIT TIPO LIVIANO</v>
          </cell>
          <cell r="C109" t="str">
            <v>ML</v>
          </cell>
          <cell r="D109">
            <v>500</v>
          </cell>
        </row>
        <row r="110">
          <cell r="B110" t="str">
            <v>VENTANA EN LAMINA CALIB 20 e= 0.12</v>
          </cell>
          <cell r="C110" t="str">
            <v>M2</v>
          </cell>
          <cell r="D110">
            <v>55000</v>
          </cell>
        </row>
        <row r="111">
          <cell r="B111" t="str">
            <v>LAVAPLATOS INOXIDABLE</v>
          </cell>
          <cell r="C111" t="str">
            <v>UND</v>
          </cell>
          <cell r="D111">
            <v>240500</v>
          </cell>
        </row>
        <row r="112">
          <cell r="B112" t="str">
            <v>MEZCLADOR</v>
          </cell>
          <cell r="C112" t="str">
            <v>UND</v>
          </cell>
          <cell r="D112">
            <v>19000</v>
          </cell>
        </row>
        <row r="113">
          <cell r="B113" t="str">
            <v>MANGUERA 1/2 X 1/2</v>
          </cell>
          <cell r="C113" t="str">
            <v>UND</v>
          </cell>
          <cell r="D113">
            <v>5000</v>
          </cell>
        </row>
        <row r="114">
          <cell r="B114" t="str">
            <v>PINTURA ESMALTE</v>
          </cell>
          <cell r="C114" t="str">
            <v>GAL</v>
          </cell>
          <cell r="D114">
            <v>39500</v>
          </cell>
        </row>
        <row r="115">
          <cell r="B115" t="str">
            <v>PINTURA BARNIZ</v>
          </cell>
          <cell r="C115" t="str">
            <v>GAL</v>
          </cell>
          <cell r="D115">
            <v>25000</v>
          </cell>
        </row>
        <row r="116">
          <cell r="B116" t="str">
            <v>CAL PROMICAL</v>
          </cell>
          <cell r="C116" t="str">
            <v>KG</v>
          </cell>
          <cell r="D116">
            <v>120</v>
          </cell>
        </row>
        <row r="117">
          <cell r="B117" t="str">
            <v>ESTUCO</v>
          </cell>
          <cell r="C117" t="str">
            <v>KG</v>
          </cell>
          <cell r="D117">
            <v>750</v>
          </cell>
        </row>
        <row r="118">
          <cell r="B118" t="str">
            <v>MURO EN BLOUE</v>
          </cell>
          <cell r="C118" t="str">
            <v>M2</v>
          </cell>
          <cell r="D118">
            <v>15800</v>
          </cell>
        </row>
        <row r="119">
          <cell r="B119" t="str">
            <v>DURMIENTES EN MADERA DE .06X.1</v>
          </cell>
          <cell r="C119" t="str">
            <v>ML</v>
          </cell>
          <cell r="D119">
            <v>2000</v>
          </cell>
        </row>
        <row r="120">
          <cell r="B120" t="str">
            <v>MACHIMBRE PARA PISO</v>
          </cell>
          <cell r="C120" t="str">
            <v>M2</v>
          </cell>
          <cell r="D120">
            <v>15000</v>
          </cell>
        </row>
        <row r="121">
          <cell r="B121" t="str">
            <v>PISO DUROPISO</v>
          </cell>
          <cell r="C121" t="str">
            <v>M2</v>
          </cell>
          <cell r="D121">
            <v>15260</v>
          </cell>
        </row>
        <row r="122">
          <cell r="B122" t="str">
            <v>DILATACIONES</v>
          </cell>
          <cell r="C122" t="str">
            <v>ML</v>
          </cell>
          <cell r="D122">
            <v>650</v>
          </cell>
        </row>
        <row r="123">
          <cell r="B123" t="str">
            <v xml:space="preserve">CONCRETO DE 1:2:3 </v>
          </cell>
          <cell r="C123" t="str">
            <v>M3</v>
          </cell>
          <cell r="D123">
            <v>312594</v>
          </cell>
        </row>
        <row r="124">
          <cell r="B124" t="str">
            <v>BREA</v>
          </cell>
          <cell r="C124" t="str">
            <v>KG</v>
          </cell>
          <cell r="D124">
            <v>650</v>
          </cell>
        </row>
        <row r="125">
          <cell r="B125" t="str">
            <v>HIERRO DE REFUERZO Ø=½"</v>
          </cell>
          <cell r="C125" t="str">
            <v>KG</v>
          </cell>
          <cell r="D125">
            <v>1400</v>
          </cell>
        </row>
        <row r="126">
          <cell r="B126" t="str">
            <v>HIERRO DE REFUERZO Ø=3/8"</v>
          </cell>
          <cell r="C126" t="str">
            <v>KG</v>
          </cell>
          <cell r="D126">
            <v>1500</v>
          </cell>
        </row>
        <row r="127">
          <cell r="B127" t="str">
            <v xml:space="preserve">SUB BASE GRANULAR </v>
          </cell>
          <cell r="C127" t="str">
            <v>M3</v>
          </cell>
          <cell r="D127">
            <v>32000</v>
          </cell>
        </row>
        <row r="128">
          <cell r="B128" t="str">
            <v>PEGO PARA LOSA</v>
          </cell>
          <cell r="C128" t="str">
            <v>KG</v>
          </cell>
          <cell r="D128">
            <v>770</v>
          </cell>
        </row>
        <row r="129">
          <cell r="B129" t="str">
            <v>ENCHAPE DE PISOS 0.30x0.30 TIPO PESADO</v>
          </cell>
          <cell r="C129" t="str">
            <v>M2</v>
          </cell>
          <cell r="D129">
            <v>19725</v>
          </cell>
        </row>
        <row r="130">
          <cell r="B130" t="str">
            <v>ENCHAPE DE MUROS</v>
          </cell>
          <cell r="C130" t="str">
            <v>M2</v>
          </cell>
          <cell r="D130">
            <v>15250</v>
          </cell>
        </row>
        <row r="131">
          <cell r="B131" t="str">
            <v>LAMPARA FLUORESCENTE SENCILLA</v>
          </cell>
          <cell r="C131" t="str">
            <v>UND</v>
          </cell>
          <cell r="D131">
            <v>24500</v>
          </cell>
        </row>
        <row r="132">
          <cell r="B132" t="str">
            <v>LAVAMANOS ACUACER</v>
          </cell>
          <cell r="C132" t="str">
            <v>UND</v>
          </cell>
          <cell r="D132">
            <v>17500</v>
          </cell>
        </row>
        <row r="133">
          <cell r="B133" t="str">
            <v>TUBO NOVAFORT 8"</v>
          </cell>
          <cell r="C133" t="str">
            <v>ML</v>
          </cell>
          <cell r="D133">
            <v>19243</v>
          </cell>
        </row>
        <row r="134">
          <cell r="B134" t="str">
            <v>MORTERO 1:4</v>
          </cell>
          <cell r="C134" t="str">
            <v>M3</v>
          </cell>
          <cell r="D134">
            <v>243618</v>
          </cell>
        </row>
        <row r="135">
          <cell r="B135" t="str">
            <v>KEROSENE</v>
          </cell>
          <cell r="C135" t="str">
            <v>GAL</v>
          </cell>
          <cell r="D135">
            <v>2000</v>
          </cell>
        </row>
        <row r="136">
          <cell r="B136" t="str">
            <v>MANTO IMPER. 3mm CON PINTURA PLACA</v>
          </cell>
          <cell r="C136" t="str">
            <v>M2</v>
          </cell>
          <cell r="D136">
            <v>13650</v>
          </cell>
        </row>
        <row r="137">
          <cell r="B137" t="str">
            <v>SANITARIO</v>
          </cell>
          <cell r="C137" t="str">
            <v>UND</v>
          </cell>
          <cell r="D137">
            <v>132810</v>
          </cell>
        </row>
        <row r="138">
          <cell r="B138" t="str">
            <v>UNION PVC-S Ø=4"</v>
          </cell>
          <cell r="C138" t="str">
            <v>UND</v>
          </cell>
          <cell r="D138">
            <v>3080</v>
          </cell>
        </row>
        <row r="139">
          <cell r="B139" t="str">
            <v>ADHESIVO</v>
          </cell>
          <cell r="C139" t="str">
            <v>GAL</v>
          </cell>
          <cell r="D139">
            <v>58000</v>
          </cell>
        </row>
        <row r="140">
          <cell r="B140" t="str">
            <v>ACONDICIONADOR</v>
          </cell>
          <cell r="C140" t="str">
            <v>GAL</v>
          </cell>
          <cell r="D140">
            <v>52812</v>
          </cell>
        </row>
        <row r="141">
          <cell r="B141" t="str">
            <v>CAJA DE INSPECCION  .6 X .6 m</v>
          </cell>
          <cell r="C141" t="str">
            <v>UND</v>
          </cell>
          <cell r="D141">
            <v>40000</v>
          </cell>
        </row>
        <row r="142">
          <cell r="B142" t="str">
            <v>TUBO VENTILACION Ø=4"</v>
          </cell>
          <cell r="C142" t="str">
            <v>ML</v>
          </cell>
          <cell r="D142">
            <v>6318</v>
          </cell>
        </row>
        <row r="143">
          <cell r="B143" t="str">
            <v>CODO 45° PVC-S 1/8 C×C Ø=4"</v>
          </cell>
          <cell r="C143" t="str">
            <v>UND</v>
          </cell>
          <cell r="D143">
            <v>5200</v>
          </cell>
        </row>
        <row r="144">
          <cell r="B144" t="str">
            <v>UNION DE REPARACION DE 10"</v>
          </cell>
          <cell r="C144" t="str">
            <v>UND</v>
          </cell>
          <cell r="D144">
            <v>262478</v>
          </cell>
        </row>
        <row r="145">
          <cell r="B145" t="str">
            <v>REDUCCION HF 10X6</v>
          </cell>
          <cell r="C145" t="str">
            <v>UND</v>
          </cell>
          <cell r="D145">
            <v>191400</v>
          </cell>
        </row>
        <row r="146">
          <cell r="B146" t="str">
            <v>VIGA AMARRE REF (.2mx.2m)</v>
          </cell>
          <cell r="C146" t="str">
            <v>ML</v>
          </cell>
          <cell r="D146">
            <v>25689</v>
          </cell>
        </row>
        <row r="147">
          <cell r="B147" t="str">
            <v>TEE PVC-S Ø=2"</v>
          </cell>
          <cell r="C147" t="str">
            <v>UND</v>
          </cell>
          <cell r="D147">
            <v>2200</v>
          </cell>
        </row>
        <row r="148">
          <cell r="B148" t="str">
            <v>UNION PVC-S Ø=2"</v>
          </cell>
          <cell r="C148" t="str">
            <v>UND</v>
          </cell>
          <cell r="D148">
            <v>2000</v>
          </cell>
        </row>
        <row r="149">
          <cell r="B149" t="str">
            <v>ADAPTADOR HEMBRA PVC-P Ø=3"</v>
          </cell>
          <cell r="C149" t="str">
            <v>UND</v>
          </cell>
          <cell r="D149">
            <v>11633</v>
          </cell>
        </row>
        <row r="150">
          <cell r="B150" t="str">
            <v>TAPON ROSCADO PVC PRESION Ø=3"</v>
          </cell>
          <cell r="C150" t="str">
            <v>UND</v>
          </cell>
          <cell r="D150">
            <v>11063</v>
          </cell>
        </row>
        <row r="151">
          <cell r="B151" t="str">
            <v xml:space="preserve">YEE SANITARIA 3" PVC  </v>
          </cell>
          <cell r="C151" t="str">
            <v>UND</v>
          </cell>
          <cell r="D151">
            <v>6900</v>
          </cell>
        </row>
        <row r="152">
          <cell r="B152" t="str">
            <v>CRUCETA 4X4X2X2 HF</v>
          </cell>
          <cell r="C152" t="str">
            <v>UND</v>
          </cell>
          <cell r="D152">
            <v>63800</v>
          </cell>
        </row>
        <row r="153">
          <cell r="B153" t="str">
            <v>CRUCETA DE 3X3X2X2 HF</v>
          </cell>
          <cell r="C153" t="str">
            <v>UND</v>
          </cell>
          <cell r="D153">
            <v>43384</v>
          </cell>
        </row>
        <row r="154">
          <cell r="B154" t="str">
            <v>TEJA ZINC 3m</v>
          </cell>
          <cell r="C154" t="str">
            <v>UND</v>
          </cell>
          <cell r="D154">
            <v>12500</v>
          </cell>
        </row>
        <row r="155">
          <cell r="B155" t="str">
            <v>REDUCCION 3X2 PVC P</v>
          </cell>
          <cell r="C155" t="str">
            <v>UND</v>
          </cell>
          <cell r="D155">
            <v>5172</v>
          </cell>
        </row>
        <row r="156">
          <cell r="B156" t="str">
            <v>CODO 3" 90 RADIO LARGO</v>
          </cell>
          <cell r="C156" t="str">
            <v>UND</v>
          </cell>
          <cell r="D156">
            <v>35637</v>
          </cell>
        </row>
        <row r="157">
          <cell r="B157" t="str">
            <v>TEE PVC PRESION Ø=½"</v>
          </cell>
          <cell r="C157" t="str">
            <v>UND</v>
          </cell>
          <cell r="D157">
            <v>350</v>
          </cell>
        </row>
        <row r="158">
          <cell r="B158" t="str">
            <v>CRUCETA 2X2X2X2 HF</v>
          </cell>
          <cell r="C158" t="str">
            <v>UND</v>
          </cell>
          <cell r="D158">
            <v>33176</v>
          </cell>
        </row>
        <row r="159">
          <cell r="B159" t="str">
            <v>TAPON PVC P 2"</v>
          </cell>
          <cell r="C159" t="str">
            <v>UND</v>
          </cell>
          <cell r="D159">
            <v>1664</v>
          </cell>
        </row>
        <row r="160">
          <cell r="B160" t="str">
            <v xml:space="preserve">DUCHAS SENCILLA  </v>
          </cell>
          <cell r="C160" t="str">
            <v>UND</v>
          </cell>
          <cell r="D160">
            <v>28500</v>
          </cell>
        </row>
        <row r="161">
          <cell r="B161" t="str">
            <v>LLAVES TERMINAL JARDIN PESADA SATINADA</v>
          </cell>
          <cell r="C161" t="str">
            <v>UND</v>
          </cell>
          <cell r="D161">
            <v>9620</v>
          </cell>
        </row>
        <row r="162">
          <cell r="B162" t="str">
            <v>CAJA DE REGISTRO</v>
          </cell>
          <cell r="C162" t="str">
            <v>UND</v>
          </cell>
          <cell r="D162">
            <v>19500</v>
          </cell>
        </row>
        <row r="163">
          <cell r="B163" t="str">
            <v>TAPA CAJA DE REGISTRO HF</v>
          </cell>
          <cell r="C163" t="str">
            <v>UND</v>
          </cell>
          <cell r="D163">
            <v>25000</v>
          </cell>
        </row>
        <row r="164">
          <cell r="B164" t="str">
            <v>EXCAVACIÓN MANUAL</v>
          </cell>
          <cell r="C164" t="str">
            <v>M3</v>
          </cell>
          <cell r="D164">
            <v>13029</v>
          </cell>
        </row>
        <row r="165">
          <cell r="B165" t="str">
            <v xml:space="preserve">CABALLETE </v>
          </cell>
          <cell r="C165" t="str">
            <v>UND</v>
          </cell>
          <cell r="D165">
            <v>9600</v>
          </cell>
        </row>
        <row r="166">
          <cell r="B166" t="str">
            <v>CEMENTO BLANCO</v>
          </cell>
          <cell r="C166" t="str">
            <v>KG</v>
          </cell>
          <cell r="D166">
            <v>550</v>
          </cell>
        </row>
        <row r="167">
          <cell r="B167" t="str">
            <v>LAVAMANOS SENCILLO CORONA</v>
          </cell>
          <cell r="C167" t="str">
            <v>UND</v>
          </cell>
          <cell r="D167">
            <v>45500</v>
          </cell>
        </row>
        <row r="168">
          <cell r="B168" t="str">
            <v>LLAVES PARA LAVAMANOS GRIFER</v>
          </cell>
          <cell r="C168" t="str">
            <v>UND</v>
          </cell>
          <cell r="D168">
            <v>11700</v>
          </cell>
        </row>
        <row r="169">
          <cell r="B169" t="str">
            <v xml:space="preserve">CURVAS 1/2 T.L </v>
          </cell>
          <cell r="C169" t="str">
            <v>UND</v>
          </cell>
          <cell r="D169">
            <v>100</v>
          </cell>
        </row>
        <row r="170">
          <cell r="B170" t="str">
            <v>CAJAS RECTANGULARES</v>
          </cell>
          <cell r="C170" t="str">
            <v>UND</v>
          </cell>
          <cell r="D170">
            <v>500</v>
          </cell>
        </row>
        <row r="171">
          <cell r="B171" t="str">
            <v>CAJAS OCTOGONALES</v>
          </cell>
          <cell r="C171" t="str">
            <v>UND</v>
          </cell>
          <cell r="D171">
            <v>500</v>
          </cell>
        </row>
        <row r="172">
          <cell r="B172" t="str">
            <v>APAGADOR SENCILLO LUMINEX</v>
          </cell>
          <cell r="C172" t="str">
            <v>UND</v>
          </cell>
          <cell r="D172">
            <v>2700</v>
          </cell>
        </row>
        <row r="173">
          <cell r="B173" t="str">
            <v>APAGADOR DOBLE LUMINEX</v>
          </cell>
          <cell r="C173" t="str">
            <v>UND</v>
          </cell>
          <cell r="D173">
            <v>3900</v>
          </cell>
        </row>
        <row r="174">
          <cell r="B174" t="str">
            <v>TOMA DOBLE</v>
          </cell>
          <cell r="C174" t="str">
            <v>UND</v>
          </cell>
          <cell r="D174">
            <v>3600</v>
          </cell>
        </row>
        <row r="175">
          <cell r="B175" t="str">
            <v>POLO A TIERRA LUMINEX</v>
          </cell>
          <cell r="C175" t="str">
            <v>UND</v>
          </cell>
          <cell r="D175">
            <v>3800</v>
          </cell>
        </row>
        <row r="176">
          <cell r="B176" t="str">
            <v>ACCESORIOS ELECTRICOS</v>
          </cell>
          <cell r="C176" t="str">
            <v>UND</v>
          </cell>
          <cell r="D176">
            <v>4500</v>
          </cell>
        </row>
        <row r="177">
          <cell r="B177" t="str">
            <v>CAJA CONTADOR</v>
          </cell>
          <cell r="C177" t="str">
            <v>UND</v>
          </cell>
          <cell r="D177">
            <v>16500</v>
          </cell>
        </row>
        <row r="178">
          <cell r="B178" t="str">
            <v>TABELON</v>
          </cell>
          <cell r="C178" t="str">
            <v>UND</v>
          </cell>
          <cell r="D178">
            <v>1800</v>
          </cell>
        </row>
        <row r="179">
          <cell r="B179" t="str">
            <v>RIEL IPN 100</v>
          </cell>
          <cell r="C179" t="str">
            <v>ML</v>
          </cell>
          <cell r="D179">
            <v>15250</v>
          </cell>
        </row>
        <row r="180">
          <cell r="B180" t="str">
            <v>ANGULO DE 1 ½"× 1/8"</v>
          </cell>
          <cell r="C180" t="str">
            <v>ML</v>
          </cell>
          <cell r="D180">
            <v>1850</v>
          </cell>
        </row>
        <row r="181">
          <cell r="B181" t="str">
            <v>REJA METALICA EN  TUBO 1 X 1</v>
          </cell>
          <cell r="C181" t="str">
            <v>ML</v>
          </cell>
          <cell r="D181">
            <v>35000</v>
          </cell>
        </row>
        <row r="182">
          <cell r="B182" t="str">
            <v>SOLDADURA 6013 1/8"</v>
          </cell>
          <cell r="C182" t="str">
            <v>KG</v>
          </cell>
          <cell r="D182">
            <v>6000</v>
          </cell>
        </row>
        <row r="183">
          <cell r="B183" t="str">
            <v>PINTURA PARA TABLERO X 1/4</v>
          </cell>
          <cell r="C183" t="str">
            <v>1/4 GAL</v>
          </cell>
          <cell r="D183">
            <v>25000</v>
          </cell>
        </row>
        <row r="184">
          <cell r="B184" t="str">
            <v>RELLENO EN MATERIAL COMUN</v>
          </cell>
          <cell r="C184" t="str">
            <v>M3</v>
          </cell>
          <cell r="D184">
            <v>9000</v>
          </cell>
        </row>
        <row r="185">
          <cell r="B185" t="str">
            <v xml:space="preserve">CANAL METALICA </v>
          </cell>
          <cell r="C185" t="str">
            <v>ML</v>
          </cell>
          <cell r="D185">
            <v>15000</v>
          </cell>
        </row>
        <row r="186">
          <cell r="B186" t="str">
            <v>BISAGRAS</v>
          </cell>
          <cell r="C186" t="str">
            <v>UND</v>
          </cell>
          <cell r="D186">
            <v>2000</v>
          </cell>
        </row>
        <row r="187">
          <cell r="B187" t="str">
            <v>ANCLAJES</v>
          </cell>
          <cell r="C187" t="str">
            <v>UND</v>
          </cell>
          <cell r="D187">
            <v>1000</v>
          </cell>
        </row>
        <row r="188">
          <cell r="B188" t="str">
            <v>CLOSET DE MADERA</v>
          </cell>
          <cell r="C188" t="str">
            <v>UND</v>
          </cell>
          <cell r="D188">
            <v>280000</v>
          </cell>
        </row>
        <row r="189">
          <cell r="B189" t="str">
            <v>LIMPIADOR LIQUIDO</v>
          </cell>
          <cell r="C189" t="str">
            <v>FRASCO</v>
          </cell>
          <cell r="D189">
            <v>3500</v>
          </cell>
        </row>
        <row r="190">
          <cell r="B190" t="str">
            <v>CABLE No 8</v>
          </cell>
          <cell r="C190" t="str">
            <v>ML</v>
          </cell>
          <cell r="D190">
            <v>800</v>
          </cell>
        </row>
        <row r="191">
          <cell r="B191" t="str">
            <v>TACOS 30 AMP</v>
          </cell>
          <cell r="C191" t="str">
            <v>UND</v>
          </cell>
          <cell r="D191">
            <v>4700</v>
          </cell>
        </row>
        <row r="192">
          <cell r="B192" t="str">
            <v>FLOTADOR 3/4</v>
          </cell>
          <cell r="C192" t="str">
            <v>UND</v>
          </cell>
          <cell r="D192">
            <v>15000</v>
          </cell>
        </row>
        <row r="193">
          <cell r="B193" t="str">
            <v>IMPERABILIZANTE SIKA 1</v>
          </cell>
          <cell r="C193" t="str">
            <v>GAL</v>
          </cell>
          <cell r="D193">
            <v>12000</v>
          </cell>
        </row>
        <row r="194">
          <cell r="B194" t="str">
            <v>LADRILLO H-10 8HUECOS</v>
          </cell>
          <cell r="C194" t="str">
            <v>UND</v>
          </cell>
          <cell r="D194">
            <v>750</v>
          </cell>
        </row>
        <row r="195">
          <cell r="B195" t="str">
            <v>LADRILLO H-15 6 HUECOS</v>
          </cell>
          <cell r="C195" t="str">
            <v>UND</v>
          </cell>
          <cell r="D195">
            <v>800</v>
          </cell>
        </row>
        <row r="196">
          <cell r="B196" t="str">
            <v>LADRILLO T-1</v>
          </cell>
          <cell r="C196" t="str">
            <v>UND</v>
          </cell>
          <cell r="D196">
            <v>200</v>
          </cell>
        </row>
        <row r="197">
          <cell r="B197" t="str">
            <v>HIERRO DE REFUERZO Ø=¼"</v>
          </cell>
          <cell r="C197" t="str">
            <v>KG</v>
          </cell>
          <cell r="D197">
            <v>1500</v>
          </cell>
        </row>
        <row r="198">
          <cell r="B198" t="str">
            <v>TUBO GALVANIZADO 2"</v>
          </cell>
          <cell r="C198" t="str">
            <v>ML</v>
          </cell>
          <cell r="D198">
            <v>12900</v>
          </cell>
        </row>
        <row r="199">
          <cell r="B199" t="str">
            <v>TUBO  PVC S 4"</v>
          </cell>
          <cell r="C199" t="str">
            <v>ML</v>
          </cell>
          <cell r="D199">
            <v>6000</v>
          </cell>
        </row>
        <row r="200">
          <cell r="B200" t="str">
            <v>TUBO PVC-S 2"</v>
          </cell>
          <cell r="C200" t="str">
            <v>ML</v>
          </cell>
          <cell r="D200">
            <v>3400</v>
          </cell>
        </row>
        <row r="201">
          <cell r="B201" t="str">
            <v>PINTURA SIKACOLOR</v>
          </cell>
          <cell r="C201" t="str">
            <v>GAL</v>
          </cell>
          <cell r="D201">
            <v>45000</v>
          </cell>
        </row>
        <row r="202">
          <cell r="B202" t="str">
            <v>CERRADURA ALUMN/SAT ALCOBA</v>
          </cell>
          <cell r="C202" t="str">
            <v>UND</v>
          </cell>
          <cell r="D202">
            <v>30000</v>
          </cell>
        </row>
        <row r="203">
          <cell r="B203" t="str">
            <v>PUERTA EN MADERA 1m×2m</v>
          </cell>
          <cell r="C203" t="str">
            <v>UND</v>
          </cell>
          <cell r="D203">
            <v>120000</v>
          </cell>
        </row>
        <row r="204">
          <cell r="B204" t="str">
            <v>CORREA DE ½ X 3/8</v>
          </cell>
          <cell r="C204" t="str">
            <v>ML</v>
          </cell>
          <cell r="D204">
            <v>10500</v>
          </cell>
        </row>
        <row r="205">
          <cell r="B205" t="str">
            <v>LAMINA DE ZINC</v>
          </cell>
          <cell r="C205" t="str">
            <v>M2</v>
          </cell>
          <cell r="D205">
            <v>3800</v>
          </cell>
        </row>
        <row r="206">
          <cell r="B206" t="str">
            <v>TUBO METALICO DE 4" X 2"</v>
          </cell>
          <cell r="C206" t="str">
            <v>ML</v>
          </cell>
          <cell r="D206">
            <v>23000</v>
          </cell>
        </row>
        <row r="207">
          <cell r="B207" t="str">
            <v>MALLA ESLABONADA h = 1,8 mt</v>
          </cell>
          <cell r="C207" t="str">
            <v>ML</v>
          </cell>
          <cell r="D207">
            <v>4000</v>
          </cell>
        </row>
        <row r="208">
          <cell r="B208" t="str">
            <v>PLATINA DE ½ X 3/16</v>
          </cell>
          <cell r="C208" t="str">
            <v>ML</v>
          </cell>
          <cell r="D208">
            <v>1000</v>
          </cell>
        </row>
        <row r="209">
          <cell r="B209" t="str">
            <v>ALAMBRE DE PUA MOTTO 300</v>
          </cell>
          <cell r="C209" t="str">
            <v>ML</v>
          </cell>
          <cell r="D209">
            <v>117</v>
          </cell>
        </row>
        <row r="210">
          <cell r="B210" t="str">
            <v>MALLA ESLABONADA cal. 12 2.5"×2.5"</v>
          </cell>
          <cell r="C210" t="str">
            <v>M2</v>
          </cell>
          <cell r="D210">
            <v>3900</v>
          </cell>
        </row>
        <row r="211">
          <cell r="B211" t="str">
            <v>ANGULO  DE 2" X 1/4"</v>
          </cell>
          <cell r="C211" t="str">
            <v>ML</v>
          </cell>
          <cell r="D211">
            <v>4890</v>
          </cell>
        </row>
        <row r="212">
          <cell r="B212" t="str">
            <v>CIMIENTO CONCR CICLOPEO (.4m×.4m)</v>
          </cell>
          <cell r="C212" t="str">
            <v>M3</v>
          </cell>
          <cell r="D212">
            <v>169947</v>
          </cell>
        </row>
        <row r="213">
          <cell r="B213" t="str">
            <v>TINNER</v>
          </cell>
          <cell r="C213" t="str">
            <v>LT</v>
          </cell>
          <cell r="D213">
            <v>2500</v>
          </cell>
        </row>
        <row r="214">
          <cell r="B214" t="str">
            <v>TUBO METALICO DE 3" X 2"</v>
          </cell>
          <cell r="C214" t="str">
            <v>ML</v>
          </cell>
          <cell r="D214">
            <v>18000</v>
          </cell>
        </row>
        <row r="215">
          <cell r="B215" t="str">
            <v>CIMIENTO CONCR CICLOPEO (0.3m×0.3m)</v>
          </cell>
          <cell r="C215" t="str">
            <v>M3</v>
          </cell>
          <cell r="D215">
            <v>169947</v>
          </cell>
        </row>
        <row r="216">
          <cell r="B216" t="str">
            <v>VIGA AMARRE REF (.15mx.2m)</v>
          </cell>
          <cell r="C216" t="str">
            <v>ML</v>
          </cell>
          <cell r="D216">
            <v>23532</v>
          </cell>
        </row>
        <row r="220">
          <cell r="C220" t="str">
            <v>UND</v>
          </cell>
          <cell r="D220">
            <v>84216</v>
          </cell>
        </row>
        <row r="221">
          <cell r="E221">
            <v>0</v>
          </cell>
        </row>
        <row r="223">
          <cell r="B223" t="str">
            <v>NOMBRE</v>
          </cell>
          <cell r="C223" t="str">
            <v>UNIDAD</v>
          </cell>
          <cell r="D223" t="str">
            <v>PRECIO</v>
          </cell>
        </row>
        <row r="224">
          <cell r="B224" t="str">
            <v>MAESTRO</v>
          </cell>
          <cell r="C224" t="str">
            <v>JORNAL</v>
          </cell>
          <cell r="D224">
            <v>30000</v>
          </cell>
          <cell r="E224">
            <v>0</v>
          </cell>
        </row>
        <row r="225">
          <cell r="B225" t="str">
            <v>OFICIAL</v>
          </cell>
          <cell r="C225" t="str">
            <v>JORNAL</v>
          </cell>
          <cell r="D225">
            <v>20000</v>
          </cell>
          <cell r="E225">
            <v>301852</v>
          </cell>
        </row>
        <row r="226">
          <cell r="B226" t="str">
            <v>OBRERO</v>
          </cell>
          <cell r="C226" t="str">
            <v>JORNAL</v>
          </cell>
          <cell r="D226">
            <v>13200</v>
          </cell>
          <cell r="E226">
            <v>196860</v>
          </cell>
        </row>
        <row r="227">
          <cell r="B227" t="str">
            <v>CUADRILLA DE TOPOGRAFIA 1×2×2</v>
          </cell>
          <cell r="C227" t="str">
            <v>DIA</v>
          </cell>
          <cell r="D227">
            <v>100000</v>
          </cell>
          <cell r="E227">
            <v>0</v>
          </cell>
        </row>
        <row r="228">
          <cell r="B228" t="str">
            <v>METALURGICO</v>
          </cell>
          <cell r="C228" t="str">
            <v>DIA</v>
          </cell>
          <cell r="D228">
            <v>60000</v>
          </cell>
          <cell r="E228">
            <v>0</v>
          </cell>
        </row>
        <row r="229">
          <cell r="B229" t="str">
            <v>TECNICO ELECTRICO</v>
          </cell>
          <cell r="C229" t="str">
            <v>DIA</v>
          </cell>
          <cell r="D229">
            <v>40000</v>
          </cell>
          <cell r="E229">
            <v>0</v>
          </cell>
        </row>
        <row r="230">
          <cell r="B230" t="str">
            <v>SOLDADOR ELECT</v>
          </cell>
          <cell r="C230" t="str">
            <v>DIA</v>
          </cell>
          <cell r="D230">
            <v>24360</v>
          </cell>
          <cell r="E230">
            <v>0</v>
          </cell>
        </row>
        <row r="231">
          <cell r="B231" t="str">
            <v>xxx</v>
          </cell>
          <cell r="E231">
            <v>0</v>
          </cell>
        </row>
        <row r="232">
          <cell r="B232" t="str">
            <v>xxx</v>
          </cell>
          <cell r="E232">
            <v>0</v>
          </cell>
        </row>
        <row r="233">
          <cell r="B233" t="str">
            <v>xxx</v>
          </cell>
          <cell r="E233">
            <v>0</v>
          </cell>
        </row>
        <row r="235">
          <cell r="B235" t="str">
            <v>NOMBRE</v>
          </cell>
          <cell r="C235" t="str">
            <v>UNIDAD</v>
          </cell>
          <cell r="D235" t="str">
            <v>PRECIO</v>
          </cell>
        </row>
        <row r="236">
          <cell r="B236" t="str">
            <v>HERRAMIENTA MENOR</v>
          </cell>
          <cell r="C236" t="str">
            <v>GLB</v>
          </cell>
          <cell r="D236">
            <v>1500</v>
          </cell>
          <cell r="E236">
            <v>49871.200000000004</v>
          </cell>
        </row>
        <row r="237">
          <cell r="B237" t="str">
            <v>FORMALETA</v>
          </cell>
          <cell r="C237" t="str">
            <v>GLB</v>
          </cell>
          <cell r="D237">
            <v>20000</v>
          </cell>
          <cell r="E237">
            <v>0</v>
          </cell>
        </row>
        <row r="238">
          <cell r="B238" t="str">
            <v>ESTACAS MADERA</v>
          </cell>
          <cell r="C238" t="str">
            <v>UND</v>
          </cell>
          <cell r="D238">
            <v>500</v>
          </cell>
          <cell r="E238">
            <v>0</v>
          </cell>
        </row>
        <row r="239">
          <cell r="B239" t="str">
            <v>BOMBA SUMERGIBLE</v>
          </cell>
          <cell r="C239" t="str">
            <v>UND</v>
          </cell>
          <cell r="D239">
            <v>2250000</v>
          </cell>
          <cell r="E239">
            <v>0</v>
          </cell>
        </row>
        <row r="240">
          <cell r="B240" t="str">
            <v>TEJA ACEROLIT</v>
          </cell>
          <cell r="C240" t="str">
            <v>UND</v>
          </cell>
          <cell r="D240">
            <v>15000</v>
          </cell>
          <cell r="E240">
            <v>0</v>
          </cell>
        </row>
        <row r="241">
          <cell r="B241" t="str">
            <v>PUERTA LAM DOB CAL 20 e=0.12 CON MARCO</v>
          </cell>
          <cell r="C241" t="str">
            <v>M2</v>
          </cell>
          <cell r="D241">
            <v>160000</v>
          </cell>
          <cell r="E241">
            <v>0</v>
          </cell>
        </row>
        <row r="242">
          <cell r="B242" t="str">
            <v>HERRAMIENTA M.</v>
          </cell>
          <cell r="C242" t="str">
            <v>GLB</v>
          </cell>
          <cell r="D242">
            <v>250</v>
          </cell>
          <cell r="E242">
            <v>0</v>
          </cell>
        </row>
        <row r="243">
          <cell r="B243" t="str">
            <v>HERRAMIENTAS MENOR</v>
          </cell>
          <cell r="C243" t="str">
            <v>GLB</v>
          </cell>
          <cell r="D243">
            <v>1000</v>
          </cell>
          <cell r="E243">
            <v>0</v>
          </cell>
        </row>
        <row r="244">
          <cell r="B244" t="str">
            <v>FORMALETA EN MADERA PULIDA</v>
          </cell>
          <cell r="C244" t="str">
            <v>ML</v>
          </cell>
          <cell r="D244">
            <v>1500</v>
          </cell>
          <cell r="E244">
            <v>0</v>
          </cell>
        </row>
        <row r="245">
          <cell r="B245" t="str">
            <v>FORMALETA METALICA 1×0.25</v>
          </cell>
          <cell r="C245" t="str">
            <v>DIA</v>
          </cell>
          <cell r="D245">
            <v>40</v>
          </cell>
          <cell r="E245">
            <v>0</v>
          </cell>
        </row>
        <row r="246">
          <cell r="B246" t="str">
            <v>TABLERO DE MADERA</v>
          </cell>
          <cell r="C246" t="str">
            <v>d/M</v>
          </cell>
          <cell r="D246">
            <v>70</v>
          </cell>
          <cell r="E246">
            <v>0</v>
          </cell>
        </row>
        <row r="247">
          <cell r="B247" t="str">
            <v>PARAL METALICO (TELESCOPICO)</v>
          </cell>
          <cell r="C247" t="str">
            <v>d/M</v>
          </cell>
          <cell r="D247">
            <v>90</v>
          </cell>
          <cell r="E247">
            <v>0</v>
          </cell>
          <cell r="F247" t="str">
            <v>3metros</v>
          </cell>
        </row>
        <row r="248">
          <cell r="B248" t="str">
            <v>CERCHA METALICA DE 3M</v>
          </cell>
          <cell r="C248" t="str">
            <v>d/M</v>
          </cell>
          <cell r="D248">
            <v>70</v>
          </cell>
          <cell r="E248">
            <v>0</v>
          </cell>
        </row>
        <row r="249">
          <cell r="B249" t="str">
            <v>FORMALETA METALICA 1×0.5 M-Und</v>
          </cell>
          <cell r="C249" t="str">
            <v>DIA</v>
          </cell>
          <cell r="D249">
            <v>60</v>
          </cell>
          <cell r="E249">
            <v>0</v>
          </cell>
        </row>
        <row r="250">
          <cell r="B250" t="str">
            <v>XXX</v>
          </cell>
          <cell r="E250">
            <v>0</v>
          </cell>
        </row>
        <row r="251">
          <cell r="B251" t="str">
            <v>XXX</v>
          </cell>
          <cell r="E251">
            <v>0</v>
          </cell>
        </row>
        <row r="252">
          <cell r="B252" t="str">
            <v>XXX</v>
          </cell>
          <cell r="E252">
            <v>0</v>
          </cell>
        </row>
        <row r="253">
          <cell r="B253" t="str">
            <v>XXX</v>
          </cell>
          <cell r="E253">
            <v>0</v>
          </cell>
        </row>
        <row r="254">
          <cell r="B254" t="str">
            <v>XXX</v>
          </cell>
          <cell r="E254">
            <v>0</v>
          </cell>
        </row>
        <row r="255">
          <cell r="B255" t="str">
            <v>XXX</v>
          </cell>
          <cell r="E255">
            <v>0</v>
          </cell>
        </row>
        <row r="256">
          <cell r="B256" t="str">
            <v>XXX</v>
          </cell>
          <cell r="E256">
            <v>0</v>
          </cell>
        </row>
        <row r="257">
          <cell r="B257" t="str">
            <v>XXX</v>
          </cell>
          <cell r="E257">
            <v>0</v>
          </cell>
        </row>
        <row r="258">
          <cell r="D258" t="str">
            <v xml:space="preserve">  </v>
          </cell>
        </row>
        <row r="259">
          <cell r="D259"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ilado"/>
      <sheetName val="Base Datos"/>
      <sheetName val="Presupuesto"/>
      <sheetName val="ACEROS"/>
      <sheetName val="1"/>
      <sheetName val="2"/>
      <sheetName val="4"/>
      <sheetName val="3"/>
      <sheetName val="5"/>
      <sheetName val="6"/>
      <sheetName val="7"/>
      <sheetName val="8"/>
      <sheetName val="9"/>
      <sheetName val="10"/>
      <sheetName val="11"/>
      <sheetName val="12"/>
      <sheetName val="13"/>
      <sheetName val="14"/>
      <sheetName val="15"/>
      <sheetName val="16"/>
      <sheetName val="A.1"/>
      <sheetName val="A.2"/>
      <sheetName val="CANT. MAT."/>
      <sheetName val="17"/>
      <sheetName val="18"/>
      <sheetName val="19"/>
      <sheetName val="20"/>
      <sheetName val="21"/>
      <sheetName val="22"/>
      <sheetName val="23"/>
      <sheetName val="24"/>
      <sheetName val="14."/>
      <sheetName val="15."/>
      <sheetName val="Base_Datos"/>
      <sheetName val="A_1"/>
      <sheetName val="A_2"/>
      <sheetName val="CANT__MAT_"/>
      <sheetName val="14_"/>
      <sheetName val="15_"/>
      <sheetName val="PRECIOS"/>
      <sheetName val="Presupuesto DES2"/>
      <sheetName val="1,1"/>
      <sheetName val="1.2"/>
      <sheetName val="2,1"/>
      <sheetName val="2,2"/>
      <sheetName val="2,3"/>
      <sheetName val="2,4"/>
      <sheetName val="2,5"/>
      <sheetName val="2,6"/>
      <sheetName val="2,7"/>
      <sheetName val="2,8"/>
      <sheetName val="2,9"/>
      <sheetName val="2,10"/>
      <sheetName val="2,11"/>
      <sheetName val="2,12"/>
      <sheetName val="2,13"/>
      <sheetName val="2,14"/>
      <sheetName val="2,15"/>
      <sheetName val="2,16"/>
      <sheetName val="3,1"/>
      <sheetName val="3,2"/>
      <sheetName val="3,3"/>
      <sheetName val="3,4"/>
      <sheetName val="3,5"/>
      <sheetName val="3,6"/>
      <sheetName val="3,7"/>
      <sheetName val="3,8"/>
      <sheetName val="3,9"/>
      <sheetName val="3,10"/>
      <sheetName val="3,11"/>
      <sheetName val="3,12"/>
      <sheetName val="3,13"/>
      <sheetName val="C123 "/>
      <sheetName val="M14"/>
      <sheetName val="Programación"/>
      <sheetName val="Flujo de Fondos"/>
      <sheetName val="Base_Datos1"/>
      <sheetName val="Presupuesto_DES21"/>
      <sheetName val="1_21"/>
      <sheetName val="C123_1"/>
      <sheetName val="Flujo_de_Fondos1"/>
      <sheetName val="A_11"/>
      <sheetName val="A_21"/>
      <sheetName val="CANT__MAT_1"/>
      <sheetName val="14_1"/>
      <sheetName val="15_1"/>
      <sheetName val="Presupuesto_DES2"/>
      <sheetName val="1_2"/>
      <sheetName val="C123_"/>
      <sheetName val="Flujo_de_Fondos"/>
      <sheetName val="Base_Datos2"/>
      <sheetName val="Presupuesto_DES22"/>
      <sheetName val="1_22"/>
      <sheetName val="C123_2"/>
      <sheetName val="Flujo_de_Fondos2"/>
      <sheetName val="A_12"/>
      <sheetName val="A_22"/>
      <sheetName val="CANT__MAT_2"/>
      <sheetName val="14_2"/>
      <sheetName val="15_2"/>
      <sheetName val="Base_Datos3"/>
      <sheetName val="Presupuesto_DES23"/>
      <sheetName val="1_23"/>
      <sheetName val="C123_3"/>
      <sheetName val="Flujo_de_Fondos3"/>
      <sheetName val="A_13"/>
      <sheetName val="A_23"/>
      <sheetName val="CANT__MAT_3"/>
      <sheetName val="14_3"/>
      <sheetName val="15_3"/>
      <sheetName val="Base_Datos4"/>
      <sheetName val="Presupuesto_DES24"/>
      <sheetName val="1_24"/>
      <sheetName val="C123_4"/>
      <sheetName val="Flujo_de_Fondos4"/>
      <sheetName val="A_14"/>
      <sheetName val="A_24"/>
      <sheetName val="CANT__MAT_4"/>
      <sheetName val="14_4"/>
      <sheetName val="15_4"/>
      <sheetName val="Base_Datos5"/>
      <sheetName val="Presupuesto_DES25"/>
      <sheetName val="1_25"/>
      <sheetName val="C123_5"/>
      <sheetName val="Flujo_de_Fondos5"/>
      <sheetName val="A_15"/>
      <sheetName val="A_25"/>
      <sheetName val="CANT__MAT_5"/>
      <sheetName val="14_5"/>
      <sheetName val="15_5"/>
      <sheetName val="Base_Datos8"/>
      <sheetName val="Presupuesto_DES28"/>
      <sheetName val="1_28"/>
      <sheetName val="C123_8"/>
      <sheetName val="Flujo_de_Fondos8"/>
      <sheetName val="A_18"/>
      <sheetName val="A_28"/>
      <sheetName val="CANT__MAT_8"/>
      <sheetName val="14_8"/>
      <sheetName val="15_8"/>
      <sheetName val="Base_Datos6"/>
      <sheetName val="Presupuesto_DES26"/>
      <sheetName val="1_26"/>
      <sheetName val="C123_6"/>
      <sheetName val="Flujo_de_Fondos6"/>
      <sheetName val="A_16"/>
      <sheetName val="A_26"/>
      <sheetName val="CANT__MAT_6"/>
      <sheetName val="14_6"/>
      <sheetName val="15_6"/>
      <sheetName val="Base_Datos7"/>
      <sheetName val="Presupuesto_DES27"/>
      <sheetName val="1_27"/>
      <sheetName val="C123_7"/>
      <sheetName val="Flujo_de_Fondos7"/>
      <sheetName val="A_17"/>
      <sheetName val="A_27"/>
      <sheetName val="CANT__MAT_7"/>
      <sheetName val="14_7"/>
      <sheetName val="15_7"/>
      <sheetName val="Base_Datos9"/>
      <sheetName val="Presupuesto_DES29"/>
      <sheetName val="1_29"/>
      <sheetName val="C123_9"/>
      <sheetName val="Flujo_de_Fondos9"/>
      <sheetName val="A_19"/>
      <sheetName val="A_29"/>
      <sheetName val="CANT__MAT_9"/>
      <sheetName val="14_9"/>
      <sheetName val="15_9"/>
      <sheetName val="Base_Datos10"/>
      <sheetName val="Presupuesto_DES210"/>
      <sheetName val="1_210"/>
      <sheetName val="C123_10"/>
      <sheetName val="Flujo_de_Fondos10"/>
      <sheetName val="A_110"/>
      <sheetName val="A_210"/>
      <sheetName val="CANT__MAT_10"/>
      <sheetName val="14_10"/>
      <sheetName val="15_10"/>
    </sheetNames>
    <sheetDataSet>
      <sheetData sheetId="0"/>
      <sheetData sheetId="1" refreshError="1"/>
      <sheetData sheetId="2" refreshError="1">
        <row r="4">
          <cell r="B4" t="str">
            <v xml:space="preserve"> </v>
          </cell>
        </row>
        <row r="5">
          <cell r="B5" t="str">
            <v>VALOR</v>
          </cell>
          <cell r="C5" t="str">
            <v>NOMBRE</v>
          </cell>
        </row>
        <row r="7">
          <cell r="B7">
            <v>0.1</v>
          </cell>
          <cell r="C7" t="str">
            <v>ADMINISTRACION</v>
          </cell>
        </row>
        <row r="8">
          <cell r="B8">
            <v>0.05</v>
          </cell>
          <cell r="C8" t="str">
            <v>IMPREVISTOS</v>
          </cell>
        </row>
        <row r="9">
          <cell r="B9">
            <v>0.1</v>
          </cell>
          <cell r="C9" t="str">
            <v>UTILIDAD</v>
          </cell>
        </row>
        <row r="10">
          <cell r="B10">
            <v>0.25</v>
          </cell>
          <cell r="C10" t="str">
            <v>AIU</v>
          </cell>
        </row>
        <row r="11">
          <cell r="B11">
            <v>0.93</v>
          </cell>
          <cell r="C11" t="str">
            <v>PREST SOCIALES</v>
          </cell>
        </row>
        <row r="12">
          <cell r="C12" t="str">
            <v>IVA</v>
          </cell>
        </row>
        <row r="19">
          <cell r="B19" t="str">
            <v>NOMBRE</v>
          </cell>
          <cell r="C19" t="str">
            <v>UNIDAD</v>
          </cell>
          <cell r="D19" t="str">
            <v>PRECIO</v>
          </cell>
        </row>
        <row r="20">
          <cell r="B20" t="str">
            <v>RETROEXCAVADORA</v>
          </cell>
          <cell r="C20" t="str">
            <v>HORA</v>
          </cell>
          <cell r="D20">
            <v>50000</v>
          </cell>
          <cell r="E20">
            <v>0</v>
          </cell>
          <cell r="F20">
            <v>0</v>
          </cell>
        </row>
        <row r="21">
          <cell r="B21" t="str">
            <v>BULLDOZER D6</v>
          </cell>
          <cell r="C21" t="str">
            <v>HORA</v>
          </cell>
          <cell r="D21">
            <v>45000</v>
          </cell>
          <cell r="E21">
            <v>0</v>
          </cell>
          <cell r="F21">
            <v>0</v>
          </cell>
        </row>
        <row r="22">
          <cell r="B22" t="str">
            <v>BULLDOZER D8</v>
          </cell>
          <cell r="C22" t="str">
            <v>HORA</v>
          </cell>
          <cell r="D22">
            <v>85000</v>
          </cell>
          <cell r="E22">
            <v>0</v>
          </cell>
          <cell r="F22">
            <v>0</v>
          </cell>
        </row>
        <row r="23">
          <cell r="B23" t="str">
            <v>MOTONIVELADORA</v>
          </cell>
          <cell r="C23" t="str">
            <v>HORA</v>
          </cell>
          <cell r="D23">
            <v>50000</v>
          </cell>
          <cell r="E23">
            <v>0</v>
          </cell>
          <cell r="F23">
            <v>0</v>
          </cell>
        </row>
        <row r="24">
          <cell r="B24" t="str">
            <v>VIBROCOMPACTADOR</v>
          </cell>
          <cell r="C24" t="str">
            <v>HORA</v>
          </cell>
          <cell r="D24">
            <v>35000</v>
          </cell>
          <cell r="E24">
            <v>0</v>
          </cell>
          <cell r="F24">
            <v>0</v>
          </cell>
        </row>
        <row r="25">
          <cell r="B25" t="str">
            <v>CARROTANQUE</v>
          </cell>
          <cell r="C25" t="str">
            <v>HORA</v>
          </cell>
          <cell r="E25">
            <v>0</v>
          </cell>
          <cell r="F25">
            <v>0</v>
          </cell>
        </row>
        <row r="26">
          <cell r="B26" t="str">
            <v>RETROCARGADOR</v>
          </cell>
          <cell r="C26" t="str">
            <v>HORA</v>
          </cell>
          <cell r="E26">
            <v>0</v>
          </cell>
          <cell r="F26">
            <v>0</v>
          </cell>
        </row>
        <row r="27">
          <cell r="B27" t="str">
            <v xml:space="preserve">VOLQUETA </v>
          </cell>
          <cell r="C27" t="str">
            <v>M3</v>
          </cell>
          <cell r="D27">
            <v>2500</v>
          </cell>
          <cell r="E27">
            <v>0</v>
          </cell>
          <cell r="F27">
            <v>0</v>
          </cell>
        </row>
        <row r="28">
          <cell r="B28" t="str">
            <v>VOLQUETA POR HORAS</v>
          </cell>
          <cell r="C28" t="str">
            <v>HORA</v>
          </cell>
          <cell r="D28">
            <v>400</v>
          </cell>
          <cell r="E28">
            <v>0</v>
          </cell>
          <cell r="F28">
            <v>0</v>
          </cell>
        </row>
        <row r="29">
          <cell r="B29" t="str">
            <v>MEZCLADORA</v>
          </cell>
          <cell r="C29" t="str">
            <v>HORA</v>
          </cell>
          <cell r="D29">
            <v>9000</v>
          </cell>
          <cell r="E29">
            <v>0</v>
          </cell>
          <cell r="F29">
            <v>0</v>
          </cell>
        </row>
        <row r="30">
          <cell r="B30" t="str">
            <v>VIBRADOR ELECTRICO</v>
          </cell>
          <cell r="C30" t="str">
            <v>d/M</v>
          </cell>
          <cell r="D30">
            <v>43000</v>
          </cell>
          <cell r="E30">
            <v>0</v>
          </cell>
          <cell r="F30">
            <v>0</v>
          </cell>
        </row>
        <row r="31">
          <cell r="B31" t="str">
            <v>EQ. DE PERFORACION</v>
          </cell>
          <cell r="C31" t="str">
            <v>HORA</v>
          </cell>
          <cell r="D31">
            <v>25000</v>
          </cell>
          <cell r="E31">
            <v>0</v>
          </cell>
          <cell r="F31">
            <v>0</v>
          </cell>
        </row>
        <row r="32">
          <cell r="B32" t="str">
            <v xml:space="preserve">ANDAMIO METALICO </v>
          </cell>
          <cell r="C32" t="str">
            <v>d/M</v>
          </cell>
          <cell r="D32">
            <v>800</v>
          </cell>
          <cell r="E32">
            <v>0</v>
          </cell>
          <cell r="F32">
            <v>0</v>
          </cell>
        </row>
        <row r="33">
          <cell r="B33" t="str">
            <v>COMPRESOR</v>
          </cell>
          <cell r="C33" t="str">
            <v>HORA</v>
          </cell>
          <cell r="D33">
            <v>5000</v>
          </cell>
          <cell r="E33">
            <v>0</v>
          </cell>
          <cell r="F33">
            <v>0</v>
          </cell>
        </row>
        <row r="34">
          <cell r="B34" t="str">
            <v>MOTOBOMA</v>
          </cell>
          <cell r="C34" t="str">
            <v>HORA</v>
          </cell>
          <cell r="D34">
            <v>20000</v>
          </cell>
          <cell r="E34">
            <v>0</v>
          </cell>
          <cell r="F34">
            <v>0</v>
          </cell>
        </row>
        <row r="35">
          <cell r="B35" t="str">
            <v>VOLQUETA</v>
          </cell>
          <cell r="C35" t="str">
            <v>M3/KM</v>
          </cell>
          <cell r="D35">
            <v>300</v>
          </cell>
          <cell r="E35">
            <v>0</v>
          </cell>
          <cell r="F35">
            <v>0</v>
          </cell>
        </row>
        <row r="36">
          <cell r="B36" t="str">
            <v>EQUIPO DE TOPOGRAFIA</v>
          </cell>
          <cell r="C36" t="str">
            <v>DIA</v>
          </cell>
          <cell r="D36">
            <v>80000</v>
          </cell>
          <cell r="E36">
            <v>0</v>
          </cell>
          <cell r="F36">
            <v>0</v>
          </cell>
        </row>
        <row r="37">
          <cell r="B37" t="str">
            <v>XXX</v>
          </cell>
          <cell r="C37" t="str">
            <v>HORA</v>
          </cell>
          <cell r="E37">
            <v>0</v>
          </cell>
          <cell r="F37">
            <v>0</v>
          </cell>
        </row>
        <row r="38">
          <cell r="B38" t="str">
            <v>XXX</v>
          </cell>
          <cell r="C38" t="str">
            <v>HORA</v>
          </cell>
          <cell r="E38">
            <v>0</v>
          </cell>
          <cell r="F38">
            <v>0</v>
          </cell>
        </row>
        <row r="39">
          <cell r="B39" t="str">
            <v>XXX</v>
          </cell>
          <cell r="C39" t="str">
            <v>HORA</v>
          </cell>
          <cell r="E39">
            <v>0</v>
          </cell>
          <cell r="F39">
            <v>0</v>
          </cell>
        </row>
        <row r="42">
          <cell r="B42" t="str">
            <v>NOMBRE</v>
          </cell>
          <cell r="C42" t="str">
            <v>UNIDAD</v>
          </cell>
          <cell r="D42" t="str">
            <v>PRECIO</v>
          </cell>
        </row>
        <row r="43">
          <cell r="B43" t="str">
            <v>ARENA</v>
          </cell>
          <cell r="C43" t="str">
            <v>M3</v>
          </cell>
          <cell r="D43">
            <v>9000</v>
          </cell>
          <cell r="E43">
            <v>0</v>
          </cell>
        </row>
        <row r="44">
          <cell r="B44" t="str">
            <v>TRITURADO</v>
          </cell>
          <cell r="C44" t="str">
            <v>M3</v>
          </cell>
          <cell r="D44">
            <v>60000</v>
          </cell>
          <cell r="E44">
            <v>0</v>
          </cell>
        </row>
        <row r="45">
          <cell r="B45" t="str">
            <v>CEMENTO</v>
          </cell>
          <cell r="C45" t="str">
            <v>KG</v>
          </cell>
          <cell r="D45">
            <v>440</v>
          </cell>
          <cell r="E45">
            <v>0</v>
          </cell>
        </row>
        <row r="46">
          <cell r="B46" t="str">
            <v>AGUA</v>
          </cell>
          <cell r="C46" t="str">
            <v>LT</v>
          </cell>
          <cell r="D46">
            <v>10</v>
          </cell>
          <cell r="E46">
            <v>0</v>
          </cell>
        </row>
        <row r="47">
          <cell r="B47" t="str">
            <v>BLOQUE MACIZO DE CEMENTO 0.1×0.2×0.4</v>
          </cell>
          <cell r="C47" t="str">
            <v>UND</v>
          </cell>
          <cell r="D47">
            <v>650</v>
          </cell>
          <cell r="E47">
            <v>0</v>
          </cell>
        </row>
        <row r="48">
          <cell r="B48" t="str">
            <v>Hierro 4200 kg/cm2</v>
          </cell>
          <cell r="C48" t="str">
            <v>KG</v>
          </cell>
          <cell r="D48">
            <v>1100</v>
          </cell>
          <cell r="E48">
            <v>0</v>
          </cell>
        </row>
        <row r="49">
          <cell r="B49" t="str">
            <v>ALAMBRE NEGRO</v>
          </cell>
          <cell r="C49" t="str">
            <v>KG</v>
          </cell>
          <cell r="D49">
            <v>1500</v>
          </cell>
          <cell r="E49">
            <v>0</v>
          </cell>
        </row>
        <row r="50">
          <cell r="B50" t="str">
            <v>PLATINA 1/4"* 4"</v>
          </cell>
          <cell r="C50" t="str">
            <v>ML</v>
          </cell>
          <cell r="D50">
            <v>5000</v>
          </cell>
          <cell r="E50">
            <v>0</v>
          </cell>
        </row>
        <row r="51">
          <cell r="B51" t="str">
            <v>TUBERIA PVC  RDE 21 1"</v>
          </cell>
          <cell r="C51" t="str">
            <v>ML</v>
          </cell>
          <cell r="D51">
            <v>1000</v>
          </cell>
          <cell r="E51">
            <v>0</v>
          </cell>
        </row>
        <row r="52">
          <cell r="B52" t="str">
            <v>TUBERIA PVC  RDE 21 1 1/4"</v>
          </cell>
          <cell r="C52" t="str">
            <v>ML</v>
          </cell>
          <cell r="D52">
            <v>1670</v>
          </cell>
          <cell r="E52">
            <v>0</v>
          </cell>
        </row>
        <row r="53">
          <cell r="B53" t="str">
            <v>TUBERIA PVC RDE 21  1 1/2"</v>
          </cell>
          <cell r="C53" t="str">
            <v>ML</v>
          </cell>
          <cell r="D53">
            <v>2200</v>
          </cell>
          <cell r="E53">
            <v>0</v>
          </cell>
        </row>
        <row r="54">
          <cell r="B54" t="str">
            <v>TUBERIA PVC RDE 21  2"</v>
          </cell>
          <cell r="C54" t="str">
            <v>ML</v>
          </cell>
          <cell r="D54">
            <v>6024</v>
          </cell>
          <cell r="E54">
            <v>0</v>
          </cell>
        </row>
        <row r="55">
          <cell r="B55" t="str">
            <v>TUBERIA PVC RDE 21  2 1/2"</v>
          </cell>
          <cell r="C55" t="str">
            <v>ML</v>
          </cell>
          <cell r="D55">
            <v>2500</v>
          </cell>
          <cell r="E55">
            <v>0</v>
          </cell>
        </row>
        <row r="56">
          <cell r="B56" t="str">
            <v>TUBERIA PVC RDE 21  3"</v>
          </cell>
          <cell r="C56" t="str">
            <v>ML</v>
          </cell>
          <cell r="D56">
            <v>5000</v>
          </cell>
          <cell r="E56">
            <v>0</v>
          </cell>
        </row>
        <row r="57">
          <cell r="B57" t="str">
            <v>TUBERIA PVC RDE 21  4"</v>
          </cell>
          <cell r="C57" t="str">
            <v>ML</v>
          </cell>
          <cell r="D57">
            <v>6000</v>
          </cell>
          <cell r="E57">
            <v>0</v>
          </cell>
        </row>
        <row r="58">
          <cell r="B58" t="str">
            <v>ACCESORIOS PVC 1 1/4"</v>
          </cell>
          <cell r="C58" t="str">
            <v>UND</v>
          </cell>
          <cell r="D58">
            <v>1400</v>
          </cell>
          <cell r="E58">
            <v>0</v>
          </cell>
        </row>
        <row r="59">
          <cell r="B59" t="str">
            <v>ACCESORIOS PVC 1 1/2"</v>
          </cell>
          <cell r="C59" t="str">
            <v>UND</v>
          </cell>
          <cell r="D59">
            <v>1800</v>
          </cell>
          <cell r="E59">
            <v>0</v>
          </cell>
        </row>
        <row r="60">
          <cell r="B60" t="str">
            <v>ACCESORIOS PVC 2"</v>
          </cell>
          <cell r="C60" t="str">
            <v>UND</v>
          </cell>
          <cell r="D60">
            <v>2200</v>
          </cell>
          <cell r="E60">
            <v>0</v>
          </cell>
        </row>
        <row r="61">
          <cell r="B61" t="str">
            <v>ACCESORIOS PVC 2 1/2"</v>
          </cell>
          <cell r="C61" t="str">
            <v>UND</v>
          </cell>
          <cell r="D61">
            <v>4200</v>
          </cell>
          <cell r="E61">
            <v>0</v>
          </cell>
        </row>
        <row r="62">
          <cell r="B62" t="str">
            <v>ACCESORIOS PVC 3"</v>
          </cell>
          <cell r="C62" t="str">
            <v>UND</v>
          </cell>
          <cell r="D62">
            <v>8200</v>
          </cell>
          <cell r="E62">
            <v>0</v>
          </cell>
        </row>
        <row r="63">
          <cell r="B63" t="str">
            <v>ACCESORIOS PVC 4"</v>
          </cell>
          <cell r="C63" t="str">
            <v>UND</v>
          </cell>
          <cell r="D63">
            <v>4600</v>
          </cell>
          <cell r="E63">
            <v>0</v>
          </cell>
        </row>
        <row r="64">
          <cell r="B64" t="str">
            <v>LIMPIADOR PVC</v>
          </cell>
          <cell r="C64" t="str">
            <v>1/4 GAL</v>
          </cell>
          <cell r="D64">
            <v>25000</v>
          </cell>
          <cell r="E64">
            <v>0</v>
          </cell>
        </row>
        <row r="65">
          <cell r="B65" t="str">
            <v>SOLDADURA PVC</v>
          </cell>
          <cell r="C65" t="str">
            <v>1/4 GAL</v>
          </cell>
          <cell r="D65">
            <v>27000</v>
          </cell>
          <cell r="E65">
            <v>0</v>
          </cell>
        </row>
        <row r="66">
          <cell r="B66" t="str">
            <v>COLLAR DE DERIVACION</v>
          </cell>
          <cell r="C66" t="str">
            <v>UND</v>
          </cell>
          <cell r="D66">
            <v>3500</v>
          </cell>
          <cell r="E66">
            <v>0</v>
          </cell>
        </row>
        <row r="67">
          <cell r="B67" t="str">
            <v>REGISTRO DE INCORPORACION</v>
          </cell>
          <cell r="C67" t="str">
            <v>UND</v>
          </cell>
          <cell r="D67">
            <v>1500</v>
          </cell>
          <cell r="E67">
            <v>0</v>
          </cell>
        </row>
        <row r="68">
          <cell r="B68" t="str">
            <v>MANGUERA FLEXIBLE</v>
          </cell>
          <cell r="C68" t="str">
            <v>ML</v>
          </cell>
          <cell r="D68">
            <v>1500</v>
          </cell>
          <cell r="E68">
            <v>0</v>
          </cell>
        </row>
        <row r="69">
          <cell r="B69" t="str">
            <v>MORTERO 1:3</v>
          </cell>
          <cell r="C69" t="str">
            <v>LT</v>
          </cell>
          <cell r="D69">
            <v>200</v>
          </cell>
          <cell r="E69">
            <v>0</v>
          </cell>
        </row>
        <row r="70">
          <cell r="B70" t="str">
            <v>ACCESORIOS PVC 1/2"</v>
          </cell>
          <cell r="C70" t="str">
            <v>UND</v>
          </cell>
          <cell r="D70">
            <v>350</v>
          </cell>
          <cell r="E70">
            <v>0</v>
          </cell>
        </row>
        <row r="71">
          <cell r="B71" t="str">
            <v>TUBERIA PVC 6"</v>
          </cell>
          <cell r="C71" t="str">
            <v>ML</v>
          </cell>
          <cell r="D71">
            <v>12922</v>
          </cell>
          <cell r="E71">
            <v>0</v>
          </cell>
        </row>
        <row r="72">
          <cell r="B72" t="str">
            <v>ACCESORIOS PVC 6"</v>
          </cell>
          <cell r="C72" t="str">
            <v>UND</v>
          </cell>
          <cell r="D72">
            <v>16000</v>
          </cell>
          <cell r="E72">
            <v>0</v>
          </cell>
        </row>
        <row r="73">
          <cell r="B73" t="str">
            <v>GRAVILLA No 2</v>
          </cell>
          <cell r="C73" t="str">
            <v>M3</v>
          </cell>
          <cell r="D73">
            <v>90000</v>
          </cell>
          <cell r="E73">
            <v>0</v>
          </cell>
        </row>
        <row r="74">
          <cell r="B74" t="str">
            <v>LAMINA DE ICOPOR  e= 2 Cm</v>
          </cell>
          <cell r="C74" t="str">
            <v>UND</v>
          </cell>
          <cell r="D74">
            <v>4500</v>
          </cell>
          <cell r="E74">
            <v>0</v>
          </cell>
        </row>
        <row r="75">
          <cell r="B75" t="str">
            <v>RIELES DE ALUMINIO</v>
          </cell>
          <cell r="C75" t="str">
            <v>ML</v>
          </cell>
          <cell r="D75">
            <v>8500</v>
          </cell>
          <cell r="E75">
            <v>0</v>
          </cell>
        </row>
        <row r="76">
          <cell r="B76" t="str">
            <v>ASFALTO SOLIDO</v>
          </cell>
          <cell r="C76" t="str">
            <v>KG</v>
          </cell>
          <cell r="D76">
            <v>200</v>
          </cell>
          <cell r="E76">
            <v>0</v>
          </cell>
        </row>
        <row r="77">
          <cell r="B77" t="str">
            <v>ACRILICO TRANSPARENTE</v>
          </cell>
          <cell r="C77" t="str">
            <v>M2</v>
          </cell>
          <cell r="D77">
            <v>60000</v>
          </cell>
          <cell r="E77">
            <v>0</v>
          </cell>
        </row>
        <row r="78">
          <cell r="B78" t="str">
            <v>ARMADURA METALICA</v>
          </cell>
          <cell r="C78" t="str">
            <v>ML</v>
          </cell>
          <cell r="D78">
            <v>22000</v>
          </cell>
          <cell r="E78">
            <v>0</v>
          </cell>
        </row>
        <row r="79">
          <cell r="B79" t="str">
            <v>PINTURA DE VINILO</v>
          </cell>
          <cell r="C79" t="str">
            <v>GAL</v>
          </cell>
          <cell r="D79">
            <v>33550</v>
          </cell>
          <cell r="E79">
            <v>0</v>
          </cell>
        </row>
        <row r="80">
          <cell r="B80" t="str">
            <v>HOJA METALICA Cal 20</v>
          </cell>
          <cell r="C80" t="str">
            <v>M2</v>
          </cell>
          <cell r="D80">
            <v>9500</v>
          </cell>
        </row>
        <row r="81">
          <cell r="B81" t="str">
            <v>TUBO METALICO 2X11/2</v>
          </cell>
          <cell r="C81" t="str">
            <v>ML</v>
          </cell>
          <cell r="D81">
            <v>3450</v>
          </cell>
        </row>
        <row r="82">
          <cell r="B82" t="str">
            <v>TUBO  METALICO 1X1</v>
          </cell>
          <cell r="C82" t="str">
            <v>ML</v>
          </cell>
          <cell r="D82">
            <v>5900</v>
          </cell>
        </row>
        <row r="83">
          <cell r="B83" t="str">
            <v>VIDRIO</v>
          </cell>
          <cell r="C83" t="str">
            <v>M2</v>
          </cell>
          <cell r="D83">
            <v>17500</v>
          </cell>
        </row>
        <row r="84">
          <cell r="B84" t="str">
            <v xml:space="preserve">TEJA ONDULADA ETERNIT Nº8 2,4×0,9 </v>
          </cell>
          <cell r="C84" t="str">
            <v>M2</v>
          </cell>
          <cell r="D84">
            <v>23000</v>
          </cell>
        </row>
        <row r="85">
          <cell r="B85" t="str">
            <v>CANALETA 90</v>
          </cell>
          <cell r="C85" t="str">
            <v>M2</v>
          </cell>
          <cell r="D85">
            <v>20000</v>
          </cell>
        </row>
        <row r="86">
          <cell r="B86" t="str">
            <v>AMARRE ALAMBRE TEJA AC</v>
          </cell>
          <cell r="C86" t="str">
            <v>UN</v>
          </cell>
          <cell r="D86">
            <v>50</v>
          </cell>
        </row>
        <row r="87">
          <cell r="B87" t="str">
            <v>ESMALTE DOMESTICO</v>
          </cell>
          <cell r="C87" t="str">
            <v>GAL</v>
          </cell>
          <cell r="D87">
            <v>33700</v>
          </cell>
        </row>
        <row r="88">
          <cell r="B88" t="str">
            <v>TABLA ORDINARIA</v>
          </cell>
          <cell r="C88" t="str">
            <v>ML</v>
          </cell>
          <cell r="D88">
            <v>1500</v>
          </cell>
        </row>
        <row r="89">
          <cell r="B89" t="str">
            <v>PUNTILLAS</v>
          </cell>
          <cell r="C89" t="str">
            <v>LB</v>
          </cell>
          <cell r="D89">
            <v>1500</v>
          </cell>
        </row>
        <row r="90">
          <cell r="B90" t="str">
            <v>PIEDRA BOLA</v>
          </cell>
          <cell r="C90" t="str">
            <v>M3</v>
          </cell>
          <cell r="D90">
            <v>14000</v>
          </cell>
        </row>
        <row r="91">
          <cell r="B91" t="str">
            <v xml:space="preserve">CABALLETE </v>
          </cell>
          <cell r="C91" t="str">
            <v>UN</v>
          </cell>
          <cell r="D91">
            <v>9600</v>
          </cell>
        </row>
        <row r="92">
          <cell r="B92" t="str">
            <v>BLOQUE EN ARCILLA H5</v>
          </cell>
          <cell r="C92" t="str">
            <v>UND</v>
          </cell>
          <cell r="D92">
            <v>550</v>
          </cell>
        </row>
        <row r="93">
          <cell r="B93" t="str">
            <v>PINTURA EN ANTICORROSIVO</v>
          </cell>
          <cell r="C93" t="str">
            <v>GAL</v>
          </cell>
          <cell r="D93">
            <v>24800</v>
          </cell>
        </row>
        <row r="94">
          <cell r="B94" t="str">
            <v>AMARRE DE ALAMBRE</v>
          </cell>
          <cell r="C94" t="str">
            <v>UND</v>
          </cell>
          <cell r="D94">
            <v>60</v>
          </cell>
        </row>
        <row r="95">
          <cell r="B95" t="str">
            <v>PUERTAVENTANA</v>
          </cell>
          <cell r="C95" t="str">
            <v>M2</v>
          </cell>
          <cell r="D95">
            <v>38000</v>
          </cell>
        </row>
        <row r="96">
          <cell r="B96" t="str">
            <v>CHAPA</v>
          </cell>
          <cell r="C96" t="str">
            <v>UND</v>
          </cell>
          <cell r="D96">
            <v>13000</v>
          </cell>
        </row>
        <row r="97">
          <cell r="B97" t="str">
            <v>DILATACIONES</v>
          </cell>
          <cell r="C97" t="str">
            <v>ML</v>
          </cell>
          <cell r="D97">
            <v>950</v>
          </cell>
        </row>
        <row r="98">
          <cell r="B98" t="str">
            <v>ACESORIOS ELECTRICOS</v>
          </cell>
          <cell r="C98" t="str">
            <v>GL</v>
          </cell>
        </row>
        <row r="99">
          <cell r="B99" t="str">
            <v>CABLE No 12</v>
          </cell>
          <cell r="C99" t="str">
            <v>ML</v>
          </cell>
          <cell r="D99">
            <v>230</v>
          </cell>
        </row>
        <row r="100">
          <cell r="B100" t="str">
            <v>TUBO CONDUIT TIPO LIVIANO</v>
          </cell>
          <cell r="C100" t="str">
            <v>ML</v>
          </cell>
          <cell r="D100">
            <v>500</v>
          </cell>
        </row>
        <row r="101">
          <cell r="B101" t="str">
            <v>VENTANA METALICA</v>
          </cell>
          <cell r="C101" t="str">
            <v>M2</v>
          </cell>
          <cell r="D101">
            <v>45000</v>
          </cell>
        </row>
        <row r="102">
          <cell r="B102" t="str">
            <v>LAVAPLATOS INOXIDABLE</v>
          </cell>
          <cell r="C102" t="str">
            <v>UND</v>
          </cell>
          <cell r="D102">
            <v>299000</v>
          </cell>
        </row>
        <row r="103">
          <cell r="B103" t="str">
            <v>MEZCLADOR</v>
          </cell>
          <cell r="C103" t="str">
            <v>UND</v>
          </cell>
          <cell r="D103">
            <v>19000</v>
          </cell>
        </row>
        <row r="104">
          <cell r="B104" t="str">
            <v>MANGUERA 1/2 X 1/2</v>
          </cell>
          <cell r="C104" t="str">
            <v>UND</v>
          </cell>
          <cell r="D104">
            <v>5000</v>
          </cell>
        </row>
        <row r="105">
          <cell r="B105" t="str">
            <v>PINTURA ESMALTE</v>
          </cell>
          <cell r="C105" t="str">
            <v>GAL</v>
          </cell>
          <cell r="D105">
            <v>39000</v>
          </cell>
        </row>
        <row r="106">
          <cell r="B106" t="str">
            <v>PINTURA BARNIZ</v>
          </cell>
          <cell r="C106" t="str">
            <v>GAL</v>
          </cell>
          <cell r="D106">
            <v>25000</v>
          </cell>
        </row>
        <row r="107">
          <cell r="B107" t="str">
            <v>CAL PROMICAL</v>
          </cell>
          <cell r="C107" t="str">
            <v>KG</v>
          </cell>
          <cell r="D107">
            <v>120</v>
          </cell>
        </row>
        <row r="108">
          <cell r="B108" t="str">
            <v>ESTUCO</v>
          </cell>
          <cell r="C108" t="str">
            <v>KG</v>
          </cell>
          <cell r="D108">
            <v>750</v>
          </cell>
        </row>
        <row r="109">
          <cell r="B109" t="str">
            <v>MURO EN BLOUE</v>
          </cell>
          <cell r="C109" t="str">
            <v>M2</v>
          </cell>
          <cell r="D109">
            <v>15800</v>
          </cell>
        </row>
        <row r="110">
          <cell r="B110" t="str">
            <v>DURMIENTES EN MADERA DE .06X.1</v>
          </cell>
          <cell r="C110" t="str">
            <v>ML</v>
          </cell>
          <cell r="D110">
            <v>2000</v>
          </cell>
        </row>
        <row r="111">
          <cell r="B111" t="str">
            <v>MACHIMBRE PARA PISO</v>
          </cell>
          <cell r="C111" t="str">
            <v>M2</v>
          </cell>
          <cell r="D111">
            <v>15000</v>
          </cell>
        </row>
        <row r="112">
          <cell r="B112" t="str">
            <v>ESTACAS DE MADERA</v>
          </cell>
          <cell r="C112" t="str">
            <v>UND</v>
          </cell>
          <cell r="D112">
            <v>500</v>
          </cell>
        </row>
        <row r="113">
          <cell r="B113" t="str">
            <v>DILATACIONES</v>
          </cell>
          <cell r="C113" t="str">
            <v>ML</v>
          </cell>
          <cell r="D113">
            <v>650</v>
          </cell>
        </row>
        <row r="114">
          <cell r="B114" t="str">
            <v>CONCRETO DE 1:2:3½</v>
          </cell>
          <cell r="C114" t="str">
            <v>M3</v>
          </cell>
          <cell r="D114">
            <v>207201.951</v>
          </cell>
        </row>
        <row r="115">
          <cell r="B115" t="str">
            <v>BREA</v>
          </cell>
          <cell r="C115" t="str">
            <v>KG</v>
          </cell>
          <cell r="D115">
            <v>650</v>
          </cell>
        </row>
        <row r="116">
          <cell r="B116" t="str">
            <v>HIERRO DE REFUERZO Ø=½"</v>
          </cell>
          <cell r="C116" t="str">
            <v>KG</v>
          </cell>
          <cell r="D116">
            <v>1200</v>
          </cell>
        </row>
        <row r="117">
          <cell r="B117" t="str">
            <v>HIERRO DE REFUERZO Ø=3/8"</v>
          </cell>
          <cell r="C117" t="str">
            <v>KG</v>
          </cell>
          <cell r="D117">
            <v>1100</v>
          </cell>
        </row>
        <row r="118">
          <cell r="B118" t="str">
            <v xml:space="preserve">SUB BASE GRANULAR </v>
          </cell>
          <cell r="C118" t="str">
            <v>M3</v>
          </cell>
          <cell r="D118">
            <v>32000</v>
          </cell>
        </row>
        <row r="119">
          <cell r="B119" t="str">
            <v>PEGO PARA LOSA</v>
          </cell>
          <cell r="C119" t="str">
            <v>KG</v>
          </cell>
          <cell r="D119">
            <v>770</v>
          </cell>
        </row>
        <row r="120">
          <cell r="B120" t="str">
            <v>ENCHAPE DE PISOS 0.30x0.30 TIPO PESADO</v>
          </cell>
          <cell r="C120" t="str">
            <v>M2</v>
          </cell>
          <cell r="D120">
            <v>19725</v>
          </cell>
        </row>
        <row r="121">
          <cell r="B121" t="str">
            <v>ENCHAPE DE MUROS</v>
          </cell>
          <cell r="C121" t="str">
            <v>M2</v>
          </cell>
          <cell r="D121">
            <v>15250</v>
          </cell>
        </row>
        <row r="122">
          <cell r="B122" t="str">
            <v>LAMPARA FLUORESCENTE SENCILLA</v>
          </cell>
          <cell r="C122" t="str">
            <v>UND</v>
          </cell>
          <cell r="D122">
            <v>24500</v>
          </cell>
        </row>
        <row r="123">
          <cell r="B123" t="str">
            <v>TASA  SANITARIA Cr 102 DE CORONA</v>
          </cell>
          <cell r="C123" t="str">
            <v>UND</v>
          </cell>
          <cell r="D123">
            <v>125000</v>
          </cell>
        </row>
        <row r="124">
          <cell r="B124" t="str">
            <v>TUBO NOVAFORT 8"</v>
          </cell>
          <cell r="C124" t="str">
            <v>ML</v>
          </cell>
          <cell r="D124">
            <v>19243</v>
          </cell>
        </row>
        <row r="125">
          <cell r="B125" t="str">
            <v>MORTERO 1:4</v>
          </cell>
          <cell r="C125" t="str">
            <v>M3</v>
          </cell>
          <cell r="D125">
            <v>174184.701</v>
          </cell>
        </row>
        <row r="126">
          <cell r="B126" t="str">
            <v>KEROSENE</v>
          </cell>
          <cell r="C126" t="str">
            <v>GAL</v>
          </cell>
          <cell r="D126">
            <v>2000</v>
          </cell>
        </row>
        <row r="127">
          <cell r="B127" t="str">
            <v>MANTO IMPER. 3mm CON PINTURA PLACA</v>
          </cell>
          <cell r="C127" t="str">
            <v>UND</v>
          </cell>
          <cell r="D127">
            <v>13650</v>
          </cell>
        </row>
        <row r="128">
          <cell r="B128" t="str">
            <v>SEGUETA</v>
          </cell>
          <cell r="C128" t="str">
            <v>UND</v>
          </cell>
          <cell r="D128">
            <v>2500</v>
          </cell>
        </row>
        <row r="129">
          <cell r="B129" t="str">
            <v>UNION PVC S 6"</v>
          </cell>
          <cell r="C129" t="str">
            <v>UND</v>
          </cell>
          <cell r="D129">
            <v>10675</v>
          </cell>
        </row>
        <row r="130">
          <cell r="B130" t="str">
            <v>ADHESIVO</v>
          </cell>
          <cell r="C130" t="str">
            <v>GAL</v>
          </cell>
          <cell r="D130">
            <v>58000</v>
          </cell>
        </row>
        <row r="131">
          <cell r="B131" t="str">
            <v>ACONDICIONADOR</v>
          </cell>
          <cell r="C131" t="str">
            <v>GAL</v>
          </cell>
          <cell r="D131">
            <v>52812</v>
          </cell>
        </row>
        <row r="132">
          <cell r="B132" t="str">
            <v>CAJA DE INSPECCION  .6 X .6 mt</v>
          </cell>
          <cell r="C132" t="str">
            <v>UND</v>
          </cell>
          <cell r="D132">
            <v>40000</v>
          </cell>
        </row>
        <row r="133">
          <cell r="B133" t="str">
            <v>TUBERIA PVC RDE 21 6"</v>
          </cell>
          <cell r="C133" t="str">
            <v>ML</v>
          </cell>
          <cell r="D133">
            <v>40407</v>
          </cell>
        </row>
        <row r="134">
          <cell r="B134" t="str">
            <v>TUBERIA PVC P 1/2</v>
          </cell>
          <cell r="C134" t="str">
            <v>UND</v>
          </cell>
          <cell r="D134">
            <v>500</v>
          </cell>
        </row>
        <row r="135">
          <cell r="B135" t="str">
            <v>UNION DE REPARACION DE 10"</v>
          </cell>
          <cell r="C135" t="str">
            <v>UND</v>
          </cell>
          <cell r="D135">
            <v>262478</v>
          </cell>
        </row>
        <row r="136">
          <cell r="B136" t="str">
            <v>REDUCCION HF 10X6</v>
          </cell>
          <cell r="C136" t="str">
            <v>UND</v>
          </cell>
          <cell r="D136">
            <v>191400</v>
          </cell>
        </row>
        <row r="137">
          <cell r="B137" t="str">
            <v>VALVULA DE COMPUERTA DE EXT.LISO</v>
          </cell>
          <cell r="C137" t="str">
            <v>UND</v>
          </cell>
          <cell r="D137">
            <v>870250</v>
          </cell>
        </row>
        <row r="138">
          <cell r="B138" t="str">
            <v>CODO PVC P 6"</v>
          </cell>
          <cell r="C138" t="str">
            <v>UND</v>
          </cell>
          <cell r="D138">
            <v>182360</v>
          </cell>
        </row>
        <row r="139">
          <cell r="B139" t="str">
            <v>REDUCCION HF 6X4</v>
          </cell>
          <cell r="C139" t="str">
            <v>UND</v>
          </cell>
          <cell r="D139">
            <v>58700</v>
          </cell>
        </row>
        <row r="140">
          <cell r="B140" t="str">
            <v>TEE HF 6X6X3</v>
          </cell>
          <cell r="C140" t="str">
            <v>UND</v>
          </cell>
          <cell r="D140">
            <v>84216</v>
          </cell>
        </row>
        <row r="141">
          <cell r="B141" t="str">
            <v>TEE 4X4X3 PVC P</v>
          </cell>
          <cell r="C141" t="str">
            <v>UND</v>
          </cell>
          <cell r="D141">
            <v>71922</v>
          </cell>
        </row>
        <row r="142">
          <cell r="B142" t="str">
            <v>TEE 4X3X2 PVC P</v>
          </cell>
          <cell r="C142" t="str">
            <v>UND</v>
          </cell>
          <cell r="D142">
            <v>61375</v>
          </cell>
        </row>
        <row r="143">
          <cell r="B143" t="str">
            <v>CRUCETA 4X4X2X2 HF</v>
          </cell>
          <cell r="C143" t="str">
            <v>UND</v>
          </cell>
          <cell r="D143">
            <v>63800</v>
          </cell>
        </row>
        <row r="144">
          <cell r="B144" t="str">
            <v>CRUCETA DE 3X3X2X2 HF</v>
          </cell>
          <cell r="C144" t="str">
            <v>UND</v>
          </cell>
          <cell r="D144">
            <v>43384</v>
          </cell>
        </row>
        <row r="145">
          <cell r="B145" t="str">
            <v>TEE 3X3X2 PVC</v>
          </cell>
          <cell r="C145" t="str">
            <v>UND</v>
          </cell>
          <cell r="D145">
            <v>40367</v>
          </cell>
        </row>
        <row r="146">
          <cell r="B146" t="str">
            <v>REDUCCION 3X2 PVC P</v>
          </cell>
          <cell r="C146" t="str">
            <v>UND</v>
          </cell>
          <cell r="D146">
            <v>5172</v>
          </cell>
        </row>
        <row r="147">
          <cell r="B147" t="str">
            <v>CODO 3" 90 RADIO LARGO</v>
          </cell>
          <cell r="C147" t="str">
            <v>UND</v>
          </cell>
          <cell r="D147">
            <v>35637</v>
          </cell>
        </row>
        <row r="148">
          <cell r="B148" t="str">
            <v>TEE 2X2X2 PVC</v>
          </cell>
          <cell r="C148" t="str">
            <v>UND</v>
          </cell>
          <cell r="D148">
            <v>21143</v>
          </cell>
        </row>
        <row r="149">
          <cell r="B149" t="str">
            <v>CRUCETA 2X2X2X2 HF</v>
          </cell>
          <cell r="C149" t="str">
            <v>UND</v>
          </cell>
          <cell r="D149">
            <v>33176</v>
          </cell>
        </row>
        <row r="150">
          <cell r="B150" t="str">
            <v>TAPON PVC P 2"</v>
          </cell>
          <cell r="C150" t="str">
            <v>UND</v>
          </cell>
          <cell r="D150">
            <v>1664</v>
          </cell>
        </row>
        <row r="151">
          <cell r="B151" t="str">
            <v>COLLAR DE DERIVACION 3 X 1/2</v>
          </cell>
          <cell r="C151" t="str">
            <v>UND</v>
          </cell>
          <cell r="D151">
            <v>8278</v>
          </cell>
        </row>
        <row r="152">
          <cell r="B152" t="str">
            <v>COLLAR DE DERIVACIÓN 2 X 1/2"</v>
          </cell>
          <cell r="C152" t="str">
            <v>UND</v>
          </cell>
          <cell r="D152">
            <v>3100</v>
          </cell>
        </row>
        <row r="153">
          <cell r="B153" t="str">
            <v>CAJA DE REGISTRO</v>
          </cell>
          <cell r="C153" t="str">
            <v>UND</v>
          </cell>
          <cell r="D153">
            <v>19500</v>
          </cell>
        </row>
        <row r="154">
          <cell r="B154" t="str">
            <v>TAPA CAJA DE REGISTRO HF</v>
          </cell>
          <cell r="C154" t="str">
            <v>UND</v>
          </cell>
          <cell r="D154">
            <v>25000</v>
          </cell>
        </row>
        <row r="155">
          <cell r="B155" t="str">
            <v>EXCAVACIÓN MANUAL</v>
          </cell>
          <cell r="C155" t="str">
            <v>M3</v>
          </cell>
          <cell r="D155">
            <v>13029</v>
          </cell>
        </row>
        <row r="156">
          <cell r="B156" t="str">
            <v xml:space="preserve">CABALLETE </v>
          </cell>
          <cell r="C156" t="str">
            <v>UND</v>
          </cell>
          <cell r="D156">
            <v>9600</v>
          </cell>
        </row>
        <row r="157">
          <cell r="B157" t="str">
            <v>CEMENTO BLANCO</v>
          </cell>
          <cell r="C157" t="str">
            <v>KG</v>
          </cell>
          <cell r="D157">
            <v>550</v>
          </cell>
        </row>
        <row r="158">
          <cell r="B158" t="str">
            <v>LAVAMANOS SENCILLO CORONA</v>
          </cell>
          <cell r="C158" t="str">
            <v>UND</v>
          </cell>
          <cell r="D158">
            <v>45500</v>
          </cell>
        </row>
        <row r="159">
          <cell r="B159" t="str">
            <v>LLAVES PARA LAVAMANOS GRIFER</v>
          </cell>
          <cell r="C159" t="str">
            <v>UND</v>
          </cell>
          <cell r="D159">
            <v>11700</v>
          </cell>
        </row>
        <row r="160">
          <cell r="B160" t="str">
            <v xml:space="preserve">CURVAS 1/2 T.L </v>
          </cell>
          <cell r="C160" t="str">
            <v>UND</v>
          </cell>
          <cell r="D160">
            <v>100</v>
          </cell>
        </row>
        <row r="161">
          <cell r="B161" t="str">
            <v>CAJAS RECTANGULARES</v>
          </cell>
          <cell r="C161" t="str">
            <v>UND</v>
          </cell>
          <cell r="D161">
            <v>500</v>
          </cell>
        </row>
        <row r="162">
          <cell r="B162" t="str">
            <v>CAJAS OCTOGONALES</v>
          </cell>
          <cell r="C162" t="str">
            <v>UND</v>
          </cell>
          <cell r="D162">
            <v>500</v>
          </cell>
        </row>
        <row r="163">
          <cell r="B163" t="str">
            <v>APAGADOR SENCILLO LUMINEX</v>
          </cell>
          <cell r="C163" t="str">
            <v>UND</v>
          </cell>
          <cell r="D163">
            <v>2700</v>
          </cell>
        </row>
        <row r="164">
          <cell r="B164" t="str">
            <v>APAGADOR DOBLE LUMINEX</v>
          </cell>
          <cell r="C164" t="str">
            <v>UND</v>
          </cell>
          <cell r="D164">
            <v>3900</v>
          </cell>
        </row>
        <row r="165">
          <cell r="B165" t="str">
            <v>TOMA DOBLE</v>
          </cell>
          <cell r="C165" t="str">
            <v>UND</v>
          </cell>
          <cell r="D165">
            <v>3600</v>
          </cell>
        </row>
        <row r="166">
          <cell r="B166" t="str">
            <v>POLO A TIERRA LUMINEX</v>
          </cell>
          <cell r="C166" t="str">
            <v>UND</v>
          </cell>
          <cell r="D166">
            <v>3800</v>
          </cell>
        </row>
        <row r="167">
          <cell r="B167" t="str">
            <v>ACCESORIOS ELECTRICOS</v>
          </cell>
          <cell r="C167" t="str">
            <v>UND</v>
          </cell>
          <cell r="D167">
            <v>4500</v>
          </cell>
        </row>
        <row r="168">
          <cell r="B168" t="str">
            <v>CAJA CONTADOR</v>
          </cell>
          <cell r="C168" t="str">
            <v>UND</v>
          </cell>
          <cell r="D168">
            <v>16500</v>
          </cell>
        </row>
        <row r="169">
          <cell r="B169" t="str">
            <v>TABELON</v>
          </cell>
          <cell r="C169" t="str">
            <v>UND</v>
          </cell>
          <cell r="D169">
            <v>1800</v>
          </cell>
        </row>
        <row r="170">
          <cell r="B170" t="str">
            <v>RIEL IPN 100</v>
          </cell>
          <cell r="C170" t="str">
            <v>ML</v>
          </cell>
          <cell r="D170">
            <v>15250</v>
          </cell>
        </row>
        <row r="171">
          <cell r="B171" t="str">
            <v>ANGULO DE 1 1/2"× 1/8"</v>
          </cell>
          <cell r="C171" t="str">
            <v>KG</v>
          </cell>
          <cell r="D171">
            <v>2000</v>
          </cell>
        </row>
        <row r="172">
          <cell r="B172" t="str">
            <v>REJA METALICA EN  TUBO 1 X 1</v>
          </cell>
          <cell r="C172" t="str">
            <v>ML</v>
          </cell>
          <cell r="D172">
            <v>35000</v>
          </cell>
        </row>
        <row r="173">
          <cell r="B173" t="str">
            <v>SOLDADURA 6013 1/8"</v>
          </cell>
          <cell r="C173" t="str">
            <v>KG</v>
          </cell>
          <cell r="D173">
            <v>6000</v>
          </cell>
        </row>
        <row r="174">
          <cell r="B174" t="str">
            <v>PINTURA PARA TABLERO X 1/4</v>
          </cell>
          <cell r="C174" t="str">
            <v>1/4 GAL</v>
          </cell>
          <cell r="D174">
            <v>25000</v>
          </cell>
        </row>
        <row r="175">
          <cell r="B175" t="str">
            <v>RELLENO EN MATERIAL COMUN</v>
          </cell>
          <cell r="C175" t="str">
            <v>M3</v>
          </cell>
          <cell r="D175">
            <v>9000</v>
          </cell>
        </row>
        <row r="176">
          <cell r="B176" t="str">
            <v xml:space="preserve">CANAL METALICA </v>
          </cell>
          <cell r="C176" t="str">
            <v>ML</v>
          </cell>
          <cell r="D176">
            <v>10000</v>
          </cell>
        </row>
        <row r="177">
          <cell r="B177" t="str">
            <v>BISAGRAS</v>
          </cell>
          <cell r="C177" t="str">
            <v>UND</v>
          </cell>
          <cell r="D177">
            <v>2000</v>
          </cell>
        </row>
        <row r="178">
          <cell r="B178" t="str">
            <v>ACERO FIGURADO 60.000PSI Ø=½"</v>
          </cell>
          <cell r="C178" t="str">
            <v>KG</v>
          </cell>
          <cell r="D178">
            <v>1100</v>
          </cell>
        </row>
        <row r="179">
          <cell r="B179" t="str">
            <v>CLOSET DE MADERA</v>
          </cell>
          <cell r="C179" t="str">
            <v>UND</v>
          </cell>
          <cell r="D179">
            <v>280000</v>
          </cell>
        </row>
        <row r="180">
          <cell r="B180" t="str">
            <v>LIMPIADOR LIQUIDO</v>
          </cell>
          <cell r="C180" t="str">
            <v>FRASCO</v>
          </cell>
          <cell r="D180">
            <v>3500</v>
          </cell>
        </row>
        <row r="181">
          <cell r="B181" t="str">
            <v>CABLE No 10</v>
          </cell>
          <cell r="C181" t="str">
            <v>ML</v>
          </cell>
          <cell r="D181">
            <v>400</v>
          </cell>
        </row>
        <row r="182">
          <cell r="B182" t="str">
            <v>TACOS 30 AMP</v>
          </cell>
          <cell r="C182" t="str">
            <v>UND</v>
          </cell>
          <cell r="D182">
            <v>4700</v>
          </cell>
        </row>
        <row r="183">
          <cell r="B183" t="str">
            <v>FLOTADOR 3/4</v>
          </cell>
          <cell r="C183" t="str">
            <v>UND</v>
          </cell>
          <cell r="D183">
            <v>15000</v>
          </cell>
        </row>
        <row r="184">
          <cell r="B184" t="str">
            <v>IMPERABILIZANTE SIKA 1</v>
          </cell>
          <cell r="C184" t="str">
            <v>GAL</v>
          </cell>
          <cell r="D184">
            <v>12000</v>
          </cell>
        </row>
        <row r="185">
          <cell r="B185" t="str">
            <v>LADRILLO ROSADO</v>
          </cell>
          <cell r="C185" t="str">
            <v>UND</v>
          </cell>
          <cell r="D185">
            <v>450</v>
          </cell>
        </row>
        <row r="186">
          <cell r="B186" t="str">
            <v>HIERRO DE REFUERZO DE 60.000 PSI</v>
          </cell>
          <cell r="C186" t="str">
            <v>KG</v>
          </cell>
          <cell r="D186">
            <v>1300</v>
          </cell>
        </row>
        <row r="187">
          <cell r="B187" t="str">
            <v>TUBO METALICO DE3X1½</v>
          </cell>
          <cell r="C187" t="str">
            <v>ML</v>
          </cell>
          <cell r="D187">
            <v>3100</v>
          </cell>
        </row>
        <row r="188">
          <cell r="B188" t="str">
            <v>TUBO  PVC S 4"</v>
          </cell>
          <cell r="C188" t="str">
            <v>ML</v>
          </cell>
          <cell r="D188">
            <v>6000</v>
          </cell>
        </row>
        <row r="189">
          <cell r="B189" t="str">
            <v>TUBO PVC-S 2"</v>
          </cell>
          <cell r="C189" t="str">
            <v>ML</v>
          </cell>
          <cell r="D189">
            <v>3400</v>
          </cell>
        </row>
        <row r="190">
          <cell r="B190" t="str">
            <v>PINTURA SIKACOLOR</v>
          </cell>
          <cell r="C190" t="str">
            <v>GAL</v>
          </cell>
          <cell r="D190">
            <v>45000</v>
          </cell>
        </row>
        <row r="191">
          <cell r="B191" t="str">
            <v>CERCHA  EN VARILLA ADE 3/4 X 5/8</v>
          </cell>
          <cell r="C191" t="str">
            <v>ML</v>
          </cell>
          <cell r="D191">
            <v>21500</v>
          </cell>
        </row>
        <row r="192">
          <cell r="B192" t="str">
            <v>ENTRAMADO EN MADERA</v>
          </cell>
          <cell r="C192" t="str">
            <v>GLOBAL</v>
          </cell>
          <cell r="D192">
            <v>10000</v>
          </cell>
        </row>
        <row r="193">
          <cell r="B193" t="str">
            <v>CORREA DE ½ X 3/8</v>
          </cell>
          <cell r="C193" t="str">
            <v>ML</v>
          </cell>
          <cell r="D193">
            <v>10500</v>
          </cell>
        </row>
        <row r="194">
          <cell r="B194" t="str">
            <v>LAMINA DE ZINC</v>
          </cell>
          <cell r="C194" t="str">
            <v>M2</v>
          </cell>
          <cell r="D194">
            <v>3800</v>
          </cell>
        </row>
        <row r="195">
          <cell r="B195" t="str">
            <v>TUBO METALICO DE 4" X 2"</v>
          </cell>
          <cell r="C195" t="str">
            <v>ML</v>
          </cell>
          <cell r="D195">
            <v>23000</v>
          </cell>
        </row>
        <row r="196">
          <cell r="B196" t="str">
            <v>MALLA ESLABONADA h = 1,8 mt</v>
          </cell>
          <cell r="C196" t="str">
            <v>ML</v>
          </cell>
          <cell r="D196">
            <v>6800</v>
          </cell>
        </row>
        <row r="197">
          <cell r="B197" t="str">
            <v>PLATINA DE ½ X 3/16</v>
          </cell>
          <cell r="C197" t="str">
            <v>ML</v>
          </cell>
          <cell r="D197">
            <v>1000</v>
          </cell>
        </row>
        <row r="198">
          <cell r="B198" t="str">
            <v>TUBO NEGRO  2" TIPO PESADO</v>
          </cell>
          <cell r="C198" t="str">
            <v>ML</v>
          </cell>
          <cell r="D198">
            <v>7200</v>
          </cell>
        </row>
        <row r="199">
          <cell r="B199" t="str">
            <v>MALLA ESLABONADA cal. 12 2.5"×2.5"</v>
          </cell>
          <cell r="C199" t="str">
            <v>M2</v>
          </cell>
          <cell r="D199">
            <v>3900</v>
          </cell>
        </row>
        <row r="200">
          <cell r="B200" t="str">
            <v>ANGULO  DE 3/4 X 1/8</v>
          </cell>
          <cell r="C200" t="str">
            <v>ML</v>
          </cell>
          <cell r="D200">
            <v>2500</v>
          </cell>
        </row>
        <row r="201">
          <cell r="B201" t="str">
            <v>CONCRETO CICLOPEO</v>
          </cell>
          <cell r="C201" t="str">
            <v>M3</v>
          </cell>
          <cell r="D201">
            <v>210163</v>
          </cell>
        </row>
        <row r="202">
          <cell r="B202" t="str">
            <v>TINER</v>
          </cell>
          <cell r="C202" t="str">
            <v>LT</v>
          </cell>
          <cell r="D202">
            <v>2500</v>
          </cell>
        </row>
        <row r="203">
          <cell r="B203" t="str">
            <v>CABLE 1/0 AWG Cu THW</v>
          </cell>
          <cell r="C203" t="str">
            <v>KM</v>
          </cell>
          <cell r="D203">
            <v>7000</v>
          </cell>
        </row>
        <row r="204">
          <cell r="B204" t="str">
            <v>CABLE  2 AWG Cu THW</v>
          </cell>
          <cell r="C204" t="str">
            <v>KM</v>
          </cell>
          <cell r="D204">
            <v>4698000</v>
          </cell>
        </row>
        <row r="205">
          <cell r="B205" t="str">
            <v>DUCTO CONDUIT ELECTR. PVC  2"</v>
          </cell>
          <cell r="C205" t="str">
            <v>ML</v>
          </cell>
          <cell r="D205">
            <v>8000</v>
          </cell>
        </row>
        <row r="206">
          <cell r="B206" t="str">
            <v>CURVA 90 CONDUIT PVC 2"</v>
          </cell>
          <cell r="C206" t="str">
            <v>UNIDAD</v>
          </cell>
          <cell r="D206">
            <v>6300</v>
          </cell>
        </row>
        <row r="207">
          <cell r="B207" t="str">
            <v xml:space="preserve">ROSETA DE BAKELITA DE 4" </v>
          </cell>
          <cell r="C207" t="str">
            <v>UNIDAD</v>
          </cell>
          <cell r="D207">
            <v>920</v>
          </cell>
        </row>
        <row r="208">
          <cell r="B208" t="str">
            <v>TOMACORRIENTE POLO/TIERRA 15A LEVITON</v>
          </cell>
          <cell r="C208" t="str">
            <v>UNIDAD</v>
          </cell>
          <cell r="D208">
            <v>2500</v>
          </cell>
        </row>
        <row r="209">
          <cell r="B209" t="str">
            <v>INTERRUPTOR SENCILLO</v>
          </cell>
          <cell r="C209" t="str">
            <v>UNIDAD</v>
          </cell>
          <cell r="D209">
            <v>3400</v>
          </cell>
        </row>
        <row r="210">
          <cell r="B210" t="str">
            <v>INTERRUPTOR SENC. CONMUTABLE</v>
          </cell>
          <cell r="C210" t="str">
            <v>UNIDAD</v>
          </cell>
          <cell r="D210">
            <v>5800</v>
          </cell>
        </row>
        <row r="211">
          <cell r="B211" t="str">
            <v>BOMBILLO</v>
          </cell>
          <cell r="C211" t="str">
            <v>UNIDAD</v>
          </cell>
          <cell r="D211">
            <v>500</v>
          </cell>
        </row>
        <row r="212">
          <cell r="B212" t="str">
            <v>ALAMBRE  No. 8 AWG</v>
          </cell>
          <cell r="C212" t="str">
            <v>ML</v>
          </cell>
          <cell r="D212">
            <v>750</v>
          </cell>
        </row>
        <row r="213">
          <cell r="B213" t="str">
            <v>DUCTO CONDUIT ELECTR. PVC  1/2"</v>
          </cell>
          <cell r="C213" t="str">
            <v>ML</v>
          </cell>
          <cell r="D213">
            <v>1450</v>
          </cell>
        </row>
        <row r="214">
          <cell r="B214" t="str">
            <v>CURVA 90 CONDUIT PVC 1/2"</v>
          </cell>
          <cell r="C214" t="str">
            <v>UNIDAD</v>
          </cell>
          <cell r="D214">
            <v>300</v>
          </cell>
        </row>
        <row r="215">
          <cell r="B215" t="str">
            <v>CAJA GALVANIZADA D=4*4</v>
          </cell>
          <cell r="C215" t="str">
            <v>UNIDAD</v>
          </cell>
          <cell r="D215">
            <v>1000</v>
          </cell>
        </row>
        <row r="216">
          <cell r="B216" t="str">
            <v>ALAMBRE No. 10 AWG</v>
          </cell>
          <cell r="C216" t="str">
            <v>ML</v>
          </cell>
          <cell r="D216">
            <v>420</v>
          </cell>
        </row>
        <row r="219">
          <cell r="B219" t="str">
            <v>NOMBRE</v>
          </cell>
          <cell r="C219" t="str">
            <v>UNIDAD</v>
          </cell>
          <cell r="D219" t="str">
            <v>PRECIO</v>
          </cell>
        </row>
        <row r="220">
          <cell r="B220" t="str">
            <v>MAESTRO</v>
          </cell>
          <cell r="C220" t="str">
            <v>JORNAL</v>
          </cell>
          <cell r="D220">
            <v>30000</v>
          </cell>
          <cell r="E220">
            <v>0</v>
          </cell>
        </row>
        <row r="221">
          <cell r="B221" t="str">
            <v>OFICIAL</v>
          </cell>
          <cell r="C221" t="str">
            <v>JORNAL</v>
          </cell>
          <cell r="D221">
            <v>22328</v>
          </cell>
          <cell r="E221">
            <v>0</v>
          </cell>
        </row>
        <row r="222">
          <cell r="B222" t="str">
            <v>OBRERO</v>
          </cell>
          <cell r="C222" t="str">
            <v>JORNAL</v>
          </cell>
          <cell r="D222">
            <v>15588</v>
          </cell>
          <cell r="E222">
            <v>47634.33</v>
          </cell>
        </row>
        <row r="223">
          <cell r="B223" t="str">
            <v>CUADRILLA DE TOPOGRAFIA 1×2×2</v>
          </cell>
          <cell r="C223" t="str">
            <v>DIA</v>
          </cell>
          <cell r="D223">
            <v>100000</v>
          </cell>
          <cell r="E223">
            <v>5874.4375</v>
          </cell>
        </row>
        <row r="224">
          <cell r="B224" t="str">
            <v>METALURGICO</v>
          </cell>
          <cell r="C224" t="str">
            <v>DIA</v>
          </cell>
          <cell r="D224">
            <v>60000</v>
          </cell>
          <cell r="E224">
            <v>0</v>
          </cell>
        </row>
        <row r="225">
          <cell r="B225" t="str">
            <v>TECNICO ELECTRICO</v>
          </cell>
          <cell r="C225" t="str">
            <v>DIA</v>
          </cell>
          <cell r="D225">
            <v>40000</v>
          </cell>
          <cell r="E225">
            <v>0</v>
          </cell>
        </row>
        <row r="226">
          <cell r="B226" t="str">
            <v>xxx</v>
          </cell>
          <cell r="E226">
            <v>0</v>
          </cell>
        </row>
        <row r="227">
          <cell r="B227" t="str">
            <v>xxx</v>
          </cell>
          <cell r="E227">
            <v>0</v>
          </cell>
        </row>
        <row r="228">
          <cell r="B228" t="str">
            <v>xxx</v>
          </cell>
          <cell r="E228">
            <v>0</v>
          </cell>
        </row>
        <row r="229">
          <cell r="B229" t="str">
            <v>xxx</v>
          </cell>
          <cell r="E229">
            <v>0</v>
          </cell>
        </row>
        <row r="231">
          <cell r="B231" t="str">
            <v>NOMBRE</v>
          </cell>
          <cell r="C231" t="str">
            <v>UNIDAD</v>
          </cell>
          <cell r="D231" t="str">
            <v>PRECIO</v>
          </cell>
        </row>
        <row r="232">
          <cell r="B232" t="str">
            <v>HERRAMIENTA MENOR</v>
          </cell>
          <cell r="C232" t="str">
            <v>GLB</v>
          </cell>
          <cell r="D232">
            <v>1500</v>
          </cell>
          <cell r="E232">
            <v>2675.4383750000002</v>
          </cell>
        </row>
        <row r="233">
          <cell r="B233" t="str">
            <v>FORMALETA</v>
          </cell>
          <cell r="C233" t="str">
            <v>GLB</v>
          </cell>
          <cell r="D233">
            <v>20000</v>
          </cell>
          <cell r="E233">
            <v>0</v>
          </cell>
        </row>
        <row r="234">
          <cell r="B234" t="str">
            <v>ESTACAS MADERA</v>
          </cell>
          <cell r="C234" t="str">
            <v>UND</v>
          </cell>
          <cell r="D234">
            <v>500</v>
          </cell>
          <cell r="E234">
            <v>0</v>
          </cell>
        </row>
        <row r="235">
          <cell r="B235" t="str">
            <v>BOMBA SUMERGIBLE</v>
          </cell>
          <cell r="C235" t="str">
            <v>UND</v>
          </cell>
          <cell r="D235">
            <v>2250000</v>
          </cell>
          <cell r="E235">
            <v>0</v>
          </cell>
        </row>
        <row r="236">
          <cell r="B236" t="str">
            <v>TEJA ACEROLIT</v>
          </cell>
          <cell r="C236" t="str">
            <v>UND</v>
          </cell>
          <cell r="D236">
            <v>15000</v>
          </cell>
          <cell r="E236">
            <v>0</v>
          </cell>
        </row>
        <row r="237">
          <cell r="B237" t="str">
            <v>PUERTA EN LAMINA</v>
          </cell>
          <cell r="C237" t="str">
            <v>UND</v>
          </cell>
          <cell r="D237">
            <v>58000</v>
          </cell>
          <cell r="E237">
            <v>0</v>
          </cell>
        </row>
        <row r="238">
          <cell r="B238" t="str">
            <v>HERRAMIENTA M.</v>
          </cell>
          <cell r="C238" t="str">
            <v>GLB</v>
          </cell>
          <cell r="D238">
            <v>250</v>
          </cell>
          <cell r="E238">
            <v>0</v>
          </cell>
        </row>
        <row r="239">
          <cell r="B239" t="str">
            <v>HERRAMIENTAS MENOR</v>
          </cell>
          <cell r="C239" t="str">
            <v>GLB</v>
          </cell>
          <cell r="D239">
            <v>1000</v>
          </cell>
          <cell r="E239">
            <v>0</v>
          </cell>
        </row>
        <row r="240">
          <cell r="B240" t="str">
            <v>FORMALETA EN MADERA PULIDA</v>
          </cell>
          <cell r="C240" t="str">
            <v>ML</v>
          </cell>
          <cell r="D240">
            <v>1500</v>
          </cell>
          <cell r="E240">
            <v>0</v>
          </cell>
        </row>
        <row r="241">
          <cell r="B241" t="str">
            <v>FORMALETA METALICA 1×0.25</v>
          </cell>
          <cell r="C241" t="str">
            <v>DIA</v>
          </cell>
          <cell r="D241">
            <v>40</v>
          </cell>
          <cell r="E241">
            <v>0</v>
          </cell>
        </row>
        <row r="242">
          <cell r="B242" t="str">
            <v>TABLERO DE MADERA</v>
          </cell>
          <cell r="C242" t="str">
            <v>d/M</v>
          </cell>
          <cell r="D242">
            <v>90</v>
          </cell>
          <cell r="E242">
            <v>0</v>
          </cell>
        </row>
        <row r="243">
          <cell r="B243" t="str">
            <v>PARAL METALICO (TELESCOPICO)</v>
          </cell>
          <cell r="C243" t="str">
            <v>d/M</v>
          </cell>
          <cell r="D243">
            <v>90</v>
          </cell>
          <cell r="E243">
            <v>0</v>
          </cell>
          <cell r="F243" t="str">
            <v>3metros</v>
          </cell>
        </row>
        <row r="244">
          <cell r="B244" t="str">
            <v>CERCHA METALICA DE 3M</v>
          </cell>
          <cell r="C244" t="str">
            <v>d/M</v>
          </cell>
          <cell r="D244">
            <v>90</v>
          </cell>
          <cell r="E244">
            <v>0</v>
          </cell>
        </row>
        <row r="245">
          <cell r="B245" t="str">
            <v>FORMALETA METALICA 1×0.5 M-Und</v>
          </cell>
          <cell r="C245" t="str">
            <v>DIA</v>
          </cell>
          <cell r="D245">
            <v>60</v>
          </cell>
          <cell r="E245">
            <v>0</v>
          </cell>
        </row>
        <row r="246">
          <cell r="B246" t="str">
            <v>XXX</v>
          </cell>
          <cell r="E246">
            <v>0</v>
          </cell>
        </row>
        <row r="247">
          <cell r="B247" t="str">
            <v>XXX</v>
          </cell>
          <cell r="E247">
            <v>0</v>
          </cell>
        </row>
        <row r="248">
          <cell r="B248" t="str">
            <v>XXX</v>
          </cell>
          <cell r="E248">
            <v>0</v>
          </cell>
        </row>
        <row r="249">
          <cell r="B249" t="str">
            <v>XXX</v>
          </cell>
          <cell r="E249">
            <v>0</v>
          </cell>
        </row>
        <row r="250">
          <cell r="B250" t="str">
            <v>XXX</v>
          </cell>
          <cell r="E250">
            <v>0</v>
          </cell>
        </row>
        <row r="251">
          <cell r="B251" t="str">
            <v>XXX</v>
          </cell>
          <cell r="E251">
            <v>0</v>
          </cell>
        </row>
        <row r="252">
          <cell r="B252" t="str">
            <v>XXX</v>
          </cell>
          <cell r="E252">
            <v>0</v>
          </cell>
        </row>
        <row r="253">
          <cell r="B253" t="str">
            <v>XXX</v>
          </cell>
          <cell r="E253">
            <v>0</v>
          </cell>
        </row>
        <row r="254">
          <cell r="D254" t="str">
            <v/>
          </cell>
        </row>
        <row r="255">
          <cell r="D255"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4">
          <cell r="B4"/>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sheetData sheetId="77">
        <row r="4">
          <cell r="B4">
            <v>0</v>
          </cell>
        </row>
      </sheetData>
      <sheetData sheetId="78"/>
      <sheetData sheetId="79"/>
      <sheetData sheetId="80"/>
      <sheetData sheetId="81">
        <row r="4">
          <cell r="B4"/>
        </row>
      </sheetData>
      <sheetData sheetId="82"/>
      <sheetData sheetId="83"/>
      <sheetData sheetId="84"/>
      <sheetData sheetId="85"/>
      <sheetData sheetId="86"/>
      <sheetData sheetId="87"/>
      <sheetData sheetId="88"/>
      <sheetData sheetId="89"/>
      <sheetData sheetId="90"/>
      <sheetData sheetId="91">
        <row r="4">
          <cell r="B4"/>
        </row>
      </sheetData>
      <sheetData sheetId="92"/>
      <sheetData sheetId="93"/>
      <sheetData sheetId="94"/>
      <sheetData sheetId="95"/>
      <sheetData sheetId="96"/>
      <sheetData sheetId="97"/>
      <sheetData sheetId="98"/>
      <sheetData sheetId="99"/>
      <sheetData sheetId="100"/>
      <sheetData sheetId="101">
        <row r="4">
          <cell r="B4"/>
        </row>
      </sheetData>
      <sheetData sheetId="102"/>
      <sheetData sheetId="103"/>
      <sheetData sheetId="104"/>
      <sheetData sheetId="105"/>
      <sheetData sheetId="106"/>
      <sheetData sheetId="107"/>
      <sheetData sheetId="108"/>
      <sheetData sheetId="109"/>
      <sheetData sheetId="110"/>
      <sheetData sheetId="111">
        <row r="4">
          <cell r="B4"/>
        </row>
      </sheetData>
      <sheetData sheetId="112"/>
      <sheetData sheetId="113"/>
      <sheetData sheetId="114"/>
      <sheetData sheetId="115"/>
      <sheetData sheetId="116"/>
      <sheetData sheetId="117"/>
      <sheetData sheetId="118"/>
      <sheetData sheetId="119"/>
      <sheetData sheetId="120"/>
      <sheetData sheetId="121">
        <row r="4">
          <cell r="B4"/>
        </row>
      </sheetData>
      <sheetData sheetId="122"/>
      <sheetData sheetId="123"/>
      <sheetData sheetId="124"/>
      <sheetData sheetId="125"/>
      <sheetData sheetId="126"/>
      <sheetData sheetId="127"/>
      <sheetData sheetId="128"/>
      <sheetData sheetId="129"/>
      <sheetData sheetId="130"/>
      <sheetData sheetId="131">
        <row r="4">
          <cell r="B4"/>
        </row>
      </sheetData>
      <sheetData sheetId="132"/>
      <sheetData sheetId="133"/>
      <sheetData sheetId="134"/>
      <sheetData sheetId="135"/>
      <sheetData sheetId="136"/>
      <sheetData sheetId="137"/>
      <sheetData sheetId="138"/>
      <sheetData sheetId="139"/>
      <sheetData sheetId="140"/>
      <sheetData sheetId="141">
        <row r="4">
          <cell r="B4"/>
        </row>
      </sheetData>
      <sheetData sheetId="142"/>
      <sheetData sheetId="143"/>
      <sheetData sheetId="144"/>
      <sheetData sheetId="145"/>
      <sheetData sheetId="146"/>
      <sheetData sheetId="147"/>
      <sheetData sheetId="148"/>
      <sheetData sheetId="149"/>
      <sheetData sheetId="150"/>
      <sheetData sheetId="151">
        <row r="4">
          <cell r="B4"/>
        </row>
      </sheetData>
      <sheetData sheetId="152"/>
      <sheetData sheetId="153"/>
      <sheetData sheetId="154"/>
      <sheetData sheetId="155"/>
      <sheetData sheetId="156"/>
      <sheetData sheetId="157"/>
      <sheetData sheetId="158"/>
      <sheetData sheetId="159"/>
      <sheetData sheetId="160"/>
      <sheetData sheetId="161">
        <row r="4">
          <cell r="B4"/>
        </row>
      </sheetData>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ilado"/>
      <sheetName val="Base Datos"/>
      <sheetName val="Presupuest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s>
    <sheetDataSet>
      <sheetData sheetId="0"/>
      <sheetData sheetId="1"/>
      <sheetData sheetId="2">
        <row r="4">
          <cell r="B4" t="str">
            <v/>
          </cell>
        </row>
        <row r="5">
          <cell r="B5" t="str">
            <v>VALOR</v>
          </cell>
          <cell r="C5" t="str">
            <v>NOMBRE</v>
          </cell>
        </row>
        <row r="7">
          <cell r="B7">
            <v>0.15</v>
          </cell>
          <cell r="C7" t="str">
            <v>ADMINISTRACION</v>
          </cell>
        </row>
        <row r="8">
          <cell r="B8">
            <v>0.1</v>
          </cell>
          <cell r="C8" t="str">
            <v>IMPREVISTOS</v>
          </cell>
        </row>
        <row r="9">
          <cell r="B9">
            <v>0.05</v>
          </cell>
          <cell r="C9" t="str">
            <v>UTILIDAD</v>
          </cell>
        </row>
        <row r="10">
          <cell r="B10">
            <v>0.3</v>
          </cell>
          <cell r="C10" t="str">
            <v>AIU</v>
          </cell>
        </row>
        <row r="11">
          <cell r="B11">
            <v>0.93</v>
          </cell>
          <cell r="C11" t="str">
            <v>PREST SOCIALES</v>
          </cell>
        </row>
        <row r="12">
          <cell r="C12" t="str">
            <v>IVA</v>
          </cell>
        </row>
        <row r="19">
          <cell r="B19" t="str">
            <v>NOMBRE</v>
          </cell>
          <cell r="C19" t="str">
            <v>UNIDAD</v>
          </cell>
          <cell r="D19" t="str">
            <v>PRECIO</v>
          </cell>
        </row>
        <row r="20">
          <cell r="B20" t="str">
            <v>RETROEXCAVADORA</v>
          </cell>
          <cell r="C20" t="str">
            <v>HORA</v>
          </cell>
          <cell r="D20">
            <v>50000</v>
          </cell>
          <cell r="E20">
            <v>0</v>
          </cell>
          <cell r="F20">
            <v>0</v>
          </cell>
        </row>
        <row r="21">
          <cell r="B21" t="str">
            <v>BULLDOZER D6</v>
          </cell>
          <cell r="C21" t="str">
            <v>HORA</v>
          </cell>
          <cell r="D21">
            <v>45000</v>
          </cell>
          <cell r="E21">
            <v>0</v>
          </cell>
          <cell r="F21">
            <v>0</v>
          </cell>
        </row>
        <row r="22">
          <cell r="B22" t="str">
            <v>BULLDOZER D8</v>
          </cell>
          <cell r="C22" t="str">
            <v>HORA</v>
          </cell>
          <cell r="D22">
            <v>85000</v>
          </cell>
          <cell r="E22">
            <v>0</v>
          </cell>
          <cell r="F22">
            <v>0</v>
          </cell>
        </row>
        <row r="23">
          <cell r="B23" t="str">
            <v>MOTONIVELADORA</v>
          </cell>
          <cell r="C23" t="str">
            <v>HORA</v>
          </cell>
          <cell r="D23">
            <v>42500</v>
          </cell>
          <cell r="E23">
            <v>0</v>
          </cell>
          <cell r="F23">
            <v>0</v>
          </cell>
        </row>
        <row r="24">
          <cell r="B24" t="str">
            <v>VIBROCOMPACTADOR</v>
          </cell>
          <cell r="C24" t="str">
            <v>HORA</v>
          </cell>
          <cell r="D24">
            <v>30000</v>
          </cell>
          <cell r="E24">
            <v>0</v>
          </cell>
          <cell r="F24">
            <v>0</v>
          </cell>
        </row>
        <row r="25">
          <cell r="B25" t="str">
            <v>CARROTANQUE</v>
          </cell>
          <cell r="C25" t="str">
            <v>HORA</v>
          </cell>
          <cell r="E25">
            <v>0</v>
          </cell>
          <cell r="F25">
            <v>0</v>
          </cell>
        </row>
        <row r="26">
          <cell r="B26" t="str">
            <v>RETROCARGADOR</v>
          </cell>
          <cell r="C26" t="str">
            <v>HORA</v>
          </cell>
          <cell r="E26">
            <v>0</v>
          </cell>
          <cell r="F26">
            <v>0</v>
          </cell>
        </row>
        <row r="27">
          <cell r="B27" t="str">
            <v>VOLQUETA POR VIAJES</v>
          </cell>
          <cell r="C27" t="str">
            <v>HORA</v>
          </cell>
          <cell r="E27">
            <v>0</v>
          </cell>
          <cell r="F27">
            <v>0</v>
          </cell>
        </row>
        <row r="28">
          <cell r="B28" t="str">
            <v>VOLQUETA POR HORAS</v>
          </cell>
          <cell r="C28" t="str">
            <v>HORA</v>
          </cell>
          <cell r="D28">
            <v>400</v>
          </cell>
          <cell r="E28">
            <v>0</v>
          </cell>
          <cell r="F28">
            <v>0</v>
          </cell>
        </row>
        <row r="29">
          <cell r="B29" t="str">
            <v>MEZCLADORA</v>
          </cell>
          <cell r="C29" t="str">
            <v>HORA</v>
          </cell>
          <cell r="D29">
            <v>6500</v>
          </cell>
          <cell r="E29">
            <v>0</v>
          </cell>
          <cell r="F29">
            <v>0</v>
          </cell>
        </row>
        <row r="30">
          <cell r="B30" t="str">
            <v>VIBRADOR</v>
          </cell>
          <cell r="C30" t="str">
            <v>HORA</v>
          </cell>
          <cell r="D30">
            <v>5000</v>
          </cell>
          <cell r="E30">
            <v>0</v>
          </cell>
          <cell r="F30">
            <v>0</v>
          </cell>
        </row>
        <row r="31">
          <cell r="B31" t="str">
            <v>EQ. DE PERFORACION</v>
          </cell>
          <cell r="C31" t="str">
            <v>HORA</v>
          </cell>
          <cell r="D31">
            <v>25000</v>
          </cell>
          <cell r="E31">
            <v>0</v>
          </cell>
          <cell r="F31">
            <v>0</v>
          </cell>
        </row>
        <row r="32">
          <cell r="B32" t="str">
            <v>ANDAMIOS</v>
          </cell>
          <cell r="C32" t="str">
            <v>HORA</v>
          </cell>
          <cell r="D32">
            <v>200</v>
          </cell>
          <cell r="E32">
            <v>7220</v>
          </cell>
          <cell r="F32" t="str">
            <v>RETROEXCAVADORA</v>
          </cell>
        </row>
        <row r="33">
          <cell r="B33" t="str">
            <v>COMPRESOR</v>
          </cell>
          <cell r="C33" t="str">
            <v>HORA</v>
          </cell>
          <cell r="D33">
            <v>5000</v>
          </cell>
          <cell r="E33">
            <v>0</v>
          </cell>
          <cell r="F33">
            <v>0</v>
          </cell>
        </row>
        <row r="34">
          <cell r="B34" t="str">
            <v>XXX</v>
          </cell>
          <cell r="C34" t="str">
            <v>HORA</v>
          </cell>
          <cell r="E34">
            <v>0</v>
          </cell>
          <cell r="F34">
            <v>0</v>
          </cell>
        </row>
        <row r="35">
          <cell r="B35" t="str">
            <v>XXX</v>
          </cell>
          <cell r="E35">
            <v>0</v>
          </cell>
          <cell r="F35">
            <v>0</v>
          </cell>
        </row>
        <row r="36">
          <cell r="B36" t="str">
            <v>XXX</v>
          </cell>
          <cell r="C36" t="str">
            <v>HORA</v>
          </cell>
          <cell r="E36">
            <v>0</v>
          </cell>
          <cell r="F36">
            <v>0</v>
          </cell>
        </row>
        <row r="37">
          <cell r="B37" t="str">
            <v>XXX</v>
          </cell>
          <cell r="C37" t="str">
            <v>HORA</v>
          </cell>
          <cell r="E37">
            <v>0</v>
          </cell>
          <cell r="F37">
            <v>0</v>
          </cell>
        </row>
        <row r="38">
          <cell r="B38" t="str">
            <v>XXX</v>
          </cell>
          <cell r="C38" t="str">
            <v>HORA</v>
          </cell>
          <cell r="E38">
            <v>0</v>
          </cell>
          <cell r="F38">
            <v>0</v>
          </cell>
        </row>
        <row r="39">
          <cell r="B39" t="str">
            <v>XXX</v>
          </cell>
          <cell r="C39" t="str">
            <v>HORA</v>
          </cell>
          <cell r="E39">
            <v>0</v>
          </cell>
          <cell r="F39">
            <v>0</v>
          </cell>
        </row>
        <row r="42">
          <cell r="B42" t="str">
            <v>NOMBRE</v>
          </cell>
          <cell r="C42" t="str">
            <v>UNIDAD</v>
          </cell>
          <cell r="D42" t="str">
            <v>PRECIO</v>
          </cell>
        </row>
        <row r="43">
          <cell r="B43" t="str">
            <v>ARENA</v>
          </cell>
          <cell r="C43" t="str">
            <v>M3</v>
          </cell>
          <cell r="D43">
            <v>8000</v>
          </cell>
          <cell r="E43">
            <v>0</v>
          </cell>
        </row>
        <row r="44">
          <cell r="B44" t="str">
            <v>TRITURADO</v>
          </cell>
          <cell r="C44" t="str">
            <v>M3</v>
          </cell>
          <cell r="D44">
            <v>60000</v>
          </cell>
          <cell r="E44">
            <v>0</v>
          </cell>
        </row>
        <row r="45">
          <cell r="B45" t="str">
            <v>CEMENTO</v>
          </cell>
          <cell r="C45" t="str">
            <v>KG</v>
          </cell>
          <cell r="D45">
            <v>260</v>
          </cell>
          <cell r="E45">
            <v>0</v>
          </cell>
        </row>
        <row r="46">
          <cell r="B46" t="str">
            <v>AGUA</v>
          </cell>
          <cell r="C46" t="str">
            <v>LT</v>
          </cell>
          <cell r="D46">
            <v>50</v>
          </cell>
          <cell r="E46">
            <v>0</v>
          </cell>
        </row>
        <row r="47">
          <cell r="B47" t="str">
            <v>BLOQUE MACIZO DE CEMENTO</v>
          </cell>
          <cell r="C47" t="str">
            <v>UND</v>
          </cell>
          <cell r="D47">
            <v>450</v>
          </cell>
          <cell r="E47">
            <v>0</v>
          </cell>
        </row>
        <row r="48">
          <cell r="B48" t="str">
            <v>ACERO 60000 PSI</v>
          </cell>
          <cell r="C48" t="str">
            <v>KG</v>
          </cell>
          <cell r="D48">
            <v>1350</v>
          </cell>
          <cell r="E48">
            <v>311904</v>
          </cell>
        </row>
        <row r="49">
          <cell r="B49" t="str">
            <v>ALAMBRE NEGRO</v>
          </cell>
          <cell r="C49" t="str">
            <v>KG</v>
          </cell>
          <cell r="D49">
            <v>1000</v>
          </cell>
          <cell r="E49">
            <v>1083</v>
          </cell>
        </row>
        <row r="50">
          <cell r="B50" t="str">
            <v>PLATINA 1/4"* 4"</v>
          </cell>
          <cell r="C50" t="str">
            <v>ML</v>
          </cell>
          <cell r="D50">
            <v>5000</v>
          </cell>
          <cell r="E50">
            <v>0</v>
          </cell>
        </row>
        <row r="51">
          <cell r="B51" t="str">
            <v>TUBERIA PVC  RDE 21 1"</v>
          </cell>
          <cell r="C51" t="str">
            <v>ML</v>
          </cell>
          <cell r="D51">
            <v>1000</v>
          </cell>
          <cell r="E51">
            <v>0</v>
          </cell>
        </row>
        <row r="52">
          <cell r="B52" t="str">
            <v>TUBERIA PVC  RDE 21 1 1/4"</v>
          </cell>
          <cell r="C52" t="str">
            <v>ML</v>
          </cell>
          <cell r="D52">
            <v>1670</v>
          </cell>
          <cell r="E52">
            <v>0</v>
          </cell>
        </row>
        <row r="53">
          <cell r="B53" t="str">
            <v>TUBERIA PVC RDE 21  1 1/2"</v>
          </cell>
          <cell r="C53" t="str">
            <v>ML</v>
          </cell>
          <cell r="D53">
            <v>2200</v>
          </cell>
          <cell r="E53">
            <v>0</v>
          </cell>
        </row>
        <row r="54">
          <cell r="B54" t="str">
            <v>TUBERIA PVC RDE 21  2"</v>
          </cell>
          <cell r="C54" t="str">
            <v>ML</v>
          </cell>
          <cell r="D54">
            <v>2500</v>
          </cell>
          <cell r="E54">
            <v>0</v>
          </cell>
        </row>
        <row r="55">
          <cell r="B55" t="str">
            <v>TUBERIA PVC RDE 21  2 1/2"</v>
          </cell>
          <cell r="C55" t="str">
            <v>ML</v>
          </cell>
          <cell r="D55">
            <v>3400</v>
          </cell>
          <cell r="E55">
            <v>0</v>
          </cell>
        </row>
        <row r="56">
          <cell r="B56" t="str">
            <v>TUBERIA PVC RDE 21  3"</v>
          </cell>
          <cell r="C56" t="str">
            <v>ML</v>
          </cell>
          <cell r="D56">
            <v>5000</v>
          </cell>
          <cell r="E56">
            <v>0</v>
          </cell>
        </row>
        <row r="57">
          <cell r="B57" t="str">
            <v>TUBERIA PVC RDE 21  4"</v>
          </cell>
          <cell r="C57" t="str">
            <v>ML</v>
          </cell>
          <cell r="D57">
            <v>8200</v>
          </cell>
          <cell r="E57">
            <v>0</v>
          </cell>
        </row>
        <row r="58">
          <cell r="B58" t="str">
            <v>ACCESORIOS PVC 1 1/4"</v>
          </cell>
          <cell r="C58" t="str">
            <v>UND</v>
          </cell>
          <cell r="D58">
            <v>1400</v>
          </cell>
          <cell r="E58">
            <v>0</v>
          </cell>
        </row>
        <row r="59">
          <cell r="B59" t="str">
            <v>ACCESORIOS PVC 1 1/2"</v>
          </cell>
          <cell r="C59" t="str">
            <v>UND</v>
          </cell>
          <cell r="D59">
            <v>1800</v>
          </cell>
          <cell r="E59">
            <v>0</v>
          </cell>
        </row>
        <row r="60">
          <cell r="B60" t="str">
            <v>ACCESORIOS PVC 2"</v>
          </cell>
          <cell r="C60" t="str">
            <v>UND</v>
          </cell>
          <cell r="D60">
            <v>3100</v>
          </cell>
          <cell r="E60">
            <v>0</v>
          </cell>
        </row>
        <row r="61">
          <cell r="B61" t="str">
            <v>ACCESORIOS PVC 2 1/2"</v>
          </cell>
          <cell r="C61" t="str">
            <v>UND</v>
          </cell>
          <cell r="D61">
            <v>4200</v>
          </cell>
          <cell r="E61">
            <v>0</v>
          </cell>
        </row>
        <row r="62">
          <cell r="B62" t="str">
            <v>ACCESORIOS PVC 3"</v>
          </cell>
          <cell r="C62" t="str">
            <v>UND</v>
          </cell>
          <cell r="D62">
            <v>8200</v>
          </cell>
          <cell r="E62">
            <v>0</v>
          </cell>
        </row>
        <row r="63">
          <cell r="B63" t="str">
            <v>ACCESORIOS PVC 4"</v>
          </cell>
          <cell r="C63" t="str">
            <v>UND</v>
          </cell>
          <cell r="D63">
            <v>18500</v>
          </cell>
          <cell r="E63">
            <v>0</v>
          </cell>
        </row>
        <row r="64">
          <cell r="B64" t="str">
            <v>LIMPIADOR PVC</v>
          </cell>
          <cell r="C64" t="str">
            <v>1/4 GAL</v>
          </cell>
          <cell r="D64">
            <v>25000</v>
          </cell>
          <cell r="E64">
            <v>0</v>
          </cell>
        </row>
        <row r="65">
          <cell r="B65" t="str">
            <v>SOLDADURA PVC</v>
          </cell>
          <cell r="C65" t="str">
            <v>1/4 GAL</v>
          </cell>
          <cell r="D65">
            <v>27000</v>
          </cell>
          <cell r="E65">
            <v>0</v>
          </cell>
        </row>
        <row r="66">
          <cell r="B66" t="str">
            <v>COLLAR DE DERIVACION</v>
          </cell>
          <cell r="C66" t="str">
            <v>UND</v>
          </cell>
          <cell r="D66">
            <v>3500</v>
          </cell>
          <cell r="E66">
            <v>0</v>
          </cell>
        </row>
        <row r="67">
          <cell r="B67" t="str">
            <v>REGISTRO DE INCORPORACION</v>
          </cell>
          <cell r="C67" t="str">
            <v>UND</v>
          </cell>
          <cell r="D67">
            <v>1500</v>
          </cell>
          <cell r="E67">
            <v>0</v>
          </cell>
        </row>
        <row r="68">
          <cell r="B68" t="str">
            <v>MANGUERA FLEXIBLE</v>
          </cell>
          <cell r="C68" t="str">
            <v>ML</v>
          </cell>
          <cell r="D68">
            <v>1500</v>
          </cell>
          <cell r="E68">
            <v>0</v>
          </cell>
        </row>
        <row r="69">
          <cell r="B69" t="str">
            <v>MORTERO 1:3</v>
          </cell>
          <cell r="C69" t="str">
            <v>LT</v>
          </cell>
          <cell r="D69">
            <v>200</v>
          </cell>
          <cell r="E69">
            <v>0</v>
          </cell>
        </row>
        <row r="70">
          <cell r="B70" t="str">
            <v>ACCESORIOS PVC 1/2"</v>
          </cell>
          <cell r="C70" t="str">
            <v>UND</v>
          </cell>
          <cell r="D70">
            <v>400</v>
          </cell>
          <cell r="E70">
            <v>0</v>
          </cell>
        </row>
        <row r="71">
          <cell r="B71" t="str">
            <v>TUBERIA PVC 6"</v>
          </cell>
          <cell r="C71" t="str">
            <v>ML</v>
          </cell>
          <cell r="D71">
            <v>10900</v>
          </cell>
          <cell r="E71">
            <v>0</v>
          </cell>
        </row>
        <row r="72">
          <cell r="B72" t="str">
            <v>ACCESORIOS PVC 6"</v>
          </cell>
          <cell r="C72" t="str">
            <v>UND</v>
          </cell>
          <cell r="D72">
            <v>16000</v>
          </cell>
          <cell r="E72">
            <v>0</v>
          </cell>
        </row>
        <row r="73">
          <cell r="B73" t="str">
            <v>GRAVILLA No 2</v>
          </cell>
          <cell r="C73" t="str">
            <v>M3</v>
          </cell>
          <cell r="D73">
            <v>90000</v>
          </cell>
          <cell r="E73">
            <v>0</v>
          </cell>
        </row>
        <row r="74">
          <cell r="B74" t="str">
            <v>LAMINA DE ICOPOR  e= 2 Cm</v>
          </cell>
          <cell r="C74" t="str">
            <v>UND</v>
          </cell>
          <cell r="D74">
            <v>4500</v>
          </cell>
          <cell r="E74">
            <v>0</v>
          </cell>
        </row>
        <row r="75">
          <cell r="B75" t="str">
            <v>RIELES DE ALUMINIO</v>
          </cell>
          <cell r="C75" t="str">
            <v>ML</v>
          </cell>
          <cell r="D75">
            <v>8500</v>
          </cell>
          <cell r="E75">
            <v>0</v>
          </cell>
        </row>
        <row r="76">
          <cell r="B76" t="str">
            <v>ALAMBRE DULCE</v>
          </cell>
          <cell r="C76" t="str">
            <v>KG</v>
          </cell>
          <cell r="D76">
            <v>1000</v>
          </cell>
          <cell r="E76">
            <v>7800</v>
          </cell>
        </row>
        <row r="77">
          <cell r="B77" t="str">
            <v>ACRILICO TRANSPARENTE</v>
          </cell>
          <cell r="C77" t="str">
            <v>M2</v>
          </cell>
          <cell r="D77">
            <v>60000</v>
          </cell>
          <cell r="E77">
            <v>0</v>
          </cell>
        </row>
        <row r="78">
          <cell r="B78" t="str">
            <v>ARMADURA METALICA</v>
          </cell>
          <cell r="C78" t="str">
            <v>ML</v>
          </cell>
          <cell r="D78">
            <v>22000</v>
          </cell>
          <cell r="E78">
            <v>0</v>
          </cell>
        </row>
        <row r="79">
          <cell r="B79" t="str">
            <v>PINTURA DE VINILO</v>
          </cell>
          <cell r="C79" t="str">
            <v>GAL</v>
          </cell>
          <cell r="D79">
            <v>27800</v>
          </cell>
          <cell r="E79">
            <v>0</v>
          </cell>
        </row>
        <row r="80">
          <cell r="B80" t="str">
            <v>HOJA METALICA Cal 20</v>
          </cell>
          <cell r="C80" t="str">
            <v>M2</v>
          </cell>
          <cell r="D80">
            <v>9500</v>
          </cell>
        </row>
        <row r="81">
          <cell r="B81" t="str">
            <v>TUBO METALICO 2X1</v>
          </cell>
          <cell r="C81" t="str">
            <v>ML</v>
          </cell>
          <cell r="D81">
            <v>9800</v>
          </cell>
        </row>
        <row r="82">
          <cell r="B82" t="str">
            <v>TUBO  METALICO 1X1</v>
          </cell>
          <cell r="C82" t="str">
            <v>ML</v>
          </cell>
          <cell r="D82">
            <v>5900</v>
          </cell>
        </row>
        <row r="83">
          <cell r="B83" t="str">
            <v>VIDRIO</v>
          </cell>
          <cell r="C83" t="str">
            <v>M2</v>
          </cell>
          <cell r="D83">
            <v>17500</v>
          </cell>
        </row>
        <row r="84">
          <cell r="B84" t="str">
            <v>TEJA A.C</v>
          </cell>
          <cell r="C84" t="str">
            <v>M2</v>
          </cell>
          <cell r="D84">
            <v>9500</v>
          </cell>
        </row>
        <row r="85">
          <cell r="B85" t="str">
            <v>CANALETA 90</v>
          </cell>
          <cell r="C85" t="str">
            <v>M2</v>
          </cell>
          <cell r="D85">
            <v>20000</v>
          </cell>
        </row>
        <row r="86">
          <cell r="B86" t="str">
            <v>AMARRES METALICOS</v>
          </cell>
          <cell r="C86" t="str">
            <v>UN</v>
          </cell>
          <cell r="D86">
            <v>150</v>
          </cell>
        </row>
        <row r="87">
          <cell r="B87" t="str">
            <v>PINTURA DE ACEITE</v>
          </cell>
          <cell r="C87" t="str">
            <v>GAL</v>
          </cell>
          <cell r="D87">
            <v>27600</v>
          </cell>
        </row>
        <row r="88">
          <cell r="B88" t="str">
            <v>MADERA</v>
          </cell>
          <cell r="C88" t="str">
            <v>UN</v>
          </cell>
          <cell r="D88">
            <v>3000</v>
          </cell>
        </row>
        <row r="89">
          <cell r="B89" t="str">
            <v>PUNTILLAS</v>
          </cell>
          <cell r="C89" t="str">
            <v>LB</v>
          </cell>
          <cell r="D89">
            <v>900</v>
          </cell>
        </row>
        <row r="90">
          <cell r="B90" t="str">
            <v>PIEDRA BOLA</v>
          </cell>
          <cell r="C90" t="str">
            <v>M3</v>
          </cell>
          <cell r="D90">
            <v>36000</v>
          </cell>
        </row>
        <row r="91">
          <cell r="B91" t="str">
            <v>BLOQUE DE ARCILLA H5</v>
          </cell>
          <cell r="C91" t="str">
            <v>UND</v>
          </cell>
          <cell r="D91">
            <v>550</v>
          </cell>
        </row>
        <row r="92">
          <cell r="B92" t="str">
            <v>CABALLETE EN AC</v>
          </cell>
          <cell r="C92" t="str">
            <v>UND</v>
          </cell>
          <cell r="D92">
            <v>9600</v>
          </cell>
        </row>
        <row r="93">
          <cell r="B93" t="str">
            <v>PINTURA EN ANTICORROSIVO</v>
          </cell>
          <cell r="C93" t="str">
            <v>GAL</v>
          </cell>
          <cell r="D93">
            <v>26800</v>
          </cell>
        </row>
        <row r="94">
          <cell r="B94" t="str">
            <v>AMARRE DE ALAMBRE</v>
          </cell>
          <cell r="C94" t="str">
            <v>UND</v>
          </cell>
          <cell r="D94">
            <v>60</v>
          </cell>
        </row>
        <row r="95">
          <cell r="B95" t="str">
            <v>PUERTAVENTANA</v>
          </cell>
          <cell r="C95" t="str">
            <v>M2</v>
          </cell>
          <cell r="D95">
            <v>38000</v>
          </cell>
        </row>
        <row r="96">
          <cell r="B96" t="str">
            <v>CHAPA</v>
          </cell>
          <cell r="C96" t="str">
            <v>UND</v>
          </cell>
          <cell r="D96">
            <v>13000</v>
          </cell>
        </row>
        <row r="97">
          <cell r="B97" t="str">
            <v>DILATACIONES</v>
          </cell>
          <cell r="C97" t="str">
            <v>ML</v>
          </cell>
          <cell r="D97">
            <v>750</v>
          </cell>
        </row>
        <row r="98">
          <cell r="B98" t="str">
            <v>ACESORIOS ELECTRICOS</v>
          </cell>
          <cell r="C98" t="str">
            <v>GL</v>
          </cell>
        </row>
        <row r="99">
          <cell r="B99" t="str">
            <v>CABLE No 12</v>
          </cell>
          <cell r="C99" t="str">
            <v>ML</v>
          </cell>
          <cell r="D99">
            <v>230</v>
          </cell>
        </row>
        <row r="100">
          <cell r="B100" t="str">
            <v>TUBO CONDUIT TIPO LIVIANO</v>
          </cell>
          <cell r="C100" t="str">
            <v>ML</v>
          </cell>
          <cell r="D100">
            <v>700</v>
          </cell>
        </row>
        <row r="101">
          <cell r="B101" t="str">
            <v>VENTANA METALICA</v>
          </cell>
          <cell r="C101" t="str">
            <v>M2</v>
          </cell>
          <cell r="D101">
            <v>30000</v>
          </cell>
        </row>
        <row r="102">
          <cell r="B102" t="str">
            <v>LAVAPLATOS INOXIDABLE</v>
          </cell>
          <cell r="C102" t="str">
            <v>UND</v>
          </cell>
          <cell r="D102">
            <v>299000</v>
          </cell>
        </row>
        <row r="103">
          <cell r="B103" t="str">
            <v>MEZCLADOR</v>
          </cell>
          <cell r="C103" t="str">
            <v>UND</v>
          </cell>
          <cell r="D103">
            <v>19000</v>
          </cell>
        </row>
        <row r="104">
          <cell r="B104" t="str">
            <v>MANGUERAS</v>
          </cell>
          <cell r="C104" t="str">
            <v>UND</v>
          </cell>
          <cell r="D104">
            <v>5000</v>
          </cell>
        </row>
        <row r="105">
          <cell r="B105" t="str">
            <v>PINTURA GRIS BASALTO</v>
          </cell>
          <cell r="C105" t="str">
            <v>GAL</v>
          </cell>
          <cell r="D105">
            <v>26800</v>
          </cell>
        </row>
        <row r="106">
          <cell r="B106" t="str">
            <v>PINTURA BARNIZ</v>
          </cell>
          <cell r="C106" t="str">
            <v>GAL</v>
          </cell>
          <cell r="D106">
            <v>25000</v>
          </cell>
        </row>
        <row r="107">
          <cell r="B107" t="str">
            <v>TUBO CONDUIT TIPO PESADO</v>
          </cell>
          <cell r="C107" t="str">
            <v>ML</v>
          </cell>
          <cell r="D107">
            <v>1500</v>
          </cell>
        </row>
        <row r="108">
          <cell r="B108" t="str">
            <v>ESTUCO</v>
          </cell>
          <cell r="C108" t="str">
            <v>GL</v>
          </cell>
          <cell r="D108">
            <v>1200</v>
          </cell>
        </row>
        <row r="109">
          <cell r="B109" t="str">
            <v>MURO EN BLOUE</v>
          </cell>
          <cell r="C109" t="str">
            <v>M2</v>
          </cell>
          <cell r="D109">
            <v>15800</v>
          </cell>
        </row>
        <row r="110">
          <cell r="B110" t="str">
            <v>DURMIENTES EN MADERA DE .05X.1</v>
          </cell>
          <cell r="C110" t="str">
            <v>ML</v>
          </cell>
          <cell r="D110">
            <v>4000</v>
          </cell>
        </row>
        <row r="111">
          <cell r="B111" t="str">
            <v>MACHIMBRE PARA PISO</v>
          </cell>
          <cell r="C111" t="str">
            <v>M2</v>
          </cell>
          <cell r="D111">
            <v>12000</v>
          </cell>
        </row>
        <row r="112">
          <cell r="B112" t="str">
            <v>CONCRETO DE 3000 PSI</v>
          </cell>
          <cell r="C112" t="str">
            <v>M3</v>
          </cell>
          <cell r="D112">
            <v>166588</v>
          </cell>
        </row>
        <row r="113">
          <cell r="B113" t="str">
            <v>MORTERO DE 3000 PSI 1:4</v>
          </cell>
          <cell r="C113" t="str">
            <v>M3</v>
          </cell>
          <cell r="D113">
            <v>128388</v>
          </cell>
        </row>
        <row r="114">
          <cell r="B114" t="str">
            <v>BLOQUE DE CEMENTO</v>
          </cell>
          <cell r="C114" t="str">
            <v>UND</v>
          </cell>
          <cell r="D114">
            <v>450</v>
          </cell>
        </row>
        <row r="115">
          <cell r="B115" t="str">
            <v>CEMENTO.</v>
          </cell>
          <cell r="C115" t="str">
            <v>KG</v>
          </cell>
          <cell r="D115">
            <v>292</v>
          </cell>
        </row>
        <row r="116">
          <cell r="B116" t="str">
            <v>MORTERO</v>
          </cell>
          <cell r="C116" t="str">
            <v>M3</v>
          </cell>
          <cell r="D116">
            <v>148935</v>
          </cell>
        </row>
        <row r="117">
          <cell r="B117" t="str">
            <v>CONCRETO DE 3000 PSI.</v>
          </cell>
          <cell r="C117" t="str">
            <v>M3</v>
          </cell>
          <cell r="D117">
            <v>182479</v>
          </cell>
        </row>
        <row r="118">
          <cell r="B118" t="str">
            <v>xxx</v>
          </cell>
        </row>
        <row r="119">
          <cell r="B119" t="str">
            <v>xxx</v>
          </cell>
        </row>
        <row r="120">
          <cell r="B120" t="str">
            <v>xxx</v>
          </cell>
        </row>
        <row r="121">
          <cell r="B121" t="str">
            <v>xxx</v>
          </cell>
        </row>
        <row r="122">
          <cell r="B122" t="str">
            <v>xxx</v>
          </cell>
        </row>
        <row r="123">
          <cell r="E123">
            <v>0</v>
          </cell>
        </row>
        <row r="125">
          <cell r="B125" t="str">
            <v>NOMBRE</v>
          </cell>
          <cell r="C125" t="str">
            <v>UNIDAD</v>
          </cell>
          <cell r="D125" t="str">
            <v>PRECIO</v>
          </cell>
        </row>
        <row r="126">
          <cell r="B126" t="str">
            <v>OBRERO</v>
          </cell>
          <cell r="C126" t="str">
            <v>JORNAL</v>
          </cell>
          <cell r="D126">
            <v>12500</v>
          </cell>
          <cell r="E126">
            <v>376489.62454212457</v>
          </cell>
        </row>
        <row r="127">
          <cell r="B127" t="str">
            <v>OFICIAL</v>
          </cell>
          <cell r="C127" t="str">
            <v>JORNAL</v>
          </cell>
          <cell r="D127">
            <v>17500</v>
          </cell>
          <cell r="E127">
            <v>398627.891025641</v>
          </cell>
        </row>
        <row r="128">
          <cell r="B128" t="str">
            <v>MAESTRO</v>
          </cell>
          <cell r="C128" t="str">
            <v>JORNAL</v>
          </cell>
          <cell r="D128">
            <v>25000</v>
          </cell>
          <cell r="E128">
            <v>0</v>
          </cell>
        </row>
        <row r="129">
          <cell r="B129" t="str">
            <v>OBREROS</v>
          </cell>
          <cell r="D129">
            <v>14600</v>
          </cell>
          <cell r="E129">
            <v>0</v>
          </cell>
        </row>
        <row r="130">
          <cell r="B130" t="str">
            <v>OFICIAL.</v>
          </cell>
          <cell r="D130">
            <v>22000</v>
          </cell>
          <cell r="E130">
            <v>0</v>
          </cell>
        </row>
        <row r="131">
          <cell r="E131">
            <v>2035001.324</v>
          </cell>
        </row>
        <row r="132">
          <cell r="E132">
            <v>2035001.324</v>
          </cell>
        </row>
        <row r="133">
          <cell r="B133" t="str">
            <v>xxx</v>
          </cell>
          <cell r="E133">
            <v>0</v>
          </cell>
        </row>
        <row r="134">
          <cell r="B134" t="str">
            <v>xxx</v>
          </cell>
          <cell r="E134">
            <v>0</v>
          </cell>
        </row>
        <row r="135">
          <cell r="B135" t="str">
            <v>xxx</v>
          </cell>
          <cell r="E135">
            <v>0</v>
          </cell>
        </row>
        <row r="137">
          <cell r="B137" t="str">
            <v>NOMBRE</v>
          </cell>
          <cell r="C137" t="str">
            <v>UNIDAD</v>
          </cell>
          <cell r="D137" t="str">
            <v>PRECIO</v>
          </cell>
        </row>
        <row r="138">
          <cell r="B138" t="str">
            <v>HERRAMIENTA MENOR</v>
          </cell>
          <cell r="C138" t="str">
            <v>UND</v>
          </cell>
          <cell r="D138">
            <v>1200</v>
          </cell>
          <cell r="E138">
            <v>157320</v>
          </cell>
        </row>
        <row r="139">
          <cell r="B139" t="str">
            <v>FORMALETA</v>
          </cell>
          <cell r="C139" t="str">
            <v>ML</v>
          </cell>
          <cell r="D139">
            <v>5500</v>
          </cell>
          <cell r="E139">
            <v>0</v>
          </cell>
        </row>
        <row r="140">
          <cell r="B140" t="str">
            <v>ESTACAS MADERA</v>
          </cell>
          <cell r="C140" t="str">
            <v>UND</v>
          </cell>
          <cell r="D140">
            <v>300</v>
          </cell>
          <cell r="E140">
            <v>70200</v>
          </cell>
        </row>
        <row r="141">
          <cell r="B141" t="str">
            <v>BOMBA SUMERGIBLE</v>
          </cell>
          <cell r="C141" t="str">
            <v>UND</v>
          </cell>
          <cell r="D141">
            <v>2250000</v>
          </cell>
          <cell r="E141">
            <v>0</v>
          </cell>
        </row>
        <row r="142">
          <cell r="B142" t="str">
            <v>TEJA ACEROLIT</v>
          </cell>
          <cell r="C142" t="str">
            <v>UND</v>
          </cell>
          <cell r="D142">
            <v>15000</v>
          </cell>
          <cell r="E142">
            <v>0</v>
          </cell>
        </row>
        <row r="143">
          <cell r="B143" t="str">
            <v>PUERTA EN LAMINA</v>
          </cell>
          <cell r="C143" t="str">
            <v>UND</v>
          </cell>
          <cell r="D143">
            <v>60000</v>
          </cell>
          <cell r="E143">
            <v>0</v>
          </cell>
        </row>
        <row r="144">
          <cell r="B144" t="str">
            <v>VENTANA METALICA</v>
          </cell>
          <cell r="C144" t="str">
            <v>M2</v>
          </cell>
          <cell r="D144">
            <v>40000</v>
          </cell>
          <cell r="E144">
            <v>0</v>
          </cell>
        </row>
        <row r="145">
          <cell r="B145" t="str">
            <v>ESQUINEROS</v>
          </cell>
          <cell r="C145" t="str">
            <v>ML</v>
          </cell>
          <cell r="D145">
            <v>300</v>
          </cell>
          <cell r="E145">
            <v>0</v>
          </cell>
        </row>
        <row r="146">
          <cell r="B146" t="str">
            <v>HERRAMIENTAS MENORES</v>
          </cell>
          <cell r="C146" t="str">
            <v>UND</v>
          </cell>
          <cell r="D146">
            <v>1100</v>
          </cell>
          <cell r="E146">
            <v>15334</v>
          </cell>
        </row>
        <row r="147">
          <cell r="B147" t="str">
            <v>FORMALETA EN MADERA PULIDA</v>
          </cell>
          <cell r="C147" t="str">
            <v>ML</v>
          </cell>
          <cell r="D147">
            <v>4500</v>
          </cell>
          <cell r="E147">
            <v>162450</v>
          </cell>
        </row>
        <row r="148">
          <cell r="B148" t="str">
            <v>CERCHA TRIANGULAR</v>
          </cell>
          <cell r="C148" t="str">
            <v>ML</v>
          </cell>
          <cell r="D148">
            <v>10500</v>
          </cell>
          <cell r="E148">
            <v>0</v>
          </cell>
        </row>
        <row r="149">
          <cell r="B149" t="str">
            <v>SOLDADURA METALICA</v>
          </cell>
          <cell r="C149" t="str">
            <v>GLB</v>
          </cell>
          <cell r="D149">
            <v>1000</v>
          </cell>
          <cell r="E149">
            <v>0</v>
          </cell>
        </row>
        <row r="150">
          <cell r="B150" t="str">
            <v>HERRAMIENTAS MENOR</v>
          </cell>
          <cell r="C150" t="str">
            <v>UN</v>
          </cell>
          <cell r="D150">
            <v>500</v>
          </cell>
          <cell r="E150">
            <v>97500</v>
          </cell>
        </row>
        <row r="151">
          <cell r="B151" t="str">
            <v>XXX</v>
          </cell>
          <cell r="E151">
            <v>0</v>
          </cell>
        </row>
        <row r="152">
          <cell r="B152" t="str">
            <v>XXX</v>
          </cell>
          <cell r="E152">
            <v>0</v>
          </cell>
        </row>
        <row r="153">
          <cell r="B153" t="str">
            <v>XXX</v>
          </cell>
          <cell r="E153">
            <v>0</v>
          </cell>
        </row>
        <row r="154">
          <cell r="B154" t="str">
            <v>XXX</v>
          </cell>
          <cell r="E154">
            <v>0</v>
          </cell>
        </row>
        <row r="155">
          <cell r="B155" t="str">
            <v>XXX</v>
          </cell>
          <cell r="E155">
            <v>0</v>
          </cell>
        </row>
        <row r="156">
          <cell r="B156" t="str">
            <v>XXX</v>
          </cell>
          <cell r="E156">
            <v>0</v>
          </cell>
        </row>
        <row r="157">
          <cell r="B157" t="str">
            <v>XXX</v>
          </cell>
          <cell r="E157">
            <v>0</v>
          </cell>
        </row>
        <row r="158">
          <cell r="B158" t="str">
            <v>XXX</v>
          </cell>
          <cell r="E158">
            <v>0</v>
          </cell>
        </row>
        <row r="159">
          <cell r="B159" t="str">
            <v>XXX</v>
          </cell>
          <cell r="E159">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03"/>
      <sheetName val="503a"/>
      <sheetName val="503B"/>
      <sheetName val="503C"/>
      <sheetName val="503D"/>
      <sheetName val="Análisis de Precios"/>
      <sheetName val="Costos básicos"/>
      <sheetName val="TUBERIA"/>
      <sheetName val="ANALISIS RESULTADOS"/>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PRESUP "/>
      <sheetName val="MODELO APU"/>
      <sheetName val="CASA COMUNITARIA S.MARTIN"/>
      <sheetName val="Hoja2"/>
      <sheetName val="APB 1"/>
      <sheetName val="APB 2"/>
      <sheetName val="APB 3"/>
      <sheetName val="APB 4"/>
      <sheetName val="CANTIDADES "/>
      <sheetName val="PTO. USCO V. 1"/>
      <sheetName val="1.1"/>
      <sheetName val="1.2"/>
      <sheetName val="1.3"/>
      <sheetName val="1.4"/>
      <sheetName val="1.5"/>
      <sheetName val="1.6"/>
      <sheetName val="1.7"/>
      <sheetName val="1.8"/>
      <sheetName val="0"/>
      <sheetName val="2.1.1"/>
      <sheetName val="2.1.2"/>
      <sheetName val="2.1.3"/>
      <sheetName val="1"/>
      <sheetName val="3.1.1"/>
      <sheetName val="3.1.2"/>
      <sheetName val="3.1.3"/>
      <sheetName val="3.1.4"/>
      <sheetName val="3.1.5"/>
      <sheetName val="3.1.6"/>
      <sheetName val="3.2.1"/>
      <sheetName val="3.2.2"/>
      <sheetName val="3.2.3"/>
      <sheetName val="3.2.4"/>
      <sheetName val="3.2.5"/>
      <sheetName val="3.2.6"/>
      <sheetName val="3.2.7"/>
      <sheetName val="3.2.8"/>
      <sheetName val="3.2.9"/>
      <sheetName val="2"/>
      <sheetName val="4.1"/>
      <sheetName val="3"/>
      <sheetName val="5.1 "/>
      <sheetName val="5.2"/>
      <sheetName val="5.3"/>
      <sheetName val="4"/>
      <sheetName val="6.1"/>
      <sheetName val="6.2"/>
      <sheetName val="6.3"/>
      <sheetName val="6.4"/>
      <sheetName val="6.5"/>
      <sheetName val="6.6"/>
      <sheetName val="6.7"/>
      <sheetName val="5"/>
      <sheetName val="7.1"/>
      <sheetName val="7.2"/>
      <sheetName val="7.3"/>
      <sheetName val="7.4"/>
      <sheetName val="7.5"/>
      <sheetName val="7.6"/>
      <sheetName val="7.7"/>
      <sheetName val="7.8"/>
      <sheetName val="7.9"/>
      <sheetName val="7.10"/>
      <sheetName val="7.11"/>
      <sheetName val="7.12"/>
      <sheetName val="7.13"/>
      <sheetName val="7.14"/>
      <sheetName val="7.15"/>
      <sheetName val="7.16"/>
      <sheetName val="7.17"/>
      <sheetName val="7.18"/>
      <sheetName val="6"/>
      <sheetName val="8.1"/>
      <sheetName val="8.2"/>
      <sheetName val="8.3"/>
      <sheetName val="8.4"/>
      <sheetName val="8.5"/>
      <sheetName val="8.6"/>
      <sheetName val="7"/>
      <sheetName val="9.1"/>
      <sheetName val="9.2"/>
      <sheetName val="9.3"/>
      <sheetName val="8"/>
      <sheetName val="10.1"/>
      <sheetName val="10.2"/>
      <sheetName val="10.3"/>
      <sheetName val="10.4"/>
      <sheetName val="10,5"/>
      <sheetName val="10.6"/>
      <sheetName val="10.7"/>
      <sheetName val="9"/>
      <sheetName val="11.1.1"/>
      <sheetName val="11.1.2"/>
      <sheetName val="11.1.3"/>
      <sheetName val="11.1.4"/>
      <sheetName val="11.2.1"/>
      <sheetName val="11.2.2"/>
      <sheetName val="11.2.3"/>
      <sheetName val="11.2.4"/>
      <sheetName val="11.2.5"/>
      <sheetName val="11.2.6"/>
      <sheetName val="11.2.7"/>
      <sheetName val="11.2.8"/>
      <sheetName val="11.2.9"/>
      <sheetName val="12.1"/>
      <sheetName val="12.2"/>
      <sheetName val="12.3"/>
      <sheetName val="10"/>
      <sheetName val="14.1"/>
      <sheetName val="L. TOPEROL"/>
      <sheetName val="L. OCRE CUADROS"/>
      <sheetName val="L. NEGRA CUADROS"/>
      <sheetName val="L. AZUL RAYAS"/>
      <sheetName val="ADOQUIN DE GRES"/>
      <sheetName val="TABLADO ACHAPO"/>
      <sheetName val="BANCA"/>
      <sheetName val="DADOS EN CONCRETO"/>
      <sheetName val="CANECA PEQUENA"/>
      <sheetName val="ARENA FINA PARA JUEGOS"/>
      <sheetName val="TRATAMIENTO CORTE DE RAICES"/>
      <sheetName val="GRAMA"/>
      <sheetName val="TALA DE ARBOLES"/>
      <sheetName val="ARBOLES"/>
      <sheetName val="CONCRETO POBRE"/>
      <sheetName val="ZAPATA DE 0.60"/>
      <sheetName val="ADOQ. V. AZUL"/>
      <sheetName val="L. AZUL LISA"/>
      <sheetName val="L. GRIS LISA"/>
      <sheetName val="L. AMARILLO  RAYAS"/>
      <sheetName val="DECOPAVITEX"/>
      <sheetName val="PLACA MINUSV"/>
      <sheetName val="BORDILLO FUND ,10X,20"/>
      <sheetName val="CANTIDADES"/>
      <sheetName val="L. ROJO RAYAS"/>
      <sheetName val="CEBRA"/>
      <sheetName val="PUENTE MESETAS"/>
      <sheetName val="CERRAMIENTO "/>
      <sheetName val="CAMPAMENTO"/>
      <sheetName val="Hoja1"/>
    </sheetNames>
    <sheetDataSet>
      <sheetData sheetId="0" refreshError="1">
        <row r="1">
          <cell r="A1" t="str">
            <v>REF.</v>
          </cell>
          <cell r="B1" t="str">
            <v>MATERIAL PLAYA</v>
          </cell>
          <cell r="C1" t="str">
            <v>UNIDAD</v>
          </cell>
          <cell r="D1" t="str">
            <v>PRECIO</v>
          </cell>
          <cell r="E1" t="str">
            <v>TRANSPORTE</v>
          </cell>
        </row>
        <row r="2">
          <cell r="A2">
            <v>1</v>
          </cell>
          <cell r="B2" t="str">
            <v>Abono agricola</v>
          </cell>
          <cell r="C2" t="str">
            <v>KG</v>
          </cell>
          <cell r="D2">
            <v>2500</v>
          </cell>
          <cell r="E2">
            <v>150</v>
          </cell>
        </row>
        <row r="3">
          <cell r="A3">
            <v>2</v>
          </cell>
          <cell r="B3" t="str">
            <v>Arena fina</v>
          </cell>
          <cell r="C3" t="str">
            <v>M3</v>
          </cell>
          <cell r="D3">
            <v>30000</v>
          </cell>
          <cell r="E3">
            <v>1800</v>
          </cell>
        </row>
        <row r="4">
          <cell r="A4">
            <v>3</v>
          </cell>
          <cell r="B4" t="str">
            <v>Arena para concreto</v>
          </cell>
          <cell r="C4" t="str">
            <v>M3</v>
          </cell>
          <cell r="D4">
            <v>24000</v>
          </cell>
          <cell r="E4">
            <v>1440</v>
          </cell>
        </row>
        <row r="5">
          <cell r="A5">
            <v>4</v>
          </cell>
          <cell r="B5" t="str">
            <v>Base granular (debe cumplir con especificaciòn Art.330/02 INVIAS,e=0.2 mts</v>
          </cell>
          <cell r="C5" t="str">
            <v>M3</v>
          </cell>
          <cell r="D5">
            <v>29000</v>
          </cell>
          <cell r="E5">
            <v>1740</v>
          </cell>
        </row>
        <row r="6">
          <cell r="A6">
            <v>5</v>
          </cell>
          <cell r="B6" t="str">
            <v>Grama</v>
          </cell>
          <cell r="C6" t="str">
            <v>M2</v>
          </cell>
          <cell r="D6">
            <v>2600</v>
          </cell>
          <cell r="E6">
            <v>156</v>
          </cell>
        </row>
        <row r="7">
          <cell r="A7">
            <v>6</v>
          </cell>
          <cell r="B7" t="str">
            <v>GRANITO #2</v>
          </cell>
          <cell r="C7" t="str">
            <v>BT</v>
          </cell>
          <cell r="D7">
            <v>6000</v>
          </cell>
          <cell r="E7">
            <v>360</v>
          </cell>
        </row>
        <row r="8">
          <cell r="A8">
            <v>7</v>
          </cell>
          <cell r="B8" t="str">
            <v>Gravilla de 3/4" a 1"</v>
          </cell>
          <cell r="C8" t="str">
            <v>M3</v>
          </cell>
          <cell r="D8">
            <v>40000</v>
          </cell>
          <cell r="E8">
            <v>2400</v>
          </cell>
        </row>
        <row r="9">
          <cell r="A9">
            <v>8</v>
          </cell>
          <cell r="B9" t="str">
            <v>Guadua</v>
          </cell>
          <cell r="C9" t="str">
            <v>ML</v>
          </cell>
          <cell r="D9">
            <v>1500</v>
          </cell>
          <cell r="E9">
            <v>90</v>
          </cell>
        </row>
        <row r="10">
          <cell r="A10">
            <v>9</v>
          </cell>
          <cell r="B10" t="str">
            <v>Recebo</v>
          </cell>
          <cell r="C10" t="str">
            <v>M3</v>
          </cell>
          <cell r="D10">
            <v>19000</v>
          </cell>
          <cell r="E10">
            <v>1140</v>
          </cell>
        </row>
        <row r="11">
          <cell r="A11">
            <v>10</v>
          </cell>
          <cell r="B11" t="str">
            <v>Sub - base granular para via</v>
          </cell>
          <cell r="C11" t="str">
            <v>M3</v>
          </cell>
          <cell r="D11">
            <v>12500</v>
          </cell>
          <cell r="E11">
            <v>750</v>
          </cell>
        </row>
        <row r="12">
          <cell r="A12">
            <v>11</v>
          </cell>
          <cell r="B12" t="str">
            <v>Tierra negra</v>
          </cell>
          <cell r="C12" t="str">
            <v>M3</v>
          </cell>
          <cell r="D12">
            <v>10000</v>
          </cell>
          <cell r="E12">
            <v>600</v>
          </cell>
        </row>
        <row r="13">
          <cell r="A13">
            <v>12</v>
          </cell>
          <cell r="B13" t="str">
            <v>Triturado</v>
          </cell>
          <cell r="C13" t="str">
            <v>M3</v>
          </cell>
          <cell r="D13">
            <v>56000</v>
          </cell>
          <cell r="E13">
            <v>3360</v>
          </cell>
        </row>
        <row r="14">
          <cell r="A14">
            <v>13</v>
          </cell>
          <cell r="B14" t="str">
            <v>Piedra media zonga</v>
          </cell>
          <cell r="C14" t="str">
            <v>M3</v>
          </cell>
          <cell r="D14">
            <v>45000</v>
          </cell>
          <cell r="E14">
            <v>2700</v>
          </cell>
        </row>
        <row r="15">
          <cell r="A15">
            <v>14</v>
          </cell>
          <cell r="B15" t="str">
            <v>Arbol nativo, h &gt; 1,50 mts.</v>
          </cell>
          <cell r="C15" t="str">
            <v>UN</v>
          </cell>
          <cell r="D15">
            <v>20000</v>
          </cell>
          <cell r="E15">
            <v>1200</v>
          </cell>
        </row>
        <row r="16">
          <cell r="A16">
            <v>15</v>
          </cell>
          <cell r="B16" t="str">
            <v>Material granular</v>
          </cell>
          <cell r="C16" t="str">
            <v>M3</v>
          </cell>
          <cell r="E16">
            <v>0</v>
          </cell>
        </row>
        <row r="17">
          <cell r="A17">
            <v>16</v>
          </cell>
          <cell r="B17" t="str">
            <v xml:space="preserve">Sub - base granular </v>
          </cell>
          <cell r="C17" t="str">
            <v>M3</v>
          </cell>
          <cell r="D17">
            <v>22000</v>
          </cell>
          <cell r="E17">
            <v>1320</v>
          </cell>
        </row>
        <row r="18">
          <cell r="A18">
            <v>17</v>
          </cell>
          <cell r="E18">
            <v>0</v>
          </cell>
        </row>
        <row r="19">
          <cell r="A19">
            <v>18</v>
          </cell>
          <cell r="E19">
            <v>0</v>
          </cell>
        </row>
        <row r="20">
          <cell r="A20">
            <v>19</v>
          </cell>
          <cell r="E20">
            <v>0</v>
          </cell>
        </row>
        <row r="21">
          <cell r="A21">
            <v>20</v>
          </cell>
          <cell r="E21">
            <v>0</v>
          </cell>
        </row>
        <row r="23">
          <cell r="A23" t="str">
            <v>REF.</v>
          </cell>
          <cell r="B23" t="str">
            <v>MATERIAL CEMENTO</v>
          </cell>
          <cell r="C23" t="str">
            <v>UNIDAD</v>
          </cell>
          <cell r="D23" t="str">
            <v>PRECIO</v>
          </cell>
          <cell r="E23" t="str">
            <v>TRANSPORTE</v>
          </cell>
        </row>
        <row r="25">
          <cell r="A25">
            <v>21</v>
          </cell>
          <cell r="B25" t="str">
            <v>Adoquin en concreto, tipo  PEATONAL, de 0,20 x 0,10 mts., e= 0,06 mts.,  COLOR OCRE</v>
          </cell>
          <cell r="C25" t="str">
            <v>M2</v>
          </cell>
          <cell r="D25">
            <v>38850</v>
          </cell>
          <cell r="E25">
            <v>1942.5</v>
          </cell>
        </row>
        <row r="26">
          <cell r="A26">
            <v>22</v>
          </cell>
          <cell r="B26" t="str">
            <v>Adoquin en concreto, tipo  PEATONAL, en concreto, de 0,20 x 0,10 mts., e= 0,06 mts.,  COLOR GRIS</v>
          </cell>
          <cell r="C26" t="str">
            <v>M2</v>
          </cell>
          <cell r="D26">
            <v>26500</v>
          </cell>
          <cell r="E26">
            <v>1325</v>
          </cell>
        </row>
        <row r="27">
          <cell r="A27">
            <v>23</v>
          </cell>
          <cell r="B27" t="str">
            <v>Adoquin en concreto, tipo VEHICULAR ,  de 0,20 x 0,10 mts., e= 0,08 mts.,  COLOR AZUL</v>
          </cell>
          <cell r="C27" t="str">
            <v>M2</v>
          </cell>
          <cell r="D27">
            <v>48500</v>
          </cell>
          <cell r="E27">
            <v>2425</v>
          </cell>
        </row>
        <row r="28">
          <cell r="A28">
            <v>24</v>
          </cell>
          <cell r="B28" t="str">
            <v>Adoquin en concreto, tipo VEHICULAR ,  de 0,20 x 0,10 mts., e= 0,08 mts.,  COLOR OCRE</v>
          </cell>
          <cell r="C28" t="str">
            <v>M2</v>
          </cell>
          <cell r="D28">
            <v>44678</v>
          </cell>
          <cell r="E28">
            <v>2233.9</v>
          </cell>
        </row>
        <row r="29">
          <cell r="A29">
            <v>25</v>
          </cell>
          <cell r="B29" t="str">
            <v>Adoquin en concreto, tipo VEHICULAR,  de 0,20 x 0,10 mts., e= 0,08 mts.,  COLOR GRIS</v>
          </cell>
          <cell r="C29" t="str">
            <v>M2</v>
          </cell>
          <cell r="D29">
            <v>29958</v>
          </cell>
          <cell r="E29">
            <v>1497.9</v>
          </cell>
        </row>
        <row r="30">
          <cell r="A30">
            <v>26</v>
          </cell>
          <cell r="B30" t="str">
            <v>Banca prefabricada en concreto, sin espaldar, incluye soporte. L= 1,50 mts</v>
          </cell>
          <cell r="C30" t="str">
            <v>UN</v>
          </cell>
          <cell r="E30">
            <v>0</v>
          </cell>
        </row>
        <row r="31">
          <cell r="A31">
            <v>27</v>
          </cell>
          <cell r="B31" t="str">
            <v xml:space="preserve">Bolardo en concreto H=0,50 x 0,40 x 0,40 mts </v>
          </cell>
          <cell r="C31" t="str">
            <v>UN</v>
          </cell>
          <cell r="D31">
            <v>30000</v>
          </cell>
          <cell r="E31">
            <v>1500</v>
          </cell>
        </row>
        <row r="32">
          <cell r="A32">
            <v>28</v>
          </cell>
          <cell r="B32" t="str">
            <v>Bordillos en concreto,  prefabricado sec.,10x,25x,80</v>
          </cell>
          <cell r="C32" t="str">
            <v>UN</v>
          </cell>
          <cell r="D32">
            <v>7000</v>
          </cell>
          <cell r="E32">
            <v>350</v>
          </cell>
        </row>
        <row r="33">
          <cell r="A33">
            <v>29</v>
          </cell>
          <cell r="B33" t="str">
            <v>Cemento Blanco</v>
          </cell>
          <cell r="C33" t="str">
            <v>KG</v>
          </cell>
          <cell r="D33">
            <v>760</v>
          </cell>
          <cell r="E33">
            <v>38</v>
          </cell>
        </row>
        <row r="34">
          <cell r="A34">
            <v>30</v>
          </cell>
          <cell r="B34" t="str">
            <v>Cemento gris</v>
          </cell>
          <cell r="C34" t="str">
            <v>KG</v>
          </cell>
          <cell r="D34">
            <v>430</v>
          </cell>
          <cell r="E34">
            <v>21.5</v>
          </cell>
        </row>
        <row r="35">
          <cell r="A35">
            <v>31</v>
          </cell>
          <cell r="B35" t="str">
            <v>Loseta prefabricada en concreto,  e = 0,06 mts de 0,40 x 0,40 mts. Color Gris LISA</v>
          </cell>
          <cell r="C35" t="str">
            <v>M2</v>
          </cell>
          <cell r="D35">
            <v>30000</v>
          </cell>
          <cell r="E35">
            <v>1500</v>
          </cell>
        </row>
        <row r="36">
          <cell r="A36">
            <v>32</v>
          </cell>
          <cell r="B36" t="str">
            <v>Loseta prefabricada en concreto,  e = 0,06 mts de 0,40 x 0,40 mts. Color ROJO A RAYAS</v>
          </cell>
          <cell r="C36" t="str">
            <v>M2</v>
          </cell>
          <cell r="D36">
            <v>41000</v>
          </cell>
          <cell r="E36">
            <v>2050</v>
          </cell>
        </row>
        <row r="37">
          <cell r="A37">
            <v>33</v>
          </cell>
          <cell r="B37" t="str">
            <v>Loseta prefabricada en concreto,  e = 0,06 mts de 0,40 x 0,40 mts.COLOR GRIS - TOPEROL</v>
          </cell>
          <cell r="C37" t="str">
            <v>M2</v>
          </cell>
          <cell r="D37">
            <v>28000</v>
          </cell>
          <cell r="E37">
            <v>1400</v>
          </cell>
        </row>
        <row r="38">
          <cell r="A38">
            <v>34</v>
          </cell>
          <cell r="B38" t="str">
            <v>Loseta prefabricada en concreto,  e = 0,06 mts de 0,40 x 0,40 mts.COLOR GRIS LISA</v>
          </cell>
          <cell r="C38" t="str">
            <v>M2</v>
          </cell>
          <cell r="D38">
            <v>28000</v>
          </cell>
          <cell r="E38">
            <v>1400</v>
          </cell>
        </row>
        <row r="39">
          <cell r="A39">
            <v>35</v>
          </cell>
          <cell r="B39" t="str">
            <v>Loseta prefabricada en concreto,  e = 0,06 mts de 0,40 x 0,40 mts.COLOR GRIS A RAYAS</v>
          </cell>
          <cell r="C39" t="str">
            <v>M2</v>
          </cell>
          <cell r="D39">
            <v>28000</v>
          </cell>
          <cell r="E39">
            <v>1400</v>
          </cell>
        </row>
        <row r="40">
          <cell r="A40">
            <v>36</v>
          </cell>
          <cell r="B40" t="str">
            <v>Loseta prefabricada en concreto,  e = 0,06 mts de 0,40 x 0,40 mts.COLOR AZUL LISA</v>
          </cell>
          <cell r="C40" t="str">
            <v>M2</v>
          </cell>
          <cell r="D40">
            <v>45000</v>
          </cell>
          <cell r="E40">
            <v>2250</v>
          </cell>
        </row>
        <row r="41">
          <cell r="A41">
            <v>37</v>
          </cell>
          <cell r="B41" t="str">
            <v>Loseta prefabricada en concreto,  e = 0,06 mts de 0,40 x 0,40 mts.COLOR AZUL A RAYAS</v>
          </cell>
          <cell r="C41" t="str">
            <v>M2</v>
          </cell>
          <cell r="D41">
            <v>44500</v>
          </cell>
          <cell r="E41">
            <v>2225</v>
          </cell>
        </row>
        <row r="42">
          <cell r="A42">
            <v>38</v>
          </cell>
          <cell r="B42" t="str">
            <v>Loseta prefabricada en concreto,  e = 0,06 mts de 0,40 x 0,40 mts.COLOR AMARILLO A RAYAS</v>
          </cell>
          <cell r="C42" t="str">
            <v>M2</v>
          </cell>
          <cell r="D42">
            <v>40000</v>
          </cell>
          <cell r="E42">
            <v>2000</v>
          </cell>
        </row>
        <row r="43">
          <cell r="A43">
            <v>39</v>
          </cell>
          <cell r="B43" t="str">
            <v>Loseta prefabricada en concreto,  e = 0,06 mts de 0,40 x 0,40 mts.COLOR AMARILLO A CUADROS</v>
          </cell>
          <cell r="C43" t="str">
            <v>M2</v>
          </cell>
          <cell r="D43">
            <v>40000</v>
          </cell>
          <cell r="E43">
            <v>2000</v>
          </cell>
        </row>
        <row r="44">
          <cell r="A44">
            <v>40</v>
          </cell>
          <cell r="B44" t="str">
            <v>Loseta prefabricada en concreto,  e = 0,06 mts de 0,40 x 0,40 mts.COLOR OCRE LISA. A RAYAS O A CUADROS.</v>
          </cell>
          <cell r="C44" t="str">
            <v>M2</v>
          </cell>
          <cell r="D44">
            <v>38000</v>
          </cell>
          <cell r="E44">
            <v>1900</v>
          </cell>
        </row>
        <row r="45">
          <cell r="A45">
            <v>41</v>
          </cell>
          <cell r="B45" t="str">
            <v xml:space="preserve">Loseta prefabricada en concreto,  e = 0,06 mts de 0,40 x 0,60 mts.COLOR AZUL LISA </v>
          </cell>
          <cell r="C45" t="str">
            <v>M2</v>
          </cell>
          <cell r="D45">
            <v>44500</v>
          </cell>
          <cell r="E45">
            <v>2225</v>
          </cell>
        </row>
        <row r="46">
          <cell r="A46">
            <v>42</v>
          </cell>
          <cell r="B46" t="str">
            <v>Loseta prefabricada en concreto,  e = 0,06 mts de 0,40 x 0,60 mts.COLOR NEGRA LISA, RAYAS O CUADROS</v>
          </cell>
          <cell r="C46" t="str">
            <v>M2</v>
          </cell>
          <cell r="D46">
            <v>35500</v>
          </cell>
          <cell r="E46">
            <v>1775</v>
          </cell>
        </row>
        <row r="47">
          <cell r="A47">
            <v>43</v>
          </cell>
          <cell r="B47" t="str">
            <v>Sardinel prefabricado en concreto de 1,00 x 0,17 x 0,45 mts. Redondo</v>
          </cell>
          <cell r="C47" t="str">
            <v>UN</v>
          </cell>
          <cell r="D47">
            <v>14500</v>
          </cell>
          <cell r="E47">
            <v>725</v>
          </cell>
        </row>
        <row r="48">
          <cell r="A48">
            <v>44</v>
          </cell>
          <cell r="B48" t="str">
            <v xml:space="preserve">Pegacol </v>
          </cell>
          <cell r="C48" t="str">
            <v>KG</v>
          </cell>
          <cell r="D48">
            <v>550</v>
          </cell>
          <cell r="E48">
            <v>27.5</v>
          </cell>
        </row>
        <row r="49">
          <cell r="A49">
            <v>45</v>
          </cell>
          <cell r="B49" t="str">
            <v>FLEXA NYCON</v>
          </cell>
          <cell r="C49" t="str">
            <v>BOL</v>
          </cell>
          <cell r="D49">
            <v>25000</v>
          </cell>
          <cell r="E49">
            <v>1250</v>
          </cell>
        </row>
        <row r="50">
          <cell r="A50">
            <v>46</v>
          </cell>
          <cell r="B50" t="str">
            <v>Cañuelas prefabricadas</v>
          </cell>
          <cell r="C50" t="str">
            <v>UN</v>
          </cell>
          <cell r="D50">
            <v>15000</v>
          </cell>
          <cell r="E50">
            <v>750</v>
          </cell>
        </row>
        <row r="51">
          <cell r="A51">
            <v>47</v>
          </cell>
          <cell r="B51" t="str">
            <v>FLEXTHANE-200</v>
          </cell>
          <cell r="C51" t="str">
            <v>UN</v>
          </cell>
          <cell r="D51">
            <v>1000</v>
          </cell>
          <cell r="E51">
            <v>50</v>
          </cell>
        </row>
        <row r="52">
          <cell r="A52">
            <v>48</v>
          </cell>
          <cell r="B52" t="str">
            <v>FLEXABACKET ROOD 1/4"</v>
          </cell>
          <cell r="C52" t="str">
            <v>ML</v>
          </cell>
          <cell r="D52">
            <v>500</v>
          </cell>
          <cell r="E52">
            <v>25</v>
          </cell>
        </row>
        <row r="53">
          <cell r="A53">
            <v>49</v>
          </cell>
          <cell r="B53" t="str">
            <v>DECOPAVITEX SISTEM</v>
          </cell>
          <cell r="C53" t="str">
            <v>M2</v>
          </cell>
          <cell r="D53">
            <v>28492</v>
          </cell>
          <cell r="E53">
            <v>1424.6000000000001</v>
          </cell>
        </row>
        <row r="54">
          <cell r="A54">
            <v>50</v>
          </cell>
        </row>
        <row r="55">
          <cell r="A55">
            <v>47</v>
          </cell>
          <cell r="E55">
            <v>0</v>
          </cell>
        </row>
        <row r="56">
          <cell r="A56">
            <v>48</v>
          </cell>
          <cell r="E56">
            <v>0</v>
          </cell>
        </row>
        <row r="57">
          <cell r="A57">
            <v>49</v>
          </cell>
          <cell r="E57">
            <v>0</v>
          </cell>
        </row>
        <row r="58">
          <cell r="A58">
            <v>50</v>
          </cell>
          <cell r="E58">
            <v>0</v>
          </cell>
        </row>
        <row r="59">
          <cell r="A59">
            <v>51</v>
          </cell>
          <cell r="E59">
            <v>0</v>
          </cell>
        </row>
        <row r="60">
          <cell r="A60">
            <v>52</v>
          </cell>
          <cell r="E60">
            <v>0</v>
          </cell>
        </row>
        <row r="61">
          <cell r="A61">
            <v>53</v>
          </cell>
          <cell r="E61">
            <v>0</v>
          </cell>
        </row>
        <row r="62">
          <cell r="A62">
            <v>54</v>
          </cell>
          <cell r="E62">
            <v>0</v>
          </cell>
        </row>
        <row r="63">
          <cell r="A63">
            <v>55</v>
          </cell>
          <cell r="E63">
            <v>0</v>
          </cell>
        </row>
        <row r="64">
          <cell r="A64">
            <v>56</v>
          </cell>
          <cell r="E64">
            <v>0</v>
          </cell>
        </row>
        <row r="65">
          <cell r="A65">
            <v>57</v>
          </cell>
          <cell r="E65">
            <v>0</v>
          </cell>
        </row>
        <row r="66">
          <cell r="A66">
            <v>58</v>
          </cell>
          <cell r="E66">
            <v>0</v>
          </cell>
        </row>
        <row r="67">
          <cell r="A67">
            <v>59</v>
          </cell>
          <cell r="E67">
            <v>0</v>
          </cell>
        </row>
        <row r="68">
          <cell r="A68">
            <v>60</v>
          </cell>
          <cell r="E68">
            <v>0</v>
          </cell>
        </row>
        <row r="69">
          <cell r="A69">
            <v>61</v>
          </cell>
          <cell r="E69">
            <v>0</v>
          </cell>
        </row>
        <row r="70">
          <cell r="A70">
            <v>62</v>
          </cell>
          <cell r="E70">
            <v>0</v>
          </cell>
        </row>
        <row r="71">
          <cell r="A71">
            <v>63</v>
          </cell>
          <cell r="E71">
            <v>0</v>
          </cell>
        </row>
        <row r="72">
          <cell r="A72">
            <v>64</v>
          </cell>
          <cell r="E72">
            <v>0</v>
          </cell>
        </row>
        <row r="73">
          <cell r="A73">
            <v>65</v>
          </cell>
          <cell r="E73">
            <v>0</v>
          </cell>
        </row>
        <row r="74">
          <cell r="A74">
            <v>66</v>
          </cell>
          <cell r="E74">
            <v>0</v>
          </cell>
        </row>
        <row r="75">
          <cell r="A75">
            <v>67</v>
          </cell>
          <cell r="E75">
            <v>0</v>
          </cell>
        </row>
        <row r="76">
          <cell r="A76">
            <v>68</v>
          </cell>
          <cell r="E76">
            <v>0</v>
          </cell>
        </row>
        <row r="77">
          <cell r="A77">
            <v>69</v>
          </cell>
          <cell r="E77">
            <v>0</v>
          </cell>
        </row>
        <row r="78">
          <cell r="A78">
            <v>70</v>
          </cell>
          <cell r="E78">
            <v>0</v>
          </cell>
        </row>
        <row r="80">
          <cell r="A80" t="str">
            <v>REF.</v>
          </cell>
          <cell r="B80" t="str">
            <v>MATERIAL GRESS</v>
          </cell>
          <cell r="C80" t="str">
            <v>UNIDAD</v>
          </cell>
          <cell r="D80" t="str">
            <v>PRECIO</v>
          </cell>
          <cell r="E80" t="str">
            <v>TRANSPORTE</v>
          </cell>
        </row>
        <row r="83">
          <cell r="A83">
            <v>71</v>
          </cell>
          <cell r="B83" t="str">
            <v>Baldosa Duropiso Mancesa  30X30</v>
          </cell>
          <cell r="C83" t="str">
            <v>M²</v>
          </cell>
          <cell r="D83">
            <v>20500</v>
          </cell>
          <cell r="E83">
            <v>1230</v>
          </cell>
        </row>
        <row r="84">
          <cell r="A84">
            <v>72</v>
          </cell>
          <cell r="B84" t="str">
            <v xml:space="preserve">Bloque No 4 Hueco </v>
          </cell>
          <cell r="C84" t="str">
            <v>Und</v>
          </cell>
          <cell r="D84">
            <v>480</v>
          </cell>
          <cell r="E84">
            <v>28.799999999999997</v>
          </cell>
        </row>
        <row r="85">
          <cell r="A85">
            <v>73</v>
          </cell>
          <cell r="B85" t="str">
            <v>Bloque No 5 Hueco 12X20X30</v>
          </cell>
          <cell r="C85" t="str">
            <v>Und</v>
          </cell>
          <cell r="D85">
            <v>800</v>
          </cell>
          <cell r="E85">
            <v>48</v>
          </cell>
        </row>
        <row r="86">
          <cell r="A86">
            <v>74</v>
          </cell>
          <cell r="B86" t="str">
            <v>Ladrillo Tolete</v>
          </cell>
          <cell r="C86" t="str">
            <v>Und</v>
          </cell>
          <cell r="D86">
            <v>240</v>
          </cell>
          <cell r="E86">
            <v>14.399999999999999</v>
          </cell>
        </row>
        <row r="87">
          <cell r="A87">
            <v>75</v>
          </cell>
          <cell r="B87" t="str">
            <v>Tuberia de gres, D= 6"</v>
          </cell>
          <cell r="C87" t="str">
            <v>ML</v>
          </cell>
          <cell r="E87">
            <v>0</v>
          </cell>
        </row>
        <row r="88">
          <cell r="A88">
            <v>76</v>
          </cell>
          <cell r="B88" t="str">
            <v>Adoquines de arcilla   para piso, e =.06 mt ,20 mt x,10 mt, deacuerdo a la NTC 2017.</v>
          </cell>
          <cell r="C88" t="str">
            <v>ML</v>
          </cell>
          <cell r="D88">
            <v>22500</v>
          </cell>
          <cell r="E88">
            <v>1350</v>
          </cell>
        </row>
        <row r="89">
          <cell r="A89">
            <v>77</v>
          </cell>
          <cell r="B89" t="str">
            <v>Tuberia de gres, D= 8"</v>
          </cell>
          <cell r="C89" t="str">
            <v>ML</v>
          </cell>
          <cell r="D89">
            <v>13100</v>
          </cell>
          <cell r="E89">
            <v>786</v>
          </cell>
        </row>
        <row r="90">
          <cell r="A90">
            <v>78</v>
          </cell>
          <cell r="B90" t="str">
            <v xml:space="preserve">Ladrillo a la vista semiprensado por una cara </v>
          </cell>
          <cell r="C90" t="str">
            <v>Und</v>
          </cell>
          <cell r="D90">
            <v>860</v>
          </cell>
          <cell r="E90">
            <v>51.6</v>
          </cell>
        </row>
        <row r="91">
          <cell r="A91">
            <v>79</v>
          </cell>
          <cell r="B91" t="str">
            <v>Piso en gres de 0.10 x 0.20</v>
          </cell>
          <cell r="C91" t="str">
            <v>M²</v>
          </cell>
          <cell r="D91">
            <v>12500</v>
          </cell>
          <cell r="E91">
            <v>750</v>
          </cell>
        </row>
        <row r="92">
          <cell r="A92">
            <v>80</v>
          </cell>
          <cell r="B92" t="str">
            <v>Ceramica Minimal Petroleo 45x45 Alfa</v>
          </cell>
          <cell r="C92" t="str">
            <v>M²</v>
          </cell>
          <cell r="D92">
            <v>28000</v>
          </cell>
          <cell r="E92">
            <v>1680</v>
          </cell>
        </row>
        <row r="93">
          <cell r="A93">
            <v>81</v>
          </cell>
          <cell r="B93" t="str">
            <v>Ceramica  Blanco 20x20</v>
          </cell>
          <cell r="C93" t="str">
            <v>M²</v>
          </cell>
          <cell r="D93">
            <v>13000</v>
          </cell>
          <cell r="E93">
            <v>780</v>
          </cell>
        </row>
        <row r="94">
          <cell r="A94">
            <v>82</v>
          </cell>
          <cell r="B94" t="str">
            <v xml:space="preserve">Ladrillo a la vista semiprensado por ambas caras </v>
          </cell>
          <cell r="C94" t="str">
            <v>Und</v>
          </cell>
          <cell r="D94">
            <v>1200</v>
          </cell>
          <cell r="E94">
            <v>72</v>
          </cell>
        </row>
        <row r="95">
          <cell r="A95">
            <v>83</v>
          </cell>
          <cell r="E95">
            <v>0</v>
          </cell>
        </row>
        <row r="96">
          <cell r="A96">
            <v>84</v>
          </cell>
          <cell r="E96">
            <v>0</v>
          </cell>
        </row>
        <row r="97">
          <cell r="A97">
            <v>85</v>
          </cell>
          <cell r="E97">
            <v>0</v>
          </cell>
        </row>
        <row r="98">
          <cell r="A98">
            <v>86</v>
          </cell>
          <cell r="E98">
            <v>0</v>
          </cell>
        </row>
        <row r="99">
          <cell r="A99">
            <v>87</v>
          </cell>
          <cell r="E99">
            <v>0</v>
          </cell>
        </row>
        <row r="100">
          <cell r="A100">
            <v>88</v>
          </cell>
          <cell r="E100">
            <v>0</v>
          </cell>
        </row>
        <row r="101">
          <cell r="A101">
            <v>89</v>
          </cell>
          <cell r="E101">
            <v>0</v>
          </cell>
        </row>
        <row r="102">
          <cell r="A102">
            <v>90</v>
          </cell>
          <cell r="E102">
            <v>0</v>
          </cell>
        </row>
        <row r="103">
          <cell r="A103">
            <v>91</v>
          </cell>
          <cell r="E103">
            <v>0</v>
          </cell>
        </row>
        <row r="104">
          <cell r="A104">
            <v>92</v>
          </cell>
          <cell r="E104">
            <v>0</v>
          </cell>
        </row>
        <row r="105">
          <cell r="A105">
            <v>93</v>
          </cell>
          <cell r="E105">
            <v>0</v>
          </cell>
        </row>
        <row r="106">
          <cell r="A106">
            <v>94</v>
          </cell>
          <cell r="E106">
            <v>0</v>
          </cell>
        </row>
        <row r="107">
          <cell r="A107">
            <v>95</v>
          </cell>
          <cell r="E107">
            <v>0</v>
          </cell>
        </row>
        <row r="108">
          <cell r="A108">
            <v>96</v>
          </cell>
          <cell r="E108">
            <v>0</v>
          </cell>
        </row>
        <row r="109">
          <cell r="A109">
            <v>97</v>
          </cell>
          <cell r="E109">
            <v>0</v>
          </cell>
        </row>
        <row r="110">
          <cell r="A110">
            <v>98</v>
          </cell>
          <cell r="E110">
            <v>0</v>
          </cell>
        </row>
        <row r="111">
          <cell r="A111">
            <v>99</v>
          </cell>
          <cell r="E111">
            <v>0</v>
          </cell>
        </row>
        <row r="112">
          <cell r="A112">
            <v>100</v>
          </cell>
          <cell r="E112">
            <v>0</v>
          </cell>
        </row>
        <row r="113">
          <cell r="A113">
            <v>101</v>
          </cell>
          <cell r="E113">
            <v>0</v>
          </cell>
        </row>
        <row r="114">
          <cell r="A114">
            <v>102</v>
          </cell>
          <cell r="E114">
            <v>0</v>
          </cell>
        </row>
        <row r="115">
          <cell r="A115">
            <v>103</v>
          </cell>
          <cell r="E115">
            <v>0</v>
          </cell>
        </row>
        <row r="116">
          <cell r="A116">
            <v>104</v>
          </cell>
          <cell r="E116">
            <v>0</v>
          </cell>
        </row>
        <row r="117">
          <cell r="A117">
            <v>105</v>
          </cell>
          <cell r="E117">
            <v>0</v>
          </cell>
        </row>
        <row r="118">
          <cell r="A118">
            <v>106</v>
          </cell>
          <cell r="E118">
            <v>0</v>
          </cell>
        </row>
        <row r="119">
          <cell r="A119">
            <v>107</v>
          </cell>
          <cell r="E119">
            <v>0</v>
          </cell>
        </row>
        <row r="120">
          <cell r="A120">
            <v>108</v>
          </cell>
          <cell r="E120">
            <v>0</v>
          </cell>
        </row>
        <row r="121">
          <cell r="A121">
            <v>109</v>
          </cell>
          <cell r="E121">
            <v>0</v>
          </cell>
        </row>
        <row r="122">
          <cell r="A122">
            <v>110</v>
          </cell>
          <cell r="E122">
            <v>0</v>
          </cell>
        </row>
        <row r="124">
          <cell r="A124" t="str">
            <v>REF.</v>
          </cell>
          <cell r="B124" t="str">
            <v>MATERIAL ELECTRICO</v>
          </cell>
          <cell r="C124" t="str">
            <v>UNIDAD</v>
          </cell>
          <cell r="D124" t="str">
            <v>PRECIO</v>
          </cell>
          <cell r="E124" t="str">
            <v>TRANSPORTE</v>
          </cell>
        </row>
        <row r="126">
          <cell r="A126">
            <v>111</v>
          </cell>
          <cell r="B126" t="str">
            <v>Poste Cemento 750 Kg x 12mrs</v>
          </cell>
          <cell r="C126" t="str">
            <v>UN</v>
          </cell>
          <cell r="E126">
            <v>0</v>
          </cell>
        </row>
        <row r="127">
          <cell r="A127">
            <v>112</v>
          </cell>
          <cell r="B127" t="str">
            <v>Cable ACSR Nº 1/0</v>
          </cell>
          <cell r="C127" t="str">
            <v>ML</v>
          </cell>
          <cell r="E127">
            <v>0</v>
          </cell>
        </row>
        <row r="128">
          <cell r="A128">
            <v>113</v>
          </cell>
          <cell r="B128" t="str">
            <v>Conectores Linea Viva</v>
          </cell>
          <cell r="C128" t="str">
            <v>UN</v>
          </cell>
          <cell r="E128">
            <v>0</v>
          </cell>
        </row>
        <row r="129">
          <cell r="A129">
            <v>114</v>
          </cell>
          <cell r="B129" t="str">
            <v>Pernos de Maquina de 10"</v>
          </cell>
          <cell r="C129" t="str">
            <v>UN</v>
          </cell>
          <cell r="E129">
            <v>0</v>
          </cell>
        </row>
        <row r="130">
          <cell r="A130">
            <v>115</v>
          </cell>
          <cell r="B130" t="str">
            <v>Cruceta Metalica de 2 1/2 x 2 1/2 x 3/16 x 2 x 1</v>
          </cell>
          <cell r="C130" t="str">
            <v>UN</v>
          </cell>
          <cell r="E130">
            <v>0</v>
          </cell>
        </row>
        <row r="131">
          <cell r="A131">
            <v>116</v>
          </cell>
          <cell r="B131" t="str">
            <v>Diagonal de 0.6mts</v>
          </cell>
          <cell r="C131" t="str">
            <v>UN</v>
          </cell>
          <cell r="E131">
            <v>0</v>
          </cell>
        </row>
        <row r="132">
          <cell r="A132">
            <v>117</v>
          </cell>
          <cell r="B132" t="str">
            <v xml:space="preserve">Aislador tipo disco de 6" </v>
          </cell>
          <cell r="C132" t="str">
            <v>UN</v>
          </cell>
          <cell r="E132">
            <v>0</v>
          </cell>
        </row>
        <row r="133">
          <cell r="A133">
            <v>118</v>
          </cell>
          <cell r="B133" t="str">
            <v>Grapa de retención</v>
          </cell>
          <cell r="C133" t="str">
            <v>UN</v>
          </cell>
          <cell r="E133">
            <v>0</v>
          </cell>
        </row>
        <row r="134">
          <cell r="A134">
            <v>119</v>
          </cell>
          <cell r="B134" t="str">
            <v>Tuercas de ojo</v>
          </cell>
          <cell r="C134" t="str">
            <v>UN</v>
          </cell>
          <cell r="E134">
            <v>0</v>
          </cell>
        </row>
        <row r="135">
          <cell r="A135">
            <v>120</v>
          </cell>
          <cell r="B135" t="str">
            <v>Collarines de 5 a 6</v>
          </cell>
          <cell r="C135" t="str">
            <v>UN</v>
          </cell>
          <cell r="E135">
            <v>0</v>
          </cell>
        </row>
        <row r="136">
          <cell r="A136">
            <v>121</v>
          </cell>
          <cell r="B136" t="str">
            <v>Cruceta para Transformador</v>
          </cell>
          <cell r="C136" t="str">
            <v>UN</v>
          </cell>
          <cell r="E136">
            <v>0</v>
          </cell>
        </row>
        <row r="137">
          <cell r="A137">
            <v>122</v>
          </cell>
          <cell r="B137" t="str">
            <v>Corta Circuitos</v>
          </cell>
          <cell r="C137" t="str">
            <v>UN</v>
          </cell>
          <cell r="E137">
            <v>0</v>
          </cell>
        </row>
        <row r="138">
          <cell r="A138">
            <v>123</v>
          </cell>
          <cell r="B138" t="str">
            <v>Para Rayos</v>
          </cell>
          <cell r="C138" t="str">
            <v>UN</v>
          </cell>
          <cell r="E138">
            <v>0</v>
          </cell>
        </row>
        <row r="139">
          <cell r="A139">
            <v>124</v>
          </cell>
          <cell r="B139" t="str">
            <v>Polo a Tierra</v>
          </cell>
          <cell r="C139" t="str">
            <v>UN</v>
          </cell>
          <cell r="E139">
            <v>0</v>
          </cell>
        </row>
        <row r="140">
          <cell r="A140">
            <v>125</v>
          </cell>
          <cell r="B140" t="str">
            <v xml:space="preserve">Transformador  </v>
          </cell>
          <cell r="C140" t="str">
            <v>UN</v>
          </cell>
          <cell r="E140">
            <v>0</v>
          </cell>
        </row>
        <row r="141">
          <cell r="A141">
            <v>126</v>
          </cell>
          <cell r="B141" t="str">
            <v>Tubo de 2"</v>
          </cell>
          <cell r="C141" t="str">
            <v>ML</v>
          </cell>
          <cell r="E141">
            <v>0</v>
          </cell>
        </row>
        <row r="142">
          <cell r="A142">
            <v>127</v>
          </cell>
          <cell r="B142" t="str">
            <v>Cable Nº 6 THHN</v>
          </cell>
          <cell r="C142" t="str">
            <v>ML</v>
          </cell>
          <cell r="E142">
            <v>0</v>
          </cell>
        </row>
        <row r="143">
          <cell r="A143">
            <v>128</v>
          </cell>
          <cell r="B143" t="str">
            <v>Caja Contador</v>
          </cell>
          <cell r="C143" t="str">
            <v>UN</v>
          </cell>
          <cell r="E143">
            <v>0</v>
          </cell>
        </row>
        <row r="144">
          <cell r="A144">
            <v>129</v>
          </cell>
          <cell r="B144" t="str">
            <v>Contador</v>
          </cell>
          <cell r="C144" t="str">
            <v>UN</v>
          </cell>
          <cell r="E144">
            <v>0</v>
          </cell>
        </row>
        <row r="145">
          <cell r="A145">
            <v>130</v>
          </cell>
          <cell r="B145" t="str">
            <v>Automatico de protección</v>
          </cell>
          <cell r="C145" t="str">
            <v>UN</v>
          </cell>
          <cell r="E145">
            <v>0</v>
          </cell>
        </row>
        <row r="146">
          <cell r="A146">
            <v>131</v>
          </cell>
          <cell r="B146" t="str">
            <v>Caja Circuitos</v>
          </cell>
          <cell r="C146" t="str">
            <v>UN</v>
          </cell>
          <cell r="E146">
            <v>0</v>
          </cell>
        </row>
        <row r="147">
          <cell r="A147">
            <v>132</v>
          </cell>
          <cell r="B147" t="str">
            <v>Automaticos</v>
          </cell>
          <cell r="C147" t="str">
            <v>ML</v>
          </cell>
          <cell r="E147">
            <v>0</v>
          </cell>
        </row>
        <row r="148">
          <cell r="A148">
            <v>133</v>
          </cell>
          <cell r="B148" t="str">
            <v>Linea Tierra</v>
          </cell>
          <cell r="C148" t="str">
            <v>ML</v>
          </cell>
          <cell r="E148">
            <v>0</v>
          </cell>
        </row>
        <row r="149">
          <cell r="A149">
            <v>134</v>
          </cell>
          <cell r="B149" t="str">
            <v>Cinta Bandy de 3/4</v>
          </cell>
          <cell r="C149" t="str">
            <v>ML</v>
          </cell>
          <cell r="E149">
            <v>0</v>
          </cell>
        </row>
        <row r="150">
          <cell r="A150">
            <v>135</v>
          </cell>
          <cell r="B150" t="str">
            <v>Hebillas de 3/4</v>
          </cell>
          <cell r="C150" t="str">
            <v>UN</v>
          </cell>
          <cell r="E150">
            <v>0</v>
          </cell>
        </row>
        <row r="151">
          <cell r="A151">
            <v>136</v>
          </cell>
          <cell r="B151" t="str">
            <v>Vigetas</v>
          </cell>
          <cell r="C151" t="str">
            <v>UN</v>
          </cell>
          <cell r="E151">
            <v>0</v>
          </cell>
        </row>
        <row r="152">
          <cell r="A152">
            <v>137</v>
          </cell>
          <cell r="B152" t="str">
            <v>Varilla de 1.50mts anclaje</v>
          </cell>
          <cell r="C152" t="str">
            <v>UN</v>
          </cell>
          <cell r="E152">
            <v>0</v>
          </cell>
        </row>
        <row r="153">
          <cell r="A153">
            <v>138</v>
          </cell>
          <cell r="B153" t="str">
            <v>Arandela de 4 x 4</v>
          </cell>
          <cell r="C153" t="str">
            <v>UN</v>
          </cell>
          <cell r="E153">
            <v>0</v>
          </cell>
        </row>
        <row r="154">
          <cell r="A154">
            <v>139</v>
          </cell>
          <cell r="B154" t="str">
            <v>Arandela de 2 x 2</v>
          </cell>
          <cell r="C154" t="str">
            <v>CUARTO</v>
          </cell>
          <cell r="E154">
            <v>0</v>
          </cell>
        </row>
        <row r="155">
          <cell r="A155">
            <v>140</v>
          </cell>
          <cell r="B155" t="str">
            <v>Arandela de presion para 1 1/2</v>
          </cell>
          <cell r="C155" t="str">
            <v>UN</v>
          </cell>
          <cell r="E155">
            <v>0</v>
          </cell>
        </row>
        <row r="156">
          <cell r="A156">
            <v>141</v>
          </cell>
          <cell r="B156" t="str">
            <v>Pernos de Maquina de 2"  x 1 1/2</v>
          </cell>
          <cell r="C156" t="str">
            <v>UN</v>
          </cell>
          <cell r="E156">
            <v>0</v>
          </cell>
        </row>
        <row r="157">
          <cell r="A157">
            <v>142</v>
          </cell>
          <cell r="B157" t="str">
            <v>Cable Acero de 3/8</v>
          </cell>
          <cell r="C157" t="str">
            <v>UN</v>
          </cell>
          <cell r="E157">
            <v>0</v>
          </cell>
        </row>
        <row r="158">
          <cell r="A158">
            <v>143</v>
          </cell>
          <cell r="B158" t="str">
            <v>Aisladores Tipo Tensor</v>
          </cell>
          <cell r="C158" t="str">
            <v>UN</v>
          </cell>
          <cell r="E158">
            <v>0</v>
          </cell>
        </row>
        <row r="159">
          <cell r="A159">
            <v>144</v>
          </cell>
          <cell r="B159" t="str">
            <v>Guarda Cabos</v>
          </cell>
          <cell r="C159" t="str">
            <v>ML</v>
          </cell>
          <cell r="E159">
            <v>0</v>
          </cell>
        </row>
        <row r="160">
          <cell r="A160">
            <v>145</v>
          </cell>
          <cell r="B160" t="str">
            <v>Grapa 3 pernos</v>
          </cell>
          <cell r="C160" t="str">
            <v>ML</v>
          </cell>
          <cell r="E160">
            <v>0</v>
          </cell>
        </row>
        <row r="161">
          <cell r="A161">
            <v>146</v>
          </cell>
          <cell r="B161" t="str">
            <v>Ducto de 2"</v>
          </cell>
          <cell r="C161" t="str">
            <v>ML</v>
          </cell>
          <cell r="E161">
            <v>0</v>
          </cell>
        </row>
        <row r="162">
          <cell r="A162">
            <v>147</v>
          </cell>
          <cell r="B162" t="str">
            <v>Ducto de 1 1/2"</v>
          </cell>
          <cell r="C162" t="str">
            <v>UN</v>
          </cell>
          <cell r="E162">
            <v>0</v>
          </cell>
        </row>
        <row r="163">
          <cell r="A163">
            <v>148</v>
          </cell>
          <cell r="B163" t="str">
            <v>Curva de 1 1/2"</v>
          </cell>
          <cell r="C163" t="str">
            <v>UN</v>
          </cell>
          <cell r="E163">
            <v>0</v>
          </cell>
        </row>
        <row r="164">
          <cell r="A164">
            <v>149</v>
          </cell>
          <cell r="B164" t="str">
            <v>Tapa Col Roll 0.5 x 0.5mts</v>
          </cell>
          <cell r="C164" t="str">
            <v>UN</v>
          </cell>
          <cell r="E164">
            <v>0</v>
          </cell>
        </row>
        <row r="165">
          <cell r="A165">
            <v>150</v>
          </cell>
          <cell r="B165" t="str">
            <v>Angulo</v>
          </cell>
          <cell r="C165" t="str">
            <v>UN</v>
          </cell>
          <cell r="E165">
            <v>0</v>
          </cell>
        </row>
        <row r="166">
          <cell r="A166">
            <v>151</v>
          </cell>
          <cell r="B166" t="str">
            <v>Cable Nº 4 Alum. Encauchetado</v>
          </cell>
          <cell r="C166" t="str">
            <v>UN</v>
          </cell>
          <cell r="E166">
            <v>0</v>
          </cell>
        </row>
        <row r="167">
          <cell r="A167">
            <v>152</v>
          </cell>
          <cell r="B167" t="str">
            <v>Cable Nº 10 Cobre THHN</v>
          </cell>
          <cell r="C167" t="str">
            <v>UN</v>
          </cell>
          <cell r="E167">
            <v>0</v>
          </cell>
        </row>
        <row r="168">
          <cell r="A168">
            <v>153</v>
          </cell>
          <cell r="B168" t="str">
            <v>Conectores para Ponchar AP1</v>
          </cell>
          <cell r="C168" t="str">
            <v>CUARTO</v>
          </cell>
          <cell r="E168">
            <v>0</v>
          </cell>
        </row>
        <row r="169">
          <cell r="A169">
            <v>154</v>
          </cell>
          <cell r="B169" t="str">
            <v>Protecciones Sumergibles para empalme</v>
          </cell>
          <cell r="C169" t="str">
            <v>UN</v>
          </cell>
          <cell r="E169">
            <v>0</v>
          </cell>
        </row>
        <row r="170">
          <cell r="A170">
            <v>155</v>
          </cell>
          <cell r="B170" t="str">
            <v>Cinta Nº 33</v>
          </cell>
          <cell r="C170" t="str">
            <v>UN</v>
          </cell>
          <cell r="E170">
            <v>0</v>
          </cell>
        </row>
        <row r="171">
          <cell r="A171">
            <v>156</v>
          </cell>
          <cell r="B171" t="str">
            <v>Cinta Nº 23</v>
          </cell>
          <cell r="C171" t="str">
            <v>UN</v>
          </cell>
          <cell r="E171">
            <v>0</v>
          </cell>
        </row>
        <row r="172">
          <cell r="A172">
            <v>157</v>
          </cell>
          <cell r="B172" t="str">
            <v>Ducto de 3" corrugado 35 x 3T para cajilla</v>
          </cell>
          <cell r="C172" t="str">
            <v>UN</v>
          </cell>
          <cell r="E172">
            <v>0</v>
          </cell>
        </row>
        <row r="173">
          <cell r="A173">
            <v>158</v>
          </cell>
          <cell r="B173" t="str">
            <v>Tubo de desague A - LL</v>
          </cell>
          <cell r="C173" t="str">
            <v>ML</v>
          </cell>
          <cell r="E173">
            <v>0</v>
          </cell>
        </row>
        <row r="174">
          <cell r="A174">
            <v>159</v>
          </cell>
          <cell r="B174" t="str">
            <v>Poste metálico de 4" de diámetro, 3 mts  de altura, pintado con base metálica para instalación o anclaje en pedestal, para dos luminarias. (según diseño )</v>
          </cell>
          <cell r="C174" t="str">
            <v>UN</v>
          </cell>
          <cell r="E174">
            <v>0</v>
          </cell>
        </row>
        <row r="175">
          <cell r="A175">
            <v>160</v>
          </cell>
          <cell r="B175" t="str">
            <v>Poste metálico de 4" de diámetro, 4 mts  de altura, pintado con base metálica para instalación o anclaje en pedestal, para cuatro luminarias. (según diseño)</v>
          </cell>
          <cell r="C175" t="str">
            <v>UN</v>
          </cell>
          <cell r="E175">
            <v>0</v>
          </cell>
        </row>
        <row r="176">
          <cell r="A176">
            <v>161</v>
          </cell>
          <cell r="E176">
            <v>0</v>
          </cell>
        </row>
        <row r="177">
          <cell r="A177">
            <v>162</v>
          </cell>
          <cell r="B177" t="str">
            <v>Transformador trifásico de 15 KVA, 13200/220 voltios</v>
          </cell>
          <cell r="C177" t="str">
            <v>UN</v>
          </cell>
          <cell r="D177">
            <v>4657500</v>
          </cell>
          <cell r="E177">
            <v>279450</v>
          </cell>
        </row>
        <row r="178">
          <cell r="A178">
            <v>163</v>
          </cell>
          <cell r="E178">
            <v>0</v>
          </cell>
        </row>
        <row r="179">
          <cell r="A179">
            <v>164</v>
          </cell>
          <cell r="E179">
            <v>0</v>
          </cell>
        </row>
        <row r="180">
          <cell r="A180">
            <v>165</v>
          </cell>
          <cell r="E180">
            <v>0</v>
          </cell>
        </row>
        <row r="181">
          <cell r="A181">
            <v>166</v>
          </cell>
          <cell r="E181">
            <v>0</v>
          </cell>
        </row>
        <row r="182">
          <cell r="A182">
            <v>167</v>
          </cell>
          <cell r="E182">
            <v>0</v>
          </cell>
        </row>
        <row r="183">
          <cell r="A183">
            <v>168</v>
          </cell>
          <cell r="E183">
            <v>0</v>
          </cell>
        </row>
        <row r="184">
          <cell r="A184">
            <v>169</v>
          </cell>
          <cell r="E184">
            <v>0</v>
          </cell>
        </row>
        <row r="185">
          <cell r="A185">
            <v>170</v>
          </cell>
          <cell r="E185">
            <v>0</v>
          </cell>
        </row>
        <row r="186">
          <cell r="A186">
            <v>171</v>
          </cell>
          <cell r="E186">
            <v>0</v>
          </cell>
        </row>
        <row r="187">
          <cell r="A187">
            <v>172</v>
          </cell>
          <cell r="E187">
            <v>0</v>
          </cell>
        </row>
        <row r="188">
          <cell r="A188">
            <v>173</v>
          </cell>
          <cell r="E188">
            <v>0</v>
          </cell>
        </row>
        <row r="189">
          <cell r="A189">
            <v>174</v>
          </cell>
          <cell r="E189">
            <v>0</v>
          </cell>
        </row>
        <row r="190">
          <cell r="A190">
            <v>175</v>
          </cell>
          <cell r="E190">
            <v>0</v>
          </cell>
        </row>
        <row r="191">
          <cell r="A191">
            <v>176</v>
          </cell>
          <cell r="E191">
            <v>0</v>
          </cell>
        </row>
        <row r="192">
          <cell r="A192">
            <v>177</v>
          </cell>
          <cell r="E192">
            <v>0</v>
          </cell>
        </row>
        <row r="193">
          <cell r="A193">
            <v>178</v>
          </cell>
          <cell r="E193">
            <v>0</v>
          </cell>
        </row>
        <row r="194">
          <cell r="A194">
            <v>179</v>
          </cell>
          <cell r="E194">
            <v>0</v>
          </cell>
        </row>
        <row r="195">
          <cell r="A195">
            <v>180</v>
          </cell>
          <cell r="E195">
            <v>0</v>
          </cell>
        </row>
        <row r="196">
          <cell r="A196">
            <v>181</v>
          </cell>
          <cell r="E196">
            <v>0</v>
          </cell>
        </row>
        <row r="197">
          <cell r="A197">
            <v>182</v>
          </cell>
          <cell r="E197">
            <v>0</v>
          </cell>
        </row>
        <row r="198">
          <cell r="A198">
            <v>183</v>
          </cell>
          <cell r="E198">
            <v>0</v>
          </cell>
        </row>
        <row r="199">
          <cell r="A199">
            <v>184</v>
          </cell>
          <cell r="E199">
            <v>0</v>
          </cell>
        </row>
        <row r="200">
          <cell r="A200">
            <v>185</v>
          </cell>
          <cell r="E200">
            <v>0</v>
          </cell>
        </row>
        <row r="201">
          <cell r="A201">
            <v>186</v>
          </cell>
          <cell r="E201">
            <v>0</v>
          </cell>
        </row>
        <row r="202">
          <cell r="A202">
            <v>187</v>
          </cell>
          <cell r="E202">
            <v>0</v>
          </cell>
        </row>
        <row r="203">
          <cell r="A203">
            <v>188</v>
          </cell>
          <cell r="E203">
            <v>0</v>
          </cell>
        </row>
        <row r="204">
          <cell r="A204">
            <v>189</v>
          </cell>
          <cell r="E204">
            <v>0</v>
          </cell>
        </row>
        <row r="205">
          <cell r="A205">
            <v>190</v>
          </cell>
          <cell r="E205">
            <v>0</v>
          </cell>
        </row>
        <row r="207">
          <cell r="A207" t="str">
            <v>REF.</v>
          </cell>
          <cell r="B207" t="str">
            <v>MATERIAL ACEROS</v>
          </cell>
          <cell r="C207" t="str">
            <v>UNIDAD</v>
          </cell>
          <cell r="D207" t="str">
            <v>PRECIO</v>
          </cell>
          <cell r="E207" t="str">
            <v>TRANSPORTE</v>
          </cell>
        </row>
        <row r="209">
          <cell r="A209">
            <v>191</v>
          </cell>
          <cell r="B209" t="str">
            <v>Acero de refuerzo A-37  A-60</v>
          </cell>
          <cell r="C209" t="str">
            <v>KG</v>
          </cell>
          <cell r="D209">
            <v>2100</v>
          </cell>
          <cell r="E209">
            <v>126</v>
          </cell>
        </row>
        <row r="210">
          <cell r="A210">
            <v>192</v>
          </cell>
          <cell r="B210" t="str">
            <v>Acero Fy = 60.000 PSI</v>
          </cell>
          <cell r="C210" t="str">
            <v>KG</v>
          </cell>
          <cell r="D210">
            <v>2050</v>
          </cell>
          <cell r="E210">
            <v>123</v>
          </cell>
        </row>
        <row r="211">
          <cell r="A211">
            <v>193</v>
          </cell>
          <cell r="B211" t="str">
            <v>Alambre negro</v>
          </cell>
          <cell r="C211" t="str">
            <v>KG</v>
          </cell>
          <cell r="D211">
            <v>3800</v>
          </cell>
          <cell r="E211">
            <v>228</v>
          </cell>
        </row>
        <row r="212">
          <cell r="A212">
            <v>194</v>
          </cell>
          <cell r="B212" t="str">
            <v>Caneca metálica mediana, en malla tipo cafetera, pivotante, sobre paral tubular metálico, con logotipo de la Alcaldia, según diseño</v>
          </cell>
          <cell r="C212" t="str">
            <v>UN</v>
          </cell>
          <cell r="D212">
            <v>94334</v>
          </cell>
          <cell r="E212">
            <v>5660.04</v>
          </cell>
        </row>
        <row r="213">
          <cell r="A213">
            <v>195</v>
          </cell>
          <cell r="B213" t="str">
            <v>Caseta metálica para venta de dulcería  Según diseño y con logotipo de la Alcaldía.</v>
          </cell>
          <cell r="C213" t="str">
            <v>UN</v>
          </cell>
          <cell r="D213">
            <v>4485453</v>
          </cell>
          <cell r="E213">
            <v>269127.18</v>
          </cell>
        </row>
        <row r="214">
          <cell r="A214">
            <v>196</v>
          </cell>
          <cell r="B214" t="str">
            <v>Caseta metálica, para venta de revistas. Según diseño y con logotipo de la Alcaldía.</v>
          </cell>
          <cell r="C214" t="str">
            <v>UN</v>
          </cell>
          <cell r="D214">
            <v>5866830</v>
          </cell>
          <cell r="E214">
            <v>352009.8</v>
          </cell>
        </row>
        <row r="215">
          <cell r="A215">
            <v>197</v>
          </cell>
          <cell r="B215" t="str">
            <v xml:space="preserve">Estructura metalica para cabinas Telefonicas, según detalle </v>
          </cell>
          <cell r="C215" t="str">
            <v>UN</v>
          </cell>
          <cell r="E215">
            <v>0</v>
          </cell>
        </row>
        <row r="216">
          <cell r="A216">
            <v>198</v>
          </cell>
          <cell r="B216" t="str">
            <v>Estructura para aro base de pozo</v>
          </cell>
          <cell r="C216" t="str">
            <v>UN</v>
          </cell>
          <cell r="D216">
            <v>140000</v>
          </cell>
          <cell r="E216">
            <v>8400</v>
          </cell>
        </row>
        <row r="217">
          <cell r="A217">
            <v>199</v>
          </cell>
          <cell r="B217" t="str">
            <v>Estructura para tapa de pozo</v>
          </cell>
          <cell r="C217" t="str">
            <v>UN</v>
          </cell>
          <cell r="D217">
            <v>140000</v>
          </cell>
          <cell r="E217">
            <v>8400</v>
          </cell>
        </row>
        <row r="218">
          <cell r="A218">
            <v>200</v>
          </cell>
          <cell r="B218" t="str">
            <v>Hidrante tipo humedo de 3" norma AWWA-C503</v>
          </cell>
          <cell r="C218" t="str">
            <v>UN</v>
          </cell>
          <cell r="D218">
            <v>1210000</v>
          </cell>
          <cell r="E218">
            <v>72600</v>
          </cell>
        </row>
        <row r="219">
          <cell r="A219">
            <v>201</v>
          </cell>
          <cell r="B219" t="str">
            <v>Hidrante tipo humedo de 4" norma AWWA-C503</v>
          </cell>
          <cell r="C219" t="str">
            <v>UN</v>
          </cell>
          <cell r="D219">
            <v>1980000</v>
          </cell>
          <cell r="E219">
            <v>118800</v>
          </cell>
        </row>
        <row r="220">
          <cell r="A220">
            <v>202</v>
          </cell>
          <cell r="B220" t="str">
            <v xml:space="preserve">Llave de corte de 2" </v>
          </cell>
          <cell r="C220" t="str">
            <v>UN</v>
          </cell>
          <cell r="E220">
            <v>0</v>
          </cell>
        </row>
        <row r="221">
          <cell r="A221">
            <v>203</v>
          </cell>
          <cell r="B221" t="str">
            <v>Malla Electrosoldada</v>
          </cell>
          <cell r="C221" t="str">
            <v>M²</v>
          </cell>
          <cell r="D221">
            <v>16850</v>
          </cell>
          <cell r="E221">
            <v>1011</v>
          </cell>
        </row>
        <row r="222">
          <cell r="A222">
            <v>204</v>
          </cell>
          <cell r="B222" t="str">
            <v>Malla Gallinero</v>
          </cell>
          <cell r="C222" t="str">
            <v>M²</v>
          </cell>
          <cell r="D222">
            <v>1250</v>
          </cell>
          <cell r="E222">
            <v>75</v>
          </cell>
        </row>
        <row r="223">
          <cell r="A223">
            <v>205</v>
          </cell>
          <cell r="B223" t="str">
            <v>Niple Galvanizado 1/2"</v>
          </cell>
          <cell r="C223" t="str">
            <v>Und</v>
          </cell>
          <cell r="D223">
            <v>600</v>
          </cell>
          <cell r="E223">
            <v>36</v>
          </cell>
        </row>
        <row r="224">
          <cell r="A224">
            <v>206</v>
          </cell>
          <cell r="B224" t="str">
            <v>Platina de 3/16" x 1"</v>
          </cell>
          <cell r="C224" t="str">
            <v>ML</v>
          </cell>
          <cell r="D224">
            <v>3800</v>
          </cell>
          <cell r="E224">
            <v>228</v>
          </cell>
        </row>
        <row r="225">
          <cell r="A225">
            <v>207</v>
          </cell>
          <cell r="B225" t="str">
            <v>Puntillas</v>
          </cell>
          <cell r="C225" t="str">
            <v>LB</v>
          </cell>
          <cell r="D225">
            <v>1500</v>
          </cell>
          <cell r="E225">
            <v>90</v>
          </cell>
        </row>
        <row r="226">
          <cell r="A226">
            <v>208</v>
          </cell>
          <cell r="B226" t="str">
            <v>Registro de corte</v>
          </cell>
          <cell r="C226" t="str">
            <v>UN</v>
          </cell>
          <cell r="D226">
            <v>20000</v>
          </cell>
          <cell r="E226">
            <v>1200</v>
          </cell>
        </row>
        <row r="227">
          <cell r="A227">
            <v>209</v>
          </cell>
          <cell r="B227" t="str">
            <v>Registro de incorporación en bronce</v>
          </cell>
          <cell r="C227" t="str">
            <v>UN</v>
          </cell>
          <cell r="D227">
            <v>12000</v>
          </cell>
          <cell r="E227">
            <v>720</v>
          </cell>
        </row>
        <row r="228">
          <cell r="A228">
            <v>210</v>
          </cell>
          <cell r="B228" t="str">
            <v>Rejilla en angulo de 1½" x 1/4" para sumidero A. LL., según diseño EPN</v>
          </cell>
          <cell r="C228" t="str">
            <v>UN</v>
          </cell>
          <cell r="D228">
            <v>180000</v>
          </cell>
          <cell r="E228">
            <v>10800</v>
          </cell>
        </row>
        <row r="229">
          <cell r="A229">
            <v>211</v>
          </cell>
          <cell r="B229" t="str">
            <v>Rejilla en varilla de 5/8" cada 3 cm y marco en angulo de 1"x31/6", bisagrada según modelo de EPN</v>
          </cell>
          <cell r="C229" t="str">
            <v>ML</v>
          </cell>
          <cell r="E229">
            <v>0</v>
          </cell>
        </row>
        <row r="230">
          <cell r="A230">
            <v>212</v>
          </cell>
          <cell r="B230" t="str">
            <v>Tapa valvula tipo Chorote - Tráfico liviano</v>
          </cell>
          <cell r="C230" t="str">
            <v>UN</v>
          </cell>
          <cell r="D230">
            <v>85000</v>
          </cell>
          <cell r="E230">
            <v>5100</v>
          </cell>
        </row>
        <row r="231">
          <cell r="A231">
            <v>213</v>
          </cell>
          <cell r="B231" t="str">
            <v>Tee estándar de 12"x3" derivación a brida PN 10 - Hierro dúctil</v>
          </cell>
          <cell r="C231" t="str">
            <v>UN</v>
          </cell>
          <cell r="E231">
            <v>0</v>
          </cell>
        </row>
        <row r="232">
          <cell r="A232">
            <v>214</v>
          </cell>
          <cell r="B232" t="str">
            <v>Tee estándar de 12"x4" derivación a brida PN 10 - Hierro dúctil</v>
          </cell>
          <cell r="C232" t="str">
            <v>UN</v>
          </cell>
          <cell r="E232">
            <v>0</v>
          </cell>
        </row>
        <row r="233">
          <cell r="A233">
            <v>215</v>
          </cell>
          <cell r="B233" t="str">
            <v>Tee estándar de 16"x12" derivación a brida PN 10 - Hierro dúctil</v>
          </cell>
          <cell r="C233" t="str">
            <v>UN</v>
          </cell>
          <cell r="E233">
            <v>0</v>
          </cell>
        </row>
        <row r="234">
          <cell r="A234">
            <v>216</v>
          </cell>
          <cell r="B234" t="str">
            <v>Tee estándar de 8"x12" derivación a brida PN 10 - Hierro dúctil</v>
          </cell>
          <cell r="C234" t="str">
            <v>UN</v>
          </cell>
          <cell r="E234">
            <v>0</v>
          </cell>
        </row>
        <row r="235">
          <cell r="A235">
            <v>217</v>
          </cell>
          <cell r="B235" t="str">
            <v>Tee estándar de 8"x3" derivación a brida PN 10 - Hierro dúctil</v>
          </cell>
          <cell r="C235" t="str">
            <v>UN</v>
          </cell>
          <cell r="E235">
            <v>0</v>
          </cell>
        </row>
        <row r="236">
          <cell r="A236">
            <v>218</v>
          </cell>
          <cell r="B236" t="str">
            <v>Tee estándar de 8"x4" derivación a brida PN 10 - Hierro dúctil</v>
          </cell>
          <cell r="C236" t="str">
            <v>UN</v>
          </cell>
          <cell r="E236">
            <v>0</v>
          </cell>
        </row>
        <row r="237">
          <cell r="A237">
            <v>219</v>
          </cell>
          <cell r="B237" t="str">
            <v>Tee estándar de 8"x6" derivación a brida PN 10 - Hierro dúctil</v>
          </cell>
          <cell r="C237" t="str">
            <v>UN</v>
          </cell>
          <cell r="E237">
            <v>0</v>
          </cell>
        </row>
        <row r="238">
          <cell r="A238">
            <v>220</v>
          </cell>
          <cell r="B238" t="str">
            <v>TEE GALVANIZADA DE 1/2"</v>
          </cell>
          <cell r="C238" t="str">
            <v>Und</v>
          </cell>
          <cell r="D238">
            <v>600</v>
          </cell>
          <cell r="E238">
            <v>36</v>
          </cell>
        </row>
        <row r="239">
          <cell r="A239">
            <v>221</v>
          </cell>
          <cell r="B239" t="str">
            <v>Tornillo Autoperforante</v>
          </cell>
          <cell r="C239" t="str">
            <v>Und.</v>
          </cell>
          <cell r="D239">
            <v>300</v>
          </cell>
          <cell r="E239">
            <v>18</v>
          </cell>
        </row>
        <row r="240">
          <cell r="A240">
            <v>222</v>
          </cell>
          <cell r="B240" t="str">
            <v>Tornillo Fija Ala</v>
          </cell>
          <cell r="C240" t="str">
            <v>Und.</v>
          </cell>
          <cell r="D240">
            <v>350</v>
          </cell>
          <cell r="E240">
            <v>21</v>
          </cell>
        </row>
        <row r="241">
          <cell r="A241">
            <v>223</v>
          </cell>
          <cell r="B241" t="str">
            <v>Valvula de compuerta elastica de 3" en Hierro Ductil (ASTM-A-536)</v>
          </cell>
          <cell r="C241" t="str">
            <v>UN</v>
          </cell>
          <cell r="E241">
            <v>0</v>
          </cell>
        </row>
        <row r="242">
          <cell r="A242">
            <v>224</v>
          </cell>
          <cell r="B242" t="str">
            <v>Valvula de compuerta elastica de 4" en Hierro Ductil (ASTM-A-536)</v>
          </cell>
          <cell r="C242" t="str">
            <v>UN</v>
          </cell>
          <cell r="E242">
            <v>0</v>
          </cell>
        </row>
        <row r="243">
          <cell r="A243">
            <v>225</v>
          </cell>
          <cell r="B243" t="str">
            <v>Valvula de compuerta elastica de 6" en Hierro Ductil (ASTM-A-536)</v>
          </cell>
          <cell r="C243" t="str">
            <v>UN</v>
          </cell>
          <cell r="E243">
            <v>0</v>
          </cell>
        </row>
        <row r="244">
          <cell r="A244">
            <v>226</v>
          </cell>
          <cell r="B244" t="str">
            <v>Valvula de compuerta elastica de 8" en Hierro Ductil (ASTM-A-536)</v>
          </cell>
          <cell r="C244" t="str">
            <v>UN</v>
          </cell>
          <cell r="E244">
            <v>0</v>
          </cell>
        </row>
        <row r="245">
          <cell r="A245">
            <v>227</v>
          </cell>
          <cell r="B245" t="str">
            <v>Valvula de mariposa de 16" en Hierro Ductil (ASTM-A-536) brida PN 10</v>
          </cell>
          <cell r="C245" t="str">
            <v>UN</v>
          </cell>
          <cell r="E245">
            <v>0</v>
          </cell>
        </row>
        <row r="246">
          <cell r="A246">
            <v>228</v>
          </cell>
          <cell r="B246" t="str">
            <v>Valvula de mariposa de 20" en Hierro Ductil (ASTM-A-536) brida PN 10</v>
          </cell>
          <cell r="C246" t="str">
            <v>UN</v>
          </cell>
          <cell r="E246">
            <v>0</v>
          </cell>
        </row>
        <row r="247">
          <cell r="A247">
            <v>229</v>
          </cell>
          <cell r="B247" t="str">
            <v>Hoja de Segueta</v>
          </cell>
          <cell r="C247" t="str">
            <v>UN</v>
          </cell>
          <cell r="D247">
            <v>2500</v>
          </cell>
          <cell r="E247">
            <v>150</v>
          </cell>
        </row>
        <row r="248">
          <cell r="A248">
            <v>230</v>
          </cell>
          <cell r="B248" t="str">
            <v xml:space="preserve">poste galvanizado de 2" </v>
          </cell>
          <cell r="C248" t="str">
            <v>UN</v>
          </cell>
          <cell r="D248">
            <v>78000</v>
          </cell>
          <cell r="E248">
            <v>4680</v>
          </cell>
        </row>
        <row r="249">
          <cell r="A249">
            <v>231</v>
          </cell>
          <cell r="B249" t="str">
            <v>Malla eslabonada de 2x2 cal. 10</v>
          </cell>
          <cell r="C249" t="str">
            <v>M²</v>
          </cell>
          <cell r="D249">
            <v>14500</v>
          </cell>
          <cell r="E249">
            <v>870</v>
          </cell>
        </row>
        <row r="250">
          <cell r="A250">
            <v>232</v>
          </cell>
          <cell r="B250" t="str">
            <v>Platina de 3/16" x 1"</v>
          </cell>
          <cell r="C250" t="str">
            <v>ML</v>
          </cell>
          <cell r="D250">
            <v>3800</v>
          </cell>
          <cell r="E250">
            <v>228</v>
          </cell>
        </row>
        <row r="251">
          <cell r="A251">
            <v>233</v>
          </cell>
          <cell r="B251" t="str">
            <v xml:space="preserve">angulo de 1"x1/8" </v>
          </cell>
          <cell r="E251">
            <v>0</v>
          </cell>
        </row>
        <row r="252">
          <cell r="A252">
            <v>234</v>
          </cell>
          <cell r="B252" t="str">
            <v>Hierros Ø1/2"</v>
          </cell>
          <cell r="C252" t="str">
            <v>KG</v>
          </cell>
          <cell r="D252">
            <v>2200</v>
          </cell>
          <cell r="E252">
            <v>132</v>
          </cell>
        </row>
        <row r="253">
          <cell r="A253">
            <v>235</v>
          </cell>
          <cell r="B253" t="str">
            <v>Hierros Ø3/8"</v>
          </cell>
          <cell r="C253" t="str">
            <v>KG</v>
          </cell>
          <cell r="D253">
            <v>2100</v>
          </cell>
          <cell r="E253">
            <v>126</v>
          </cell>
        </row>
        <row r="254">
          <cell r="A254">
            <v>236</v>
          </cell>
          <cell r="B254" t="str">
            <v>Hierros   Ø  1/4"</v>
          </cell>
          <cell r="C254" t="str">
            <v>KG</v>
          </cell>
          <cell r="D254">
            <v>2000</v>
          </cell>
          <cell r="E254">
            <v>120</v>
          </cell>
        </row>
        <row r="255">
          <cell r="A255">
            <v>237</v>
          </cell>
          <cell r="B255" t="str">
            <v>Alambre negro</v>
          </cell>
          <cell r="C255" t="str">
            <v>KG</v>
          </cell>
          <cell r="D255">
            <v>2300</v>
          </cell>
          <cell r="E255">
            <v>138</v>
          </cell>
        </row>
        <row r="256">
          <cell r="A256">
            <v>238</v>
          </cell>
          <cell r="E256">
            <v>0</v>
          </cell>
        </row>
        <row r="257">
          <cell r="A257">
            <v>239</v>
          </cell>
          <cell r="E257">
            <v>0</v>
          </cell>
        </row>
        <row r="258">
          <cell r="A258">
            <v>240</v>
          </cell>
          <cell r="E258">
            <v>0</v>
          </cell>
        </row>
        <row r="259">
          <cell r="A259">
            <v>241</v>
          </cell>
          <cell r="E259">
            <v>0</v>
          </cell>
        </row>
        <row r="260">
          <cell r="A260">
            <v>242</v>
          </cell>
          <cell r="E260">
            <v>0</v>
          </cell>
        </row>
        <row r="261">
          <cell r="A261">
            <v>243</v>
          </cell>
          <cell r="E261">
            <v>0</v>
          </cell>
        </row>
        <row r="262">
          <cell r="A262">
            <v>244</v>
          </cell>
          <cell r="E262">
            <v>0</v>
          </cell>
        </row>
        <row r="263">
          <cell r="A263">
            <v>245</v>
          </cell>
          <cell r="E263">
            <v>0</v>
          </cell>
        </row>
        <row r="264">
          <cell r="A264">
            <v>246</v>
          </cell>
          <cell r="E264">
            <v>0</v>
          </cell>
        </row>
        <row r="265">
          <cell r="A265">
            <v>247</v>
          </cell>
          <cell r="E265">
            <v>0</v>
          </cell>
        </row>
        <row r="266">
          <cell r="A266">
            <v>248</v>
          </cell>
          <cell r="E266">
            <v>0</v>
          </cell>
        </row>
        <row r="267">
          <cell r="A267">
            <v>249</v>
          </cell>
          <cell r="E267">
            <v>0</v>
          </cell>
        </row>
        <row r="268">
          <cell r="A268">
            <v>250</v>
          </cell>
          <cell r="E268">
            <v>0</v>
          </cell>
        </row>
        <row r="270">
          <cell r="A270" t="str">
            <v>REF.</v>
          </cell>
          <cell r="B270" t="str">
            <v>MATERIAL DE CUBIERTA</v>
          </cell>
          <cell r="C270" t="str">
            <v>UNIDAD</v>
          </cell>
          <cell r="D270" t="str">
            <v>PRECIO</v>
          </cell>
          <cell r="E270" t="str">
            <v>TRANSPORTE</v>
          </cell>
        </row>
        <row r="272">
          <cell r="A272">
            <v>251</v>
          </cell>
          <cell r="B272" t="str">
            <v xml:space="preserve">Amarres </v>
          </cell>
          <cell r="C272" t="str">
            <v>UN</v>
          </cell>
          <cell r="D272">
            <v>50</v>
          </cell>
          <cell r="E272">
            <v>3</v>
          </cell>
        </row>
        <row r="273">
          <cell r="A273">
            <v>252</v>
          </cell>
          <cell r="B273" t="str">
            <v>Caballete</v>
          </cell>
          <cell r="C273" t="str">
            <v>ML</v>
          </cell>
          <cell r="E273">
            <v>0</v>
          </cell>
        </row>
        <row r="274">
          <cell r="A274">
            <v>253</v>
          </cell>
          <cell r="B274" t="str">
            <v>Correas en perfil cerrado de 4x10 cal 18 de 6.00mts</v>
          </cell>
          <cell r="C274" t="str">
            <v>UN</v>
          </cell>
          <cell r="D274">
            <v>42500</v>
          </cell>
          <cell r="E274">
            <v>2550</v>
          </cell>
        </row>
        <row r="275">
          <cell r="A275">
            <v>254</v>
          </cell>
          <cell r="B275" t="str">
            <v>Ganchos</v>
          </cell>
          <cell r="C275" t="str">
            <v>UN</v>
          </cell>
          <cell r="D275">
            <v>780</v>
          </cell>
          <cell r="E275">
            <v>46.8</v>
          </cell>
        </row>
        <row r="276">
          <cell r="A276">
            <v>255</v>
          </cell>
          <cell r="B276" t="str">
            <v>Teja Termoacustic + Caballete</v>
          </cell>
          <cell r="C276" t="str">
            <v>M2</v>
          </cell>
          <cell r="D276">
            <v>24000</v>
          </cell>
          <cell r="E276">
            <v>1440</v>
          </cell>
        </row>
        <row r="277">
          <cell r="A277">
            <v>256</v>
          </cell>
          <cell r="B277" t="str">
            <v xml:space="preserve">Teja Termoacustic Ondulada - color Azul </v>
          </cell>
          <cell r="C277" t="str">
            <v>M2</v>
          </cell>
          <cell r="D277">
            <v>38500</v>
          </cell>
          <cell r="E277">
            <v>2310</v>
          </cell>
        </row>
        <row r="278">
          <cell r="A278">
            <v>257</v>
          </cell>
          <cell r="B278" t="str">
            <v>Teja Termoacustic Ondulada - color Terracota</v>
          </cell>
          <cell r="C278" t="str">
            <v>M2</v>
          </cell>
          <cell r="D278">
            <v>31000</v>
          </cell>
          <cell r="E278">
            <v>1860</v>
          </cell>
        </row>
        <row r="279">
          <cell r="A279">
            <v>258</v>
          </cell>
          <cell r="E279">
            <v>0</v>
          </cell>
        </row>
        <row r="280">
          <cell r="A280">
            <v>259</v>
          </cell>
          <cell r="E280">
            <v>0</v>
          </cell>
        </row>
        <row r="281">
          <cell r="A281">
            <v>260</v>
          </cell>
          <cell r="E281">
            <v>0</v>
          </cell>
        </row>
        <row r="282">
          <cell r="A282">
            <v>261</v>
          </cell>
          <cell r="E282">
            <v>0</v>
          </cell>
        </row>
        <row r="283">
          <cell r="A283">
            <v>262</v>
          </cell>
          <cell r="E283">
            <v>0</v>
          </cell>
        </row>
        <row r="284">
          <cell r="A284">
            <v>263</v>
          </cell>
          <cell r="E284">
            <v>0</v>
          </cell>
        </row>
        <row r="285">
          <cell r="A285">
            <v>264</v>
          </cell>
          <cell r="E285">
            <v>0</v>
          </cell>
        </row>
        <row r="286">
          <cell r="A286">
            <v>265</v>
          </cell>
          <cell r="E286">
            <v>0</v>
          </cell>
        </row>
        <row r="287">
          <cell r="A287">
            <v>266</v>
          </cell>
          <cell r="E287">
            <v>0</v>
          </cell>
        </row>
        <row r="288">
          <cell r="A288">
            <v>267</v>
          </cell>
          <cell r="E288">
            <v>0</v>
          </cell>
        </row>
        <row r="289">
          <cell r="A289">
            <v>268</v>
          </cell>
          <cell r="E289">
            <v>0</v>
          </cell>
        </row>
        <row r="290">
          <cell r="A290">
            <v>269</v>
          </cell>
          <cell r="E290">
            <v>0</v>
          </cell>
        </row>
        <row r="291">
          <cell r="A291">
            <v>270</v>
          </cell>
          <cell r="E291">
            <v>0</v>
          </cell>
        </row>
        <row r="292">
          <cell r="A292">
            <v>271</v>
          </cell>
          <cell r="E292">
            <v>0</v>
          </cell>
        </row>
        <row r="293">
          <cell r="A293">
            <v>272</v>
          </cell>
          <cell r="E293">
            <v>0</v>
          </cell>
        </row>
        <row r="294">
          <cell r="A294">
            <v>273</v>
          </cell>
          <cell r="E294">
            <v>0</v>
          </cell>
        </row>
        <row r="295">
          <cell r="A295">
            <v>274</v>
          </cell>
          <cell r="E295">
            <v>0</v>
          </cell>
        </row>
        <row r="296">
          <cell r="A296">
            <v>275</v>
          </cell>
          <cell r="E296">
            <v>0</v>
          </cell>
        </row>
        <row r="297">
          <cell r="A297">
            <v>276</v>
          </cell>
          <cell r="E297">
            <v>0</v>
          </cell>
        </row>
        <row r="298">
          <cell r="A298">
            <v>277</v>
          </cell>
          <cell r="E298">
            <v>0</v>
          </cell>
        </row>
        <row r="299">
          <cell r="A299">
            <v>278</v>
          </cell>
          <cell r="E299">
            <v>0</v>
          </cell>
        </row>
        <row r="300">
          <cell r="A300">
            <v>279</v>
          </cell>
          <cell r="E300">
            <v>0</v>
          </cell>
        </row>
        <row r="301">
          <cell r="A301">
            <v>280</v>
          </cell>
          <cell r="E301">
            <v>0</v>
          </cell>
        </row>
        <row r="303">
          <cell r="A303" t="str">
            <v>REF.</v>
          </cell>
          <cell r="B303" t="str">
            <v>MATERIAL DE PVC</v>
          </cell>
          <cell r="C303" t="str">
            <v>UNIDAD</v>
          </cell>
          <cell r="D303" t="str">
            <v>PRECIO</v>
          </cell>
          <cell r="E303" t="str">
            <v>TRANSPORTE</v>
          </cell>
        </row>
        <row r="305">
          <cell r="A305">
            <v>281</v>
          </cell>
          <cell r="B305" t="str">
            <v>Adaptador macho PF + UAD</v>
          </cell>
          <cell r="C305" t="str">
            <v>UN</v>
          </cell>
          <cell r="D305">
            <v>1166</v>
          </cell>
          <cell r="E305">
            <v>69.959999999999994</v>
          </cell>
        </row>
        <row r="306">
          <cell r="A306">
            <v>282</v>
          </cell>
          <cell r="B306" t="str">
            <v>Adaptador Novafor 6"</v>
          </cell>
          <cell r="C306" t="str">
            <v>UN</v>
          </cell>
          <cell r="D306">
            <v>17663</v>
          </cell>
          <cell r="E306">
            <v>1059.78</v>
          </cell>
        </row>
        <row r="307">
          <cell r="A307">
            <v>283</v>
          </cell>
          <cell r="B307" t="str">
            <v>Adaptador PVC-AC de 12" union Z</v>
          </cell>
          <cell r="C307" t="str">
            <v>UN</v>
          </cell>
          <cell r="D307">
            <v>268652</v>
          </cell>
          <cell r="E307">
            <v>16119.119999999999</v>
          </cell>
        </row>
        <row r="308">
          <cell r="A308">
            <v>284</v>
          </cell>
          <cell r="B308" t="str">
            <v>Adaptador PVC-AC de 3"</v>
          </cell>
          <cell r="C308" t="str">
            <v>UN</v>
          </cell>
          <cell r="D308">
            <v>16600</v>
          </cell>
          <cell r="E308">
            <v>996</v>
          </cell>
        </row>
        <row r="309">
          <cell r="A309">
            <v>285</v>
          </cell>
          <cell r="B309" t="str">
            <v>Adaptador PVC-AC de 4"</v>
          </cell>
          <cell r="C309" t="str">
            <v>UN</v>
          </cell>
          <cell r="D309">
            <v>18490</v>
          </cell>
          <cell r="E309">
            <v>1109.3999999999999</v>
          </cell>
        </row>
        <row r="310">
          <cell r="A310">
            <v>286</v>
          </cell>
          <cell r="B310" t="str">
            <v>Adaptador PVC-AC de 6" union Z</v>
          </cell>
          <cell r="C310" t="str">
            <v>UN</v>
          </cell>
          <cell r="D310">
            <v>44830</v>
          </cell>
          <cell r="E310">
            <v>2689.7999999999997</v>
          </cell>
        </row>
        <row r="311">
          <cell r="A311">
            <v>287</v>
          </cell>
          <cell r="B311" t="str">
            <v>Adaptador PVC-AC de 8" union Z</v>
          </cell>
          <cell r="C311" t="str">
            <v>UN</v>
          </cell>
          <cell r="D311">
            <v>61648</v>
          </cell>
          <cell r="E311">
            <v>3698.8799999999997</v>
          </cell>
        </row>
        <row r="312">
          <cell r="A312">
            <v>288</v>
          </cell>
          <cell r="B312" t="str">
            <v>Codo de gran radio PVC 3"x90º UZ-RDE 21</v>
          </cell>
          <cell r="C312" t="str">
            <v>UN</v>
          </cell>
          <cell r="D312">
            <v>47099</v>
          </cell>
          <cell r="E312">
            <v>2825.94</v>
          </cell>
        </row>
        <row r="313">
          <cell r="A313">
            <v>289</v>
          </cell>
          <cell r="B313" t="str">
            <v>Codo de gran radio PVC 4"x90º UZ-RDE 21</v>
          </cell>
          <cell r="C313" t="str">
            <v>UN</v>
          </cell>
          <cell r="D313">
            <v>90433</v>
          </cell>
          <cell r="E313">
            <v>5425.98</v>
          </cell>
        </row>
        <row r="314">
          <cell r="A314">
            <v>290</v>
          </cell>
          <cell r="B314" t="str">
            <v>Collar de derivación de 8" x 2"</v>
          </cell>
          <cell r="C314" t="str">
            <v>UN</v>
          </cell>
          <cell r="D314">
            <v>604406</v>
          </cell>
          <cell r="E314">
            <v>36264.36</v>
          </cell>
        </row>
        <row r="315">
          <cell r="A315">
            <v>291</v>
          </cell>
          <cell r="B315" t="str">
            <v>Collar de derivación PVC  3" x 1/2"</v>
          </cell>
          <cell r="C315" t="str">
            <v>UN</v>
          </cell>
          <cell r="D315">
            <v>11020</v>
          </cell>
          <cell r="E315">
            <v>661.19999999999993</v>
          </cell>
        </row>
        <row r="316">
          <cell r="A316">
            <v>292</v>
          </cell>
          <cell r="B316" t="str">
            <v>Lubricante para tubo PVC union mecánica</v>
          </cell>
          <cell r="C316" t="str">
            <v>LB</v>
          </cell>
          <cell r="D316">
            <v>11136</v>
          </cell>
          <cell r="E316">
            <v>668.16</v>
          </cell>
        </row>
        <row r="317">
          <cell r="A317">
            <v>293</v>
          </cell>
          <cell r="B317" t="str">
            <v>Manguera PVC  PF+UAD de 1/2"</v>
          </cell>
          <cell r="C317" t="str">
            <v>ML</v>
          </cell>
          <cell r="E317">
            <v>0</v>
          </cell>
        </row>
        <row r="318">
          <cell r="A318">
            <v>294</v>
          </cell>
          <cell r="B318" t="str">
            <v xml:space="preserve">Tapon soldar de 2" PVC </v>
          </cell>
          <cell r="C318" t="str">
            <v>UN</v>
          </cell>
          <cell r="E318">
            <v>0</v>
          </cell>
        </row>
        <row r="319">
          <cell r="A319">
            <v>295</v>
          </cell>
          <cell r="B319" t="str">
            <v xml:space="preserve">Tee PVC-RDE 21 de 3" x 3" x 2"  </v>
          </cell>
          <cell r="C319" t="str">
            <v>UN</v>
          </cell>
          <cell r="E319">
            <v>0</v>
          </cell>
        </row>
        <row r="320">
          <cell r="A320">
            <v>296</v>
          </cell>
          <cell r="B320" t="str">
            <v xml:space="preserve">Tee PVC-RDE 21 de 3" x 3" x 3"  </v>
          </cell>
          <cell r="C320" t="str">
            <v>UN</v>
          </cell>
          <cell r="E320">
            <v>0</v>
          </cell>
        </row>
        <row r="321">
          <cell r="A321">
            <v>297</v>
          </cell>
          <cell r="B321" t="str">
            <v xml:space="preserve">Tee PVC-RDE 21 de 4" x 4" x 4"  </v>
          </cell>
          <cell r="C321" t="str">
            <v>UN</v>
          </cell>
          <cell r="E321">
            <v>0</v>
          </cell>
        </row>
        <row r="322">
          <cell r="A322">
            <v>360</v>
          </cell>
          <cell r="B322" t="str">
            <v>Tubo PVC  D = 6" sello hermético NTC 3722</v>
          </cell>
          <cell r="C322" t="str">
            <v>ML</v>
          </cell>
          <cell r="E322">
            <v>0</v>
          </cell>
        </row>
        <row r="323">
          <cell r="A323">
            <v>298</v>
          </cell>
          <cell r="B323" t="str">
            <v>Tubo PVC  D = 12" sello hermético NTC 3722</v>
          </cell>
          <cell r="C323" t="str">
            <v>ML</v>
          </cell>
          <cell r="E323">
            <v>0</v>
          </cell>
        </row>
        <row r="324">
          <cell r="A324">
            <v>299</v>
          </cell>
          <cell r="B324" t="str">
            <v>Tubo PVC  D = 16" sello hermético NTC 3722</v>
          </cell>
          <cell r="C324" t="str">
            <v>ML</v>
          </cell>
          <cell r="E324">
            <v>0</v>
          </cell>
        </row>
        <row r="325">
          <cell r="A325">
            <v>300</v>
          </cell>
          <cell r="B325" t="str">
            <v>Tubo PVC  D = 20" sello hermético NTC 3722</v>
          </cell>
          <cell r="C325" t="str">
            <v>ML</v>
          </cell>
          <cell r="E325">
            <v>0</v>
          </cell>
        </row>
        <row r="326">
          <cell r="A326">
            <v>301</v>
          </cell>
          <cell r="B326" t="str">
            <v>Tubo PVC  D = 24" sello hermético NTC 3722</v>
          </cell>
          <cell r="C326" t="str">
            <v>ML</v>
          </cell>
          <cell r="E326">
            <v>0</v>
          </cell>
        </row>
        <row r="327">
          <cell r="A327">
            <v>302</v>
          </cell>
          <cell r="B327" t="str">
            <v>Tubo PVC  D= 160mm, pared estructural y sello hermético</v>
          </cell>
          <cell r="C327" t="str">
            <v>ML</v>
          </cell>
          <cell r="D327">
            <v>21103.333333333332</v>
          </cell>
          <cell r="E327">
            <v>1266.1999999999998</v>
          </cell>
        </row>
        <row r="328">
          <cell r="A328">
            <v>303</v>
          </cell>
          <cell r="B328" t="str">
            <v>Tubo PVC  D= 315mm,  pared estructural y sello hermético</v>
          </cell>
          <cell r="C328" t="str">
            <v>ML</v>
          </cell>
          <cell r="D328">
            <v>65542</v>
          </cell>
          <cell r="E328">
            <v>3932.52</v>
          </cell>
        </row>
        <row r="329">
          <cell r="A329">
            <v>304</v>
          </cell>
          <cell r="B329" t="str">
            <v xml:space="preserve">Tubo PVC  RDE 21 D= 12" union mecanica </v>
          </cell>
          <cell r="C329" t="str">
            <v>ML</v>
          </cell>
          <cell r="E329">
            <v>0</v>
          </cell>
        </row>
        <row r="330">
          <cell r="A330">
            <v>305</v>
          </cell>
          <cell r="B330" t="str">
            <v xml:space="preserve">Tubo PVC  RDE 21 D= 16" union mecanica </v>
          </cell>
          <cell r="C330" t="str">
            <v>ML</v>
          </cell>
          <cell r="E330">
            <v>0</v>
          </cell>
        </row>
        <row r="331">
          <cell r="A331">
            <v>306</v>
          </cell>
          <cell r="B331" t="str">
            <v xml:space="preserve">Tubo PVC  RDE 21 D= 2" union mecanica </v>
          </cell>
          <cell r="C331" t="str">
            <v>ML</v>
          </cell>
          <cell r="E331">
            <v>0</v>
          </cell>
        </row>
        <row r="332">
          <cell r="A332">
            <v>307</v>
          </cell>
          <cell r="B332" t="str">
            <v xml:space="preserve">Tubo PVC  RDE 21 D= 3" union mecanica </v>
          </cell>
          <cell r="C332" t="str">
            <v>ML</v>
          </cell>
          <cell r="E332">
            <v>0</v>
          </cell>
        </row>
        <row r="333">
          <cell r="A333">
            <v>308</v>
          </cell>
          <cell r="B333" t="str">
            <v xml:space="preserve">Tubo PVC  RDE 21 D= 4" union mecanica </v>
          </cell>
          <cell r="C333" t="str">
            <v>ML</v>
          </cell>
          <cell r="E333">
            <v>0</v>
          </cell>
        </row>
        <row r="334">
          <cell r="A334">
            <v>309</v>
          </cell>
          <cell r="B334" t="str">
            <v xml:space="preserve">Tubo PVC  RDE 21 D= 8" union mecanica </v>
          </cell>
          <cell r="C334" t="str">
            <v>ML</v>
          </cell>
          <cell r="E334">
            <v>0</v>
          </cell>
        </row>
        <row r="335">
          <cell r="A335">
            <v>310</v>
          </cell>
          <cell r="B335" t="str">
            <v>Tubo PVC D= 21", pared estructural y sello hermético.</v>
          </cell>
          <cell r="C335" t="str">
            <v>ML</v>
          </cell>
          <cell r="E335">
            <v>0</v>
          </cell>
        </row>
        <row r="336">
          <cell r="A336">
            <v>311</v>
          </cell>
          <cell r="B336" t="str">
            <v>Tubo PVC D= 27", pared estructural y sello hermético.</v>
          </cell>
          <cell r="C336" t="str">
            <v>ML</v>
          </cell>
          <cell r="E336">
            <v>0</v>
          </cell>
        </row>
        <row r="337">
          <cell r="A337">
            <v>312</v>
          </cell>
          <cell r="B337" t="str">
            <v>Unión para Tubería PVC de pared estructural de 27"</v>
          </cell>
          <cell r="C337" t="str">
            <v>UN</v>
          </cell>
          <cell r="E337">
            <v>0</v>
          </cell>
        </row>
        <row r="338">
          <cell r="A338">
            <v>313</v>
          </cell>
          <cell r="B338" t="str">
            <v>Unión rápida PVC 12"  RDE 21</v>
          </cell>
          <cell r="C338" t="str">
            <v>UN</v>
          </cell>
          <cell r="E338">
            <v>0</v>
          </cell>
        </row>
        <row r="339">
          <cell r="A339">
            <v>314</v>
          </cell>
          <cell r="B339" t="str">
            <v>Unión rápida PVC 2"  RDE 21</v>
          </cell>
          <cell r="C339" t="str">
            <v>UN</v>
          </cell>
          <cell r="E339">
            <v>0</v>
          </cell>
        </row>
        <row r="340">
          <cell r="A340">
            <v>315</v>
          </cell>
          <cell r="B340" t="str">
            <v>Unión rápida PVC 3"  RDE 21</v>
          </cell>
          <cell r="C340" t="str">
            <v>UN</v>
          </cell>
          <cell r="E340">
            <v>0</v>
          </cell>
        </row>
        <row r="341">
          <cell r="A341">
            <v>316</v>
          </cell>
          <cell r="B341" t="str">
            <v>Unión rápida PVC 4"  RDE 21</v>
          </cell>
          <cell r="C341" t="str">
            <v>UN</v>
          </cell>
          <cell r="E341">
            <v>0</v>
          </cell>
        </row>
        <row r="342">
          <cell r="A342">
            <v>317</v>
          </cell>
          <cell r="B342" t="str">
            <v>Unión rápida PVC 6"  RDE 21</v>
          </cell>
          <cell r="C342" t="str">
            <v>UN</v>
          </cell>
          <cell r="E342">
            <v>0</v>
          </cell>
        </row>
        <row r="343">
          <cell r="A343">
            <v>318</v>
          </cell>
          <cell r="B343" t="str">
            <v>Unión rápida PVC 8"  RDE 21</v>
          </cell>
          <cell r="C343" t="str">
            <v>UN</v>
          </cell>
          <cell r="E343">
            <v>0</v>
          </cell>
        </row>
        <row r="344">
          <cell r="A344">
            <v>319</v>
          </cell>
          <cell r="B344" t="str">
            <v>Unión reparación PVC 3"  RDE 21</v>
          </cell>
          <cell r="C344" t="str">
            <v>UN</v>
          </cell>
          <cell r="E344">
            <v>0</v>
          </cell>
        </row>
        <row r="345">
          <cell r="A345">
            <v>320</v>
          </cell>
          <cell r="B345" t="str">
            <v>Unión reparación PVC 4"  RDE 21</v>
          </cell>
          <cell r="C345" t="str">
            <v>UN</v>
          </cell>
          <cell r="E345">
            <v>0</v>
          </cell>
        </row>
        <row r="346">
          <cell r="A346">
            <v>321</v>
          </cell>
          <cell r="B346" t="str">
            <v xml:space="preserve">Union Universal de 16" </v>
          </cell>
          <cell r="C346" t="str">
            <v>UN</v>
          </cell>
          <cell r="E346">
            <v>0</v>
          </cell>
        </row>
        <row r="347">
          <cell r="A347">
            <v>322</v>
          </cell>
          <cell r="B347" t="str">
            <v xml:space="preserve">Union Universal de 20" </v>
          </cell>
          <cell r="C347" t="str">
            <v>UN</v>
          </cell>
          <cell r="E347">
            <v>0</v>
          </cell>
        </row>
        <row r="348">
          <cell r="A348">
            <v>323</v>
          </cell>
          <cell r="B348" t="str">
            <v xml:space="preserve">Unión reparación PVC 6"  </v>
          </cell>
          <cell r="C348" t="str">
            <v>UN</v>
          </cell>
          <cell r="D348">
            <v>24288</v>
          </cell>
          <cell r="E348">
            <v>1457.28</v>
          </cell>
        </row>
        <row r="349">
          <cell r="A349">
            <v>324</v>
          </cell>
          <cell r="B349" t="str">
            <v xml:space="preserve">Codo de 90º PVC de 2" </v>
          </cell>
          <cell r="C349" t="str">
            <v>UN</v>
          </cell>
          <cell r="D349">
            <v>5500</v>
          </cell>
          <cell r="E349">
            <v>330</v>
          </cell>
        </row>
        <row r="350">
          <cell r="A350">
            <v>325</v>
          </cell>
          <cell r="B350" t="str">
            <v>Tubo de PVC 2"</v>
          </cell>
          <cell r="C350" t="str">
            <v>ML</v>
          </cell>
          <cell r="D350">
            <v>6787.333333333333</v>
          </cell>
          <cell r="E350">
            <v>407.23999999999995</v>
          </cell>
        </row>
        <row r="351">
          <cell r="A351">
            <v>326</v>
          </cell>
          <cell r="B351" t="str">
            <v>Unión PVC de 2"</v>
          </cell>
          <cell r="C351" t="str">
            <v>UN</v>
          </cell>
          <cell r="D351">
            <v>2200</v>
          </cell>
          <cell r="E351">
            <v>132</v>
          </cell>
        </row>
        <row r="352">
          <cell r="A352">
            <v>327</v>
          </cell>
          <cell r="B352" t="str">
            <v>Soldadura PVC 1/4 de Gal.</v>
          </cell>
          <cell r="C352" t="str">
            <v>UN</v>
          </cell>
          <cell r="D352">
            <v>49390</v>
          </cell>
          <cell r="E352">
            <v>2963.4</v>
          </cell>
        </row>
        <row r="353">
          <cell r="A353">
            <v>328</v>
          </cell>
          <cell r="B353" t="str">
            <v>Limpiador PVC 1/4 de Gal</v>
          </cell>
          <cell r="C353" t="str">
            <v>UN</v>
          </cell>
          <cell r="D353">
            <v>23707</v>
          </cell>
          <cell r="E353">
            <v>1422.4199999999998</v>
          </cell>
        </row>
        <row r="354">
          <cell r="A354">
            <v>329</v>
          </cell>
          <cell r="B354" t="str">
            <v>Sifon de Piso 2" PVC</v>
          </cell>
          <cell r="C354" t="str">
            <v>UN</v>
          </cell>
          <cell r="D354">
            <v>4000</v>
          </cell>
          <cell r="E354">
            <v>240</v>
          </cell>
        </row>
        <row r="355">
          <cell r="A355">
            <v>330</v>
          </cell>
          <cell r="B355" t="str">
            <v>Tubo de PVC 4"</v>
          </cell>
          <cell r="C355" t="str">
            <v>ML</v>
          </cell>
          <cell r="D355">
            <v>14129.666666666666</v>
          </cell>
          <cell r="E355">
            <v>847.78</v>
          </cell>
        </row>
        <row r="356">
          <cell r="A356">
            <v>331</v>
          </cell>
          <cell r="B356" t="str">
            <v>Unión PVC de 4"</v>
          </cell>
          <cell r="C356" t="str">
            <v>UN</v>
          </cell>
          <cell r="D356">
            <v>4200</v>
          </cell>
          <cell r="E356">
            <v>252</v>
          </cell>
        </row>
        <row r="357">
          <cell r="A357">
            <v>332</v>
          </cell>
          <cell r="B357" t="str">
            <v xml:space="preserve">Codo de 90º PVC de 4" </v>
          </cell>
          <cell r="C357" t="str">
            <v>UN</v>
          </cell>
          <cell r="D357">
            <v>8018</v>
          </cell>
          <cell r="E357">
            <v>481.08</v>
          </cell>
        </row>
        <row r="358">
          <cell r="A358">
            <v>333</v>
          </cell>
          <cell r="B358" t="str">
            <v>Tubo de PVC 6"</v>
          </cell>
          <cell r="C358" t="str">
            <v>ML</v>
          </cell>
          <cell r="D358">
            <v>29923.833333333332</v>
          </cell>
          <cell r="E358">
            <v>1795.4299999999998</v>
          </cell>
        </row>
        <row r="359">
          <cell r="A359">
            <v>334</v>
          </cell>
          <cell r="B359" t="str">
            <v>Codo reventilado 90 1/8º cxc PVC</v>
          </cell>
          <cell r="C359" t="str">
            <v>UN</v>
          </cell>
          <cell r="D359">
            <v>13682</v>
          </cell>
          <cell r="E359">
            <v>820.92</v>
          </cell>
        </row>
        <row r="360">
          <cell r="A360">
            <v>335</v>
          </cell>
          <cell r="B360" t="str">
            <v>Tubo de PVC 6" ALL</v>
          </cell>
          <cell r="C360" t="str">
            <v>ML</v>
          </cell>
          <cell r="D360">
            <v>20090.5</v>
          </cell>
          <cell r="E360">
            <v>1205.43</v>
          </cell>
        </row>
        <row r="361">
          <cell r="A361">
            <v>336</v>
          </cell>
          <cell r="B361" t="str">
            <v>Tubo de PVC 4" ALL</v>
          </cell>
          <cell r="C361" t="str">
            <v>ML</v>
          </cell>
          <cell r="D361">
            <v>9963</v>
          </cell>
          <cell r="E361">
            <v>597.78</v>
          </cell>
        </row>
        <row r="362">
          <cell r="A362">
            <v>337</v>
          </cell>
          <cell r="B362" t="str">
            <v>Tubo de PVC 2" ALL</v>
          </cell>
          <cell r="C362" t="str">
            <v>ML</v>
          </cell>
          <cell r="D362">
            <v>4980</v>
          </cell>
          <cell r="E362">
            <v>298.8</v>
          </cell>
        </row>
        <row r="363">
          <cell r="A363">
            <v>338</v>
          </cell>
          <cell r="B363" t="str">
            <v xml:space="preserve">Codo de 90º PVC de 1/2" </v>
          </cell>
          <cell r="C363" t="str">
            <v>UN</v>
          </cell>
          <cell r="D363">
            <v>500</v>
          </cell>
          <cell r="E363">
            <v>30</v>
          </cell>
        </row>
        <row r="364">
          <cell r="A364">
            <v>339</v>
          </cell>
          <cell r="B364" t="str">
            <v>Tubo de PVC 1/2"</v>
          </cell>
          <cell r="C364" t="str">
            <v>ML</v>
          </cell>
          <cell r="D364">
            <v>2083.3333333333335</v>
          </cell>
          <cell r="E364">
            <v>125</v>
          </cell>
        </row>
        <row r="365">
          <cell r="A365">
            <v>340</v>
          </cell>
          <cell r="B365" t="str">
            <v>Unión PVC de 1/2"</v>
          </cell>
          <cell r="C365" t="str">
            <v>UN</v>
          </cell>
          <cell r="D365">
            <v>350</v>
          </cell>
          <cell r="E365">
            <v>21</v>
          </cell>
        </row>
        <row r="366">
          <cell r="A366">
            <v>341</v>
          </cell>
          <cell r="B366" t="str">
            <v>Registro de 1/2"</v>
          </cell>
          <cell r="C366" t="str">
            <v>UN</v>
          </cell>
          <cell r="D366">
            <v>12500</v>
          </cell>
          <cell r="E366">
            <v>750</v>
          </cell>
        </row>
        <row r="367">
          <cell r="A367">
            <v>342</v>
          </cell>
          <cell r="B367" t="str">
            <v>Tanque plastico de 1000 litros</v>
          </cell>
          <cell r="C367" t="str">
            <v>UN</v>
          </cell>
          <cell r="D367">
            <v>180000</v>
          </cell>
          <cell r="E367">
            <v>10800</v>
          </cell>
        </row>
        <row r="368">
          <cell r="A368">
            <v>343</v>
          </cell>
          <cell r="B368" t="str">
            <v>Tee de PVC 1/2"</v>
          </cell>
          <cell r="C368" t="str">
            <v>UN</v>
          </cell>
          <cell r="D368">
            <v>650</v>
          </cell>
          <cell r="E368">
            <v>39</v>
          </cell>
        </row>
        <row r="369">
          <cell r="A369">
            <v>344</v>
          </cell>
          <cell r="B369" t="str">
            <v>Adaptador macho 1/2"</v>
          </cell>
          <cell r="C369" t="str">
            <v>UN</v>
          </cell>
          <cell r="D369">
            <v>400</v>
          </cell>
          <cell r="E369">
            <v>24</v>
          </cell>
        </row>
        <row r="370">
          <cell r="A370">
            <v>345</v>
          </cell>
          <cell r="B370" t="str">
            <v>Adaptador hembra 1/2"</v>
          </cell>
          <cell r="C370" t="str">
            <v>UN</v>
          </cell>
          <cell r="D370">
            <v>350</v>
          </cell>
          <cell r="E370">
            <v>21</v>
          </cell>
        </row>
        <row r="371">
          <cell r="A371">
            <v>346</v>
          </cell>
          <cell r="B371" t="str">
            <v>Llave terminal</v>
          </cell>
          <cell r="C371" t="str">
            <v>UN</v>
          </cell>
          <cell r="D371">
            <v>4000</v>
          </cell>
          <cell r="E371">
            <v>240</v>
          </cell>
        </row>
        <row r="372">
          <cell r="A372">
            <v>347</v>
          </cell>
          <cell r="B372" t="str">
            <v>Tubo de PVC 1/2" agujerada</v>
          </cell>
          <cell r="C372" t="str">
            <v>ML</v>
          </cell>
          <cell r="D372">
            <v>2860</v>
          </cell>
          <cell r="E372">
            <v>171.6</v>
          </cell>
        </row>
        <row r="373">
          <cell r="A373">
            <v>348</v>
          </cell>
          <cell r="E373">
            <v>0</v>
          </cell>
        </row>
        <row r="374">
          <cell r="A374">
            <v>349</v>
          </cell>
          <cell r="E374">
            <v>0</v>
          </cell>
        </row>
        <row r="375">
          <cell r="A375">
            <v>350</v>
          </cell>
          <cell r="E375">
            <v>0</v>
          </cell>
        </row>
        <row r="376">
          <cell r="A376">
            <v>351</v>
          </cell>
          <cell r="E376">
            <v>0</v>
          </cell>
        </row>
        <row r="377">
          <cell r="A377">
            <v>352</v>
          </cell>
          <cell r="E377">
            <v>0</v>
          </cell>
        </row>
        <row r="378">
          <cell r="A378">
            <v>353</v>
          </cell>
          <cell r="E378">
            <v>0</v>
          </cell>
        </row>
        <row r="379">
          <cell r="A379">
            <v>354</v>
          </cell>
          <cell r="E379">
            <v>0</v>
          </cell>
        </row>
        <row r="380">
          <cell r="A380">
            <v>355</v>
          </cell>
          <cell r="E380">
            <v>0</v>
          </cell>
        </row>
        <row r="381">
          <cell r="A381">
            <v>356</v>
          </cell>
          <cell r="E381">
            <v>0</v>
          </cell>
        </row>
        <row r="382">
          <cell r="A382">
            <v>357</v>
          </cell>
          <cell r="E382">
            <v>0</v>
          </cell>
        </row>
        <row r="383">
          <cell r="A383">
            <v>358</v>
          </cell>
          <cell r="E383">
            <v>0</v>
          </cell>
        </row>
        <row r="384">
          <cell r="A384">
            <v>359</v>
          </cell>
          <cell r="E384">
            <v>0</v>
          </cell>
        </row>
        <row r="385">
          <cell r="A385">
            <v>360</v>
          </cell>
          <cell r="E385">
            <v>0</v>
          </cell>
        </row>
        <row r="387">
          <cell r="A387" t="str">
            <v>REF.</v>
          </cell>
          <cell r="B387" t="str">
            <v>MATERIAL DE PINTURAS</v>
          </cell>
          <cell r="C387" t="str">
            <v>UNIDAD</v>
          </cell>
          <cell r="D387" t="str">
            <v>PRECIO</v>
          </cell>
          <cell r="E387" t="str">
            <v>TRANSPORTE</v>
          </cell>
        </row>
        <row r="389">
          <cell r="A389">
            <v>361</v>
          </cell>
          <cell r="B389" t="str">
            <v>GRANIPLAST</v>
          </cell>
          <cell r="C389" t="str">
            <v>KG</v>
          </cell>
          <cell r="D389">
            <v>1200</v>
          </cell>
          <cell r="E389">
            <v>72</v>
          </cell>
        </row>
        <row r="390">
          <cell r="A390">
            <v>362</v>
          </cell>
          <cell r="B390" t="str">
            <v>Pintura en esmalte</v>
          </cell>
          <cell r="C390" t="str">
            <v>GL</v>
          </cell>
          <cell r="D390">
            <v>39000</v>
          </cell>
          <cell r="E390">
            <v>2340</v>
          </cell>
        </row>
        <row r="391">
          <cell r="A391">
            <v>363</v>
          </cell>
          <cell r="B391" t="str">
            <v>Solvente para esmalte</v>
          </cell>
          <cell r="C391" t="str">
            <v>GL</v>
          </cell>
          <cell r="D391">
            <v>6000</v>
          </cell>
          <cell r="E391">
            <v>360</v>
          </cell>
        </row>
        <row r="392">
          <cell r="A392">
            <v>364</v>
          </cell>
          <cell r="B392" t="str">
            <v>Anticoorosivo</v>
          </cell>
          <cell r="C392" t="str">
            <v>Gl</v>
          </cell>
          <cell r="D392">
            <v>36000</v>
          </cell>
          <cell r="E392">
            <v>2160</v>
          </cell>
        </row>
        <row r="393">
          <cell r="A393">
            <v>365</v>
          </cell>
          <cell r="B393" t="str">
            <v>Vinilo tipo A</v>
          </cell>
          <cell r="C393" t="str">
            <v>Gl</v>
          </cell>
          <cell r="D393">
            <v>35000</v>
          </cell>
          <cell r="E393">
            <v>2100</v>
          </cell>
        </row>
        <row r="394">
          <cell r="A394">
            <v>366</v>
          </cell>
          <cell r="B394" t="str">
            <v>CINTA DE ENMASCARAR</v>
          </cell>
          <cell r="C394" t="str">
            <v>UND</v>
          </cell>
          <cell r="D394">
            <v>4000</v>
          </cell>
          <cell r="E394">
            <v>240</v>
          </cell>
        </row>
        <row r="395">
          <cell r="A395">
            <v>367</v>
          </cell>
          <cell r="E395">
            <v>0</v>
          </cell>
        </row>
        <row r="396">
          <cell r="A396">
            <v>368</v>
          </cell>
          <cell r="E396">
            <v>0</v>
          </cell>
        </row>
        <row r="397">
          <cell r="A397">
            <v>369</v>
          </cell>
          <cell r="E397">
            <v>0</v>
          </cell>
        </row>
        <row r="398">
          <cell r="A398">
            <v>370</v>
          </cell>
          <cell r="E398">
            <v>0</v>
          </cell>
        </row>
        <row r="399">
          <cell r="A399">
            <v>371</v>
          </cell>
          <cell r="E399">
            <v>0</v>
          </cell>
        </row>
        <row r="400">
          <cell r="A400">
            <v>372</v>
          </cell>
          <cell r="E400">
            <v>0</v>
          </cell>
        </row>
        <row r="401">
          <cell r="A401">
            <v>373</v>
          </cell>
          <cell r="E401">
            <v>0</v>
          </cell>
        </row>
        <row r="402">
          <cell r="A402">
            <v>374</v>
          </cell>
          <cell r="E402">
            <v>0</v>
          </cell>
        </row>
        <row r="403">
          <cell r="A403">
            <v>375</v>
          </cell>
          <cell r="E403">
            <v>0</v>
          </cell>
        </row>
        <row r="404">
          <cell r="A404">
            <v>376</v>
          </cell>
          <cell r="E404">
            <v>0</v>
          </cell>
        </row>
        <row r="405">
          <cell r="A405">
            <v>377</v>
          </cell>
          <cell r="E405">
            <v>0</v>
          </cell>
        </row>
        <row r="406">
          <cell r="A406">
            <v>378</v>
          </cell>
          <cell r="E406">
            <v>0</v>
          </cell>
        </row>
        <row r="407">
          <cell r="A407">
            <v>379</v>
          </cell>
          <cell r="E407">
            <v>0</v>
          </cell>
        </row>
        <row r="408">
          <cell r="A408">
            <v>380</v>
          </cell>
          <cell r="E408">
            <v>0</v>
          </cell>
        </row>
        <row r="409">
          <cell r="A409">
            <v>381</v>
          </cell>
          <cell r="E409">
            <v>0</v>
          </cell>
        </row>
        <row r="410">
          <cell r="A410">
            <v>382</v>
          </cell>
          <cell r="E410">
            <v>0</v>
          </cell>
        </row>
        <row r="411">
          <cell r="A411">
            <v>383</v>
          </cell>
          <cell r="E411">
            <v>0</v>
          </cell>
        </row>
        <row r="412">
          <cell r="A412">
            <v>384</v>
          </cell>
          <cell r="E412">
            <v>0</v>
          </cell>
        </row>
        <row r="413">
          <cell r="A413">
            <v>385</v>
          </cell>
          <cell r="E413">
            <v>0</v>
          </cell>
        </row>
        <row r="414">
          <cell r="A414">
            <v>386</v>
          </cell>
          <cell r="E414">
            <v>0</v>
          </cell>
        </row>
        <row r="415">
          <cell r="A415">
            <v>387</v>
          </cell>
          <cell r="E415">
            <v>0</v>
          </cell>
        </row>
        <row r="416">
          <cell r="A416">
            <v>388</v>
          </cell>
          <cell r="E416">
            <v>0</v>
          </cell>
        </row>
        <row r="417">
          <cell r="A417">
            <v>389</v>
          </cell>
          <cell r="E417">
            <v>0</v>
          </cell>
        </row>
        <row r="418">
          <cell r="A418">
            <v>390</v>
          </cell>
          <cell r="E418">
            <v>0</v>
          </cell>
        </row>
        <row r="420">
          <cell r="A420" t="str">
            <v>REF.</v>
          </cell>
          <cell r="B420" t="str">
            <v>MATERIAL VARIOS</v>
          </cell>
          <cell r="C420" t="str">
            <v>UNIDAD</v>
          </cell>
          <cell r="D420" t="str">
            <v>PRECIO</v>
          </cell>
          <cell r="E420" t="str">
            <v>TRANSPORTE</v>
          </cell>
        </row>
        <row r="422">
          <cell r="A422">
            <v>391</v>
          </cell>
          <cell r="B422" t="str">
            <v>Agua</v>
          </cell>
          <cell r="C422" t="str">
            <v>LT</v>
          </cell>
          <cell r="D422">
            <v>10</v>
          </cell>
          <cell r="E422">
            <v>0.6</v>
          </cell>
        </row>
        <row r="423">
          <cell r="A423">
            <v>392</v>
          </cell>
          <cell r="B423" t="str">
            <v>Arbol nativo, h &gt; 1,50 mts.</v>
          </cell>
          <cell r="C423" t="str">
            <v>UN</v>
          </cell>
          <cell r="D423">
            <v>20000</v>
          </cell>
          <cell r="E423">
            <v>1200</v>
          </cell>
        </row>
        <row r="424">
          <cell r="A424">
            <v>393</v>
          </cell>
          <cell r="B424" t="str">
            <v xml:space="preserve">Cemento asfáltico grado de penetraciòn 80-100 (debe cumplir con especificación INVIAS, art.410/02). </v>
          </cell>
          <cell r="C424" t="str">
            <v>GL</v>
          </cell>
          <cell r="D424">
            <v>4500</v>
          </cell>
          <cell r="E424">
            <v>270</v>
          </cell>
        </row>
        <row r="425">
          <cell r="A425">
            <v>394</v>
          </cell>
          <cell r="B425" t="str">
            <v>Cemento asfaltico para bacheo tipo MDC-0 debe cumplir especificaciòn INVIAS art.450/02.E=0.05</v>
          </cell>
          <cell r="C425" t="str">
            <v>M3</v>
          </cell>
          <cell r="D425">
            <v>227000</v>
          </cell>
          <cell r="E425">
            <v>13620</v>
          </cell>
        </row>
        <row r="426">
          <cell r="A426">
            <v>395</v>
          </cell>
          <cell r="B426" t="str">
            <v>Digitacion de plano, incluye impresión</v>
          </cell>
          <cell r="C426" t="str">
            <v>UN</v>
          </cell>
          <cell r="D426">
            <v>80000</v>
          </cell>
          <cell r="E426">
            <v>4800</v>
          </cell>
        </row>
        <row r="427">
          <cell r="A427">
            <v>396</v>
          </cell>
          <cell r="B427" t="str">
            <v>Imprimante para via</v>
          </cell>
          <cell r="C427" t="str">
            <v>LT</v>
          </cell>
          <cell r="D427">
            <v>920</v>
          </cell>
          <cell r="E427">
            <v>55.199999999999996</v>
          </cell>
        </row>
        <row r="428">
          <cell r="A428">
            <v>397</v>
          </cell>
          <cell r="B428" t="str">
            <v>Kit Silla Yee 300x160mm.  Incluye: silla yee, abrazadera y empaque de caucho.</v>
          </cell>
          <cell r="C428" t="str">
            <v>UN</v>
          </cell>
          <cell r="D428">
            <v>88941</v>
          </cell>
          <cell r="E428">
            <v>5336.46</v>
          </cell>
        </row>
        <row r="429">
          <cell r="A429">
            <v>398</v>
          </cell>
          <cell r="B429" t="str">
            <v>Mogador informativo</v>
          </cell>
          <cell r="C429" t="str">
            <v>UN</v>
          </cell>
          <cell r="D429">
            <v>2450000</v>
          </cell>
          <cell r="E429">
            <v>147000</v>
          </cell>
        </row>
        <row r="430">
          <cell r="A430">
            <v>399</v>
          </cell>
          <cell r="B430" t="str">
            <v>Polipropileno de color</v>
          </cell>
          <cell r="C430" t="str">
            <v>M2</v>
          </cell>
          <cell r="D430">
            <v>1900</v>
          </cell>
          <cell r="E430">
            <v>114</v>
          </cell>
        </row>
        <row r="431">
          <cell r="A431">
            <v>400</v>
          </cell>
          <cell r="B431" t="str">
            <v>Señalización horizontal: Flecha con microesfera marca 3M al 60% con pintura reflectiva tipo T. P., según norma INVIAS</v>
          </cell>
          <cell r="C431" t="str">
            <v>UN</v>
          </cell>
          <cell r="D431">
            <v>28000</v>
          </cell>
          <cell r="E431">
            <v>1680</v>
          </cell>
        </row>
        <row r="432">
          <cell r="A432">
            <v>401</v>
          </cell>
          <cell r="B432" t="str">
            <v>Señalización horizontal: Linea de cebra con microesfera marca 3M al 60% con pintura reflectiva tipo T. P., según norma INVIAS</v>
          </cell>
          <cell r="C432" t="str">
            <v>ML</v>
          </cell>
          <cell r="D432">
            <v>5000</v>
          </cell>
          <cell r="E432">
            <v>300</v>
          </cell>
        </row>
        <row r="433">
          <cell r="A433">
            <v>402</v>
          </cell>
          <cell r="B433" t="str">
            <v>Señalización Vertical: Señal preventiva o reglamentaria; en angulo 2" x 2" x 1/4", según norma INVIAS</v>
          </cell>
          <cell r="C433" t="str">
            <v>UN</v>
          </cell>
          <cell r="D433">
            <v>250000</v>
          </cell>
          <cell r="E433">
            <v>15000</v>
          </cell>
        </row>
        <row r="434">
          <cell r="A434">
            <v>403</v>
          </cell>
          <cell r="B434" t="str">
            <v>Impermeabilizante SIKA</v>
          </cell>
          <cell r="C434" t="str">
            <v>Kg</v>
          </cell>
          <cell r="D434">
            <v>68900</v>
          </cell>
          <cell r="E434">
            <v>4134</v>
          </cell>
        </row>
        <row r="435">
          <cell r="A435">
            <v>404</v>
          </cell>
          <cell r="B435" t="str">
            <v>Lavamanos Institucional Briggs</v>
          </cell>
          <cell r="C435" t="str">
            <v>UN</v>
          </cell>
          <cell r="D435">
            <v>130000</v>
          </cell>
          <cell r="E435">
            <v>7800</v>
          </cell>
        </row>
        <row r="436">
          <cell r="A436">
            <v>405</v>
          </cell>
          <cell r="B436" t="str">
            <v>Sanitario</v>
          </cell>
          <cell r="C436" t="str">
            <v>GL</v>
          </cell>
          <cell r="D436">
            <v>112000</v>
          </cell>
          <cell r="E436">
            <v>6720</v>
          </cell>
        </row>
        <row r="437">
          <cell r="A437">
            <v>406</v>
          </cell>
          <cell r="B437" t="str">
            <v>Juego de cancha multiple en tuberia de 2"</v>
          </cell>
          <cell r="C437" t="str">
            <v>GL</v>
          </cell>
          <cell r="D437">
            <v>3600000</v>
          </cell>
          <cell r="E437">
            <v>216000</v>
          </cell>
        </row>
        <row r="438">
          <cell r="A438">
            <v>407</v>
          </cell>
          <cell r="B438" t="str">
            <v>Vidrio liso 4 mm</v>
          </cell>
          <cell r="C438" t="str">
            <v>M2</v>
          </cell>
          <cell r="D438">
            <v>19500</v>
          </cell>
          <cell r="E438">
            <v>1170</v>
          </cell>
        </row>
        <row r="439">
          <cell r="A439">
            <v>408</v>
          </cell>
          <cell r="B439" t="str">
            <v>Vidrio templado de 5 mm</v>
          </cell>
          <cell r="C439" t="str">
            <v>M2</v>
          </cell>
          <cell r="D439">
            <v>23400</v>
          </cell>
          <cell r="E439">
            <v>1404</v>
          </cell>
        </row>
        <row r="440">
          <cell r="A440">
            <v>409</v>
          </cell>
          <cell r="E440">
            <v>0</v>
          </cell>
        </row>
        <row r="441">
          <cell r="A441">
            <v>410</v>
          </cell>
          <cell r="E441">
            <v>0</v>
          </cell>
        </row>
        <row r="442">
          <cell r="A442">
            <v>411</v>
          </cell>
          <cell r="E442">
            <v>0</v>
          </cell>
        </row>
        <row r="443">
          <cell r="A443">
            <v>412</v>
          </cell>
          <cell r="E443">
            <v>0</v>
          </cell>
        </row>
        <row r="444">
          <cell r="A444">
            <v>413</v>
          </cell>
          <cell r="E444">
            <v>0</v>
          </cell>
        </row>
        <row r="445">
          <cell r="A445">
            <v>414</v>
          </cell>
          <cell r="E445">
            <v>0</v>
          </cell>
        </row>
        <row r="446">
          <cell r="A446">
            <v>415</v>
          </cell>
          <cell r="E446">
            <v>0</v>
          </cell>
        </row>
        <row r="447">
          <cell r="A447">
            <v>416</v>
          </cell>
          <cell r="E447">
            <v>0</v>
          </cell>
        </row>
        <row r="448">
          <cell r="A448">
            <v>417</v>
          </cell>
          <cell r="E448">
            <v>0</v>
          </cell>
        </row>
        <row r="449">
          <cell r="A449">
            <v>418</v>
          </cell>
          <cell r="E449">
            <v>0</v>
          </cell>
        </row>
        <row r="450">
          <cell r="A450">
            <v>419</v>
          </cell>
          <cell r="E450">
            <v>0</v>
          </cell>
        </row>
        <row r="451">
          <cell r="A451">
            <v>420</v>
          </cell>
          <cell r="E451">
            <v>0</v>
          </cell>
        </row>
        <row r="452">
          <cell r="A452">
            <v>421</v>
          </cell>
          <cell r="E452">
            <v>0</v>
          </cell>
        </row>
        <row r="453">
          <cell r="A453">
            <v>422</v>
          </cell>
          <cell r="E453">
            <v>0</v>
          </cell>
        </row>
        <row r="454">
          <cell r="A454">
            <v>423</v>
          </cell>
          <cell r="E454">
            <v>0</v>
          </cell>
        </row>
        <row r="455">
          <cell r="A455">
            <v>424</v>
          </cell>
          <cell r="E455">
            <v>0</v>
          </cell>
        </row>
        <row r="456">
          <cell r="A456">
            <v>425</v>
          </cell>
          <cell r="E456">
            <v>0</v>
          </cell>
        </row>
        <row r="457">
          <cell r="A457">
            <v>426</v>
          </cell>
          <cell r="E457">
            <v>0</v>
          </cell>
        </row>
        <row r="458">
          <cell r="A458">
            <v>427</v>
          </cell>
          <cell r="E458">
            <v>0</v>
          </cell>
        </row>
        <row r="459">
          <cell r="A459">
            <v>428</v>
          </cell>
          <cell r="E459">
            <v>0</v>
          </cell>
        </row>
        <row r="460">
          <cell r="A460">
            <v>429</v>
          </cell>
          <cell r="E460">
            <v>0</v>
          </cell>
        </row>
        <row r="461">
          <cell r="A461">
            <v>430</v>
          </cell>
          <cell r="E461">
            <v>0</v>
          </cell>
        </row>
        <row r="462">
          <cell r="A462">
            <v>431</v>
          </cell>
          <cell r="E462">
            <v>0</v>
          </cell>
        </row>
        <row r="463">
          <cell r="A463">
            <v>432</v>
          </cell>
          <cell r="E463">
            <v>0</v>
          </cell>
        </row>
        <row r="464">
          <cell r="A464">
            <v>433</v>
          </cell>
          <cell r="E464">
            <v>0</v>
          </cell>
        </row>
        <row r="465">
          <cell r="A465">
            <v>434</v>
          </cell>
          <cell r="E465">
            <v>0</v>
          </cell>
        </row>
        <row r="466">
          <cell r="A466">
            <v>435</v>
          </cell>
          <cell r="E466">
            <v>0</v>
          </cell>
        </row>
        <row r="467">
          <cell r="A467">
            <v>436</v>
          </cell>
          <cell r="E467">
            <v>0</v>
          </cell>
        </row>
        <row r="468">
          <cell r="A468">
            <v>437</v>
          </cell>
          <cell r="E468">
            <v>0</v>
          </cell>
        </row>
        <row r="469">
          <cell r="A469">
            <v>438</v>
          </cell>
          <cell r="E469">
            <v>0</v>
          </cell>
        </row>
        <row r="470">
          <cell r="A470">
            <v>439</v>
          </cell>
          <cell r="E470">
            <v>0</v>
          </cell>
        </row>
        <row r="471">
          <cell r="A471">
            <v>440</v>
          </cell>
          <cell r="E471">
            <v>0</v>
          </cell>
        </row>
        <row r="472">
          <cell r="A472">
            <v>441</v>
          </cell>
          <cell r="E472">
            <v>0</v>
          </cell>
        </row>
        <row r="473">
          <cell r="A473">
            <v>442</v>
          </cell>
          <cell r="E473">
            <v>0</v>
          </cell>
        </row>
        <row r="474">
          <cell r="A474">
            <v>443</v>
          </cell>
          <cell r="E474">
            <v>0</v>
          </cell>
        </row>
        <row r="475">
          <cell r="A475">
            <v>444</v>
          </cell>
          <cell r="E475">
            <v>0</v>
          </cell>
        </row>
        <row r="476">
          <cell r="A476">
            <v>445</v>
          </cell>
          <cell r="E476">
            <v>0</v>
          </cell>
        </row>
        <row r="477">
          <cell r="A477">
            <v>446</v>
          </cell>
          <cell r="E477">
            <v>0</v>
          </cell>
        </row>
        <row r="478">
          <cell r="A478">
            <v>447</v>
          </cell>
          <cell r="E478">
            <v>0</v>
          </cell>
        </row>
        <row r="479">
          <cell r="A479">
            <v>448</v>
          </cell>
          <cell r="E479">
            <v>0</v>
          </cell>
        </row>
        <row r="480">
          <cell r="A480">
            <v>449</v>
          </cell>
          <cell r="E480">
            <v>0</v>
          </cell>
        </row>
        <row r="481">
          <cell r="A481">
            <v>450</v>
          </cell>
          <cell r="E481">
            <v>0</v>
          </cell>
        </row>
        <row r="483">
          <cell r="A483" t="str">
            <v>REF.</v>
          </cell>
          <cell r="B483" t="str">
            <v>MATERIAL CARPINTERIA METALICA</v>
          </cell>
          <cell r="C483" t="str">
            <v>UNIDAD</v>
          </cell>
          <cell r="D483" t="str">
            <v>PRECIO</v>
          </cell>
          <cell r="E483" t="str">
            <v>TRANSPORTE</v>
          </cell>
        </row>
        <row r="485">
          <cell r="A485">
            <v>451</v>
          </cell>
          <cell r="B485" t="str">
            <v>Alambre Negro</v>
          </cell>
          <cell r="C485" t="str">
            <v>KG</v>
          </cell>
          <cell r="D485">
            <v>1500</v>
          </cell>
          <cell r="E485">
            <v>90</v>
          </cell>
        </row>
        <row r="486">
          <cell r="A486">
            <v>452</v>
          </cell>
          <cell r="B486" t="str">
            <v>Angulo 1/8"x2"</v>
          </cell>
          <cell r="C486" t="str">
            <v>ML</v>
          </cell>
          <cell r="D486">
            <v>7500</v>
          </cell>
          <cell r="E486">
            <v>450</v>
          </cell>
        </row>
        <row r="487">
          <cell r="A487">
            <v>453</v>
          </cell>
          <cell r="B487" t="str">
            <v>Angulo 3/16"x2"</v>
          </cell>
          <cell r="C487" t="str">
            <v>ML</v>
          </cell>
          <cell r="D487">
            <v>10100</v>
          </cell>
          <cell r="E487">
            <v>606</v>
          </cell>
        </row>
        <row r="488">
          <cell r="A488">
            <v>454</v>
          </cell>
          <cell r="B488" t="str">
            <v>Angulo de 1"x1/8"</v>
          </cell>
          <cell r="C488" t="str">
            <v>ML</v>
          </cell>
          <cell r="D488">
            <v>1950</v>
          </cell>
          <cell r="E488">
            <v>117</v>
          </cell>
        </row>
        <row r="489">
          <cell r="A489">
            <v>455</v>
          </cell>
          <cell r="B489" t="str">
            <v>Angulo de 1"x1/8"</v>
          </cell>
          <cell r="C489" t="str">
            <v>ML</v>
          </cell>
          <cell r="D489">
            <v>2000</v>
          </cell>
          <cell r="E489">
            <v>120</v>
          </cell>
        </row>
        <row r="490">
          <cell r="A490">
            <v>456</v>
          </cell>
          <cell r="B490" t="str">
            <v>Angulo de 11/2" x 3/16</v>
          </cell>
          <cell r="C490" t="str">
            <v>ML</v>
          </cell>
          <cell r="D490">
            <v>6400</v>
          </cell>
          <cell r="E490">
            <v>384</v>
          </cell>
        </row>
        <row r="491">
          <cell r="A491">
            <v>457</v>
          </cell>
          <cell r="B491" t="str">
            <v>Angulo de 11/2"x1/8"</v>
          </cell>
          <cell r="C491" t="str">
            <v>ML</v>
          </cell>
          <cell r="D491">
            <v>6500</v>
          </cell>
          <cell r="E491">
            <v>390</v>
          </cell>
        </row>
        <row r="492">
          <cell r="A492">
            <v>458</v>
          </cell>
          <cell r="B492" t="str">
            <v>Angulo de 2 1/2" x 1/4</v>
          </cell>
          <cell r="C492" t="str">
            <v>ML</v>
          </cell>
          <cell r="D492">
            <v>13300</v>
          </cell>
          <cell r="E492">
            <v>798</v>
          </cell>
        </row>
        <row r="493">
          <cell r="A493">
            <v>459</v>
          </cell>
          <cell r="B493" t="str">
            <v>Angulo de 3/4"x1/8"</v>
          </cell>
          <cell r="C493" t="str">
            <v>ML</v>
          </cell>
          <cell r="D493">
            <v>1450</v>
          </cell>
          <cell r="E493">
            <v>87</v>
          </cell>
        </row>
        <row r="494">
          <cell r="A494">
            <v>460</v>
          </cell>
          <cell r="B494" t="str">
            <v>Anticorrosivo</v>
          </cell>
          <cell r="C494" t="str">
            <v>GL</v>
          </cell>
          <cell r="D494">
            <v>22000</v>
          </cell>
          <cell r="E494">
            <v>1320</v>
          </cell>
        </row>
        <row r="495">
          <cell r="A495">
            <v>461</v>
          </cell>
          <cell r="B495" t="str">
            <v xml:space="preserve">Arena </v>
          </cell>
          <cell r="C495" t="str">
            <v>M3</v>
          </cell>
          <cell r="D495">
            <v>35000</v>
          </cell>
          <cell r="E495">
            <v>2100</v>
          </cell>
        </row>
        <row r="496">
          <cell r="A496">
            <v>462</v>
          </cell>
          <cell r="B496" t="str">
            <v>Basculante tipo mariposa</v>
          </cell>
          <cell r="C496" t="str">
            <v>UN</v>
          </cell>
          <cell r="D496">
            <v>600</v>
          </cell>
          <cell r="E496">
            <v>36</v>
          </cell>
        </row>
        <row r="497">
          <cell r="A497">
            <v>463</v>
          </cell>
          <cell r="B497" t="str">
            <v xml:space="preserve">Bisagra </v>
          </cell>
          <cell r="C497" t="str">
            <v>UN</v>
          </cell>
          <cell r="D497">
            <v>750</v>
          </cell>
          <cell r="E497">
            <v>45</v>
          </cell>
        </row>
        <row r="498">
          <cell r="A498">
            <v>464</v>
          </cell>
          <cell r="B498" t="str">
            <v>Bisagra de 1/2"</v>
          </cell>
          <cell r="C498" t="str">
            <v>UN</v>
          </cell>
          <cell r="D498">
            <v>350</v>
          </cell>
          <cell r="E498">
            <v>21</v>
          </cell>
        </row>
        <row r="499">
          <cell r="A499">
            <v>465</v>
          </cell>
          <cell r="B499" t="str">
            <v>Bisagra de 5/8"</v>
          </cell>
          <cell r="C499" t="str">
            <v>UN</v>
          </cell>
          <cell r="D499">
            <v>500</v>
          </cell>
          <cell r="E499">
            <v>30</v>
          </cell>
        </row>
        <row r="500">
          <cell r="A500">
            <v>466</v>
          </cell>
          <cell r="B500" t="str">
            <v xml:space="preserve">Cemento Gris </v>
          </cell>
          <cell r="C500" t="str">
            <v>Saco</v>
          </cell>
          <cell r="D500">
            <v>12000</v>
          </cell>
          <cell r="E500">
            <v>720</v>
          </cell>
        </row>
        <row r="501">
          <cell r="A501">
            <v>467</v>
          </cell>
          <cell r="B501" t="str">
            <v>Chapa marca Vera sencilla</v>
          </cell>
          <cell r="C501" t="str">
            <v>UN</v>
          </cell>
          <cell r="D501">
            <v>18000</v>
          </cell>
          <cell r="E501">
            <v>1080</v>
          </cell>
        </row>
        <row r="502">
          <cell r="A502">
            <v>468</v>
          </cell>
          <cell r="B502" t="str">
            <v>Chapa marca Vera sencilla</v>
          </cell>
          <cell r="C502" t="str">
            <v>UN</v>
          </cell>
          <cell r="D502">
            <v>25000</v>
          </cell>
          <cell r="E502">
            <v>1500</v>
          </cell>
        </row>
        <row r="503">
          <cell r="A503">
            <v>469</v>
          </cell>
          <cell r="B503" t="str">
            <v>Correa tipo canal</v>
          </cell>
          <cell r="C503" t="str">
            <v>ML</v>
          </cell>
          <cell r="D503">
            <v>6600</v>
          </cell>
          <cell r="E503">
            <v>396</v>
          </cell>
        </row>
        <row r="504">
          <cell r="A504">
            <v>470</v>
          </cell>
          <cell r="B504" t="str">
            <v>Corredera</v>
          </cell>
          <cell r="C504" t="str">
            <v>UN</v>
          </cell>
          <cell r="D504">
            <v>1200</v>
          </cell>
          <cell r="E504">
            <v>72</v>
          </cell>
        </row>
        <row r="505">
          <cell r="A505">
            <v>471</v>
          </cell>
          <cell r="B505" t="str">
            <v>Corredera</v>
          </cell>
          <cell r="C505" t="str">
            <v>UN</v>
          </cell>
          <cell r="D505">
            <v>2500</v>
          </cell>
          <cell r="E505">
            <v>150</v>
          </cell>
        </row>
        <row r="506">
          <cell r="A506">
            <v>472</v>
          </cell>
          <cell r="B506" t="str">
            <v>Equipo electrico soldadura</v>
          </cell>
          <cell r="C506" t="str">
            <v>DIA</v>
          </cell>
          <cell r="D506">
            <v>30000</v>
          </cell>
          <cell r="E506">
            <v>1800</v>
          </cell>
        </row>
        <row r="507">
          <cell r="A507">
            <v>473</v>
          </cell>
          <cell r="B507" t="str">
            <v>Gasolina</v>
          </cell>
          <cell r="C507" t="str">
            <v>GL</v>
          </cell>
          <cell r="D507">
            <v>6000</v>
          </cell>
          <cell r="E507">
            <v>360</v>
          </cell>
        </row>
        <row r="508">
          <cell r="A508">
            <v>474</v>
          </cell>
          <cell r="B508" t="str">
            <v>Gravilla</v>
          </cell>
          <cell r="C508" t="str">
            <v>M3</v>
          </cell>
          <cell r="D508">
            <v>40000</v>
          </cell>
          <cell r="E508">
            <v>2400</v>
          </cell>
        </row>
        <row r="509">
          <cell r="A509">
            <v>475</v>
          </cell>
          <cell r="B509" t="str">
            <v>Lamina C.R. Cal.18</v>
          </cell>
          <cell r="C509" t="str">
            <v>M2</v>
          </cell>
          <cell r="D509">
            <v>26000</v>
          </cell>
          <cell r="E509">
            <v>1560</v>
          </cell>
        </row>
        <row r="510">
          <cell r="A510">
            <v>476</v>
          </cell>
          <cell r="B510" t="str">
            <v>Lamina C.R. Cal.20</v>
          </cell>
          <cell r="C510" t="str">
            <v>M2</v>
          </cell>
          <cell r="D510">
            <v>19500</v>
          </cell>
          <cell r="E510">
            <v>1170</v>
          </cell>
        </row>
        <row r="511">
          <cell r="A511">
            <v>477</v>
          </cell>
          <cell r="B511" t="str">
            <v>Lamina cal 16</v>
          </cell>
          <cell r="C511" t="str">
            <v>M2</v>
          </cell>
          <cell r="D511">
            <v>30500</v>
          </cell>
          <cell r="E511">
            <v>1830</v>
          </cell>
        </row>
        <row r="512">
          <cell r="A512">
            <v>478</v>
          </cell>
          <cell r="B512" t="str">
            <v>Malla eslabonada de 2x2 cal 10</v>
          </cell>
          <cell r="C512" t="str">
            <v>M2</v>
          </cell>
          <cell r="D512">
            <v>10000</v>
          </cell>
          <cell r="E512">
            <v>600</v>
          </cell>
        </row>
        <row r="513">
          <cell r="A513">
            <v>479</v>
          </cell>
          <cell r="B513" t="str">
            <v>Manija sencilla</v>
          </cell>
          <cell r="C513" t="str">
            <v>UN</v>
          </cell>
          <cell r="D513">
            <v>2000</v>
          </cell>
          <cell r="E513">
            <v>120</v>
          </cell>
        </row>
        <row r="514">
          <cell r="A514">
            <v>480</v>
          </cell>
          <cell r="B514" t="str">
            <v>Masilla</v>
          </cell>
          <cell r="C514" t="str">
            <v>GL</v>
          </cell>
          <cell r="D514">
            <v>18000</v>
          </cell>
          <cell r="E514">
            <v>1080</v>
          </cell>
        </row>
        <row r="515">
          <cell r="A515">
            <v>481</v>
          </cell>
          <cell r="B515" t="str">
            <v xml:space="preserve">Medallon de lujo </v>
          </cell>
          <cell r="C515" t="str">
            <v>UN</v>
          </cell>
          <cell r="D515">
            <v>5000</v>
          </cell>
          <cell r="E515">
            <v>300</v>
          </cell>
        </row>
        <row r="516">
          <cell r="A516">
            <v>482</v>
          </cell>
          <cell r="B516" t="str">
            <v>Pasador para puerta</v>
          </cell>
          <cell r="C516" t="str">
            <v>UN</v>
          </cell>
          <cell r="D516">
            <v>4000</v>
          </cell>
          <cell r="E516">
            <v>240</v>
          </cell>
        </row>
        <row r="517">
          <cell r="A517">
            <v>483</v>
          </cell>
          <cell r="B517" t="str">
            <v>Perno de 3/4"</v>
          </cell>
          <cell r="C517" t="str">
            <v>UN</v>
          </cell>
          <cell r="D517">
            <v>1500</v>
          </cell>
          <cell r="E517">
            <v>90</v>
          </cell>
        </row>
        <row r="518">
          <cell r="A518">
            <v>484</v>
          </cell>
          <cell r="B518" t="str">
            <v>Platina 1 1/2" x 1/8"</v>
          </cell>
          <cell r="C518" t="str">
            <v>ML</v>
          </cell>
          <cell r="D518">
            <v>1800</v>
          </cell>
          <cell r="E518">
            <v>108</v>
          </cell>
        </row>
        <row r="519">
          <cell r="A519">
            <v>485</v>
          </cell>
          <cell r="B519" t="str">
            <v>Platina 11/2" x 3/16</v>
          </cell>
          <cell r="C519" t="str">
            <v>ML</v>
          </cell>
          <cell r="D519">
            <v>3600</v>
          </cell>
          <cell r="E519">
            <v>216</v>
          </cell>
        </row>
        <row r="520">
          <cell r="A520">
            <v>486</v>
          </cell>
          <cell r="B520" t="str">
            <v>Platina de 1/2"x1/8"</v>
          </cell>
          <cell r="C520" t="str">
            <v>ML</v>
          </cell>
          <cell r="D520">
            <v>1300</v>
          </cell>
          <cell r="E520">
            <v>78</v>
          </cell>
        </row>
        <row r="521">
          <cell r="A521">
            <v>487</v>
          </cell>
          <cell r="B521" t="str">
            <v>Soldadura W.A. 6013</v>
          </cell>
          <cell r="C521" t="str">
            <v>KG</v>
          </cell>
          <cell r="D521">
            <v>4500</v>
          </cell>
          <cell r="E521">
            <v>270</v>
          </cell>
        </row>
        <row r="522">
          <cell r="A522">
            <v>488</v>
          </cell>
          <cell r="B522" t="str">
            <v>Tubo Aguas Negras 21/2"</v>
          </cell>
          <cell r="C522" t="str">
            <v>ML</v>
          </cell>
          <cell r="D522">
            <v>8550</v>
          </cell>
          <cell r="E522">
            <v>513</v>
          </cell>
        </row>
        <row r="523">
          <cell r="A523">
            <v>489</v>
          </cell>
          <cell r="B523" t="str">
            <v>Tubo cuadrado 11/2"</v>
          </cell>
          <cell r="C523" t="str">
            <v>ML</v>
          </cell>
          <cell r="D523">
            <v>2700</v>
          </cell>
          <cell r="E523">
            <v>162</v>
          </cell>
        </row>
        <row r="524">
          <cell r="A524">
            <v>490</v>
          </cell>
          <cell r="B524" t="str">
            <v>Tubo cuadrado de 1" cal 20</v>
          </cell>
          <cell r="C524" t="str">
            <v>Ml</v>
          </cell>
          <cell r="D524">
            <v>1500</v>
          </cell>
          <cell r="E524">
            <v>90</v>
          </cell>
        </row>
        <row r="525">
          <cell r="A525">
            <v>491</v>
          </cell>
          <cell r="B525" t="str">
            <v>Tubo cuadrado de 3/4"</v>
          </cell>
          <cell r="C525" t="str">
            <v>ML</v>
          </cell>
          <cell r="D525">
            <v>1350</v>
          </cell>
          <cell r="E525">
            <v>81</v>
          </cell>
        </row>
        <row r="526">
          <cell r="A526">
            <v>492</v>
          </cell>
          <cell r="B526" t="str">
            <v>Tubo de 2 x 1 cal. 20</v>
          </cell>
          <cell r="C526" t="str">
            <v>ML</v>
          </cell>
          <cell r="D526">
            <v>2500</v>
          </cell>
          <cell r="E526">
            <v>150</v>
          </cell>
        </row>
        <row r="527">
          <cell r="A527">
            <v>493</v>
          </cell>
          <cell r="B527" t="str">
            <v>Tubo en acero 3/4"</v>
          </cell>
          <cell r="C527" t="str">
            <v>ML</v>
          </cell>
          <cell r="D527">
            <v>2200</v>
          </cell>
          <cell r="E527">
            <v>132</v>
          </cell>
        </row>
        <row r="528">
          <cell r="A528">
            <v>494</v>
          </cell>
          <cell r="B528" t="str">
            <v>Tubo en acero cromado de 2"</v>
          </cell>
          <cell r="C528" t="str">
            <v>ML</v>
          </cell>
          <cell r="D528">
            <v>9100</v>
          </cell>
          <cell r="E528">
            <v>546</v>
          </cell>
        </row>
        <row r="529">
          <cell r="A529">
            <v>495</v>
          </cell>
          <cell r="B529" t="str">
            <v>Tubo galvanizado de 2"</v>
          </cell>
          <cell r="C529" t="str">
            <v>ML</v>
          </cell>
          <cell r="D529">
            <v>8000</v>
          </cell>
          <cell r="E529">
            <v>480</v>
          </cell>
        </row>
        <row r="530">
          <cell r="A530">
            <v>496</v>
          </cell>
          <cell r="B530" t="str">
            <v>tubo rectangular 10x4 Cal. 16</v>
          </cell>
          <cell r="C530" t="str">
            <v>ML</v>
          </cell>
          <cell r="D530">
            <v>9500</v>
          </cell>
          <cell r="E530">
            <v>570</v>
          </cell>
        </row>
        <row r="531">
          <cell r="A531">
            <v>497</v>
          </cell>
          <cell r="B531" t="str">
            <v>tubo rectangular 8 x 4</v>
          </cell>
          <cell r="C531" t="str">
            <v>ML</v>
          </cell>
          <cell r="D531">
            <v>4000</v>
          </cell>
          <cell r="E531">
            <v>240</v>
          </cell>
        </row>
        <row r="532">
          <cell r="A532">
            <v>498</v>
          </cell>
          <cell r="B532" t="str">
            <v>Varilla 1/4 " lisa</v>
          </cell>
          <cell r="C532" t="str">
            <v>kg</v>
          </cell>
          <cell r="D532">
            <v>2000</v>
          </cell>
          <cell r="E532">
            <v>120</v>
          </cell>
        </row>
        <row r="533">
          <cell r="A533">
            <v>499</v>
          </cell>
          <cell r="B533" t="str">
            <v>Varilla 5/8"</v>
          </cell>
          <cell r="C533" t="str">
            <v>ML</v>
          </cell>
          <cell r="D533">
            <v>2800</v>
          </cell>
          <cell r="E533">
            <v>168</v>
          </cell>
        </row>
        <row r="534">
          <cell r="A534">
            <v>500</v>
          </cell>
          <cell r="B534" t="str">
            <v>Varilla cuadrada de 10mm</v>
          </cell>
          <cell r="C534" t="str">
            <v>ML</v>
          </cell>
          <cell r="D534">
            <v>1450</v>
          </cell>
          <cell r="E534">
            <v>87</v>
          </cell>
        </row>
        <row r="535">
          <cell r="A535">
            <v>501</v>
          </cell>
          <cell r="B535" t="str">
            <v>Varilla de 1"</v>
          </cell>
          <cell r="C535" t="str">
            <v>ML</v>
          </cell>
          <cell r="D535">
            <v>10000</v>
          </cell>
          <cell r="E535">
            <v>600</v>
          </cell>
        </row>
        <row r="536">
          <cell r="A536">
            <v>502</v>
          </cell>
          <cell r="B536" t="str">
            <v>Varilla de 1/2 corrugada</v>
          </cell>
          <cell r="C536" t="str">
            <v>ML</v>
          </cell>
          <cell r="D536">
            <v>1900</v>
          </cell>
          <cell r="E536">
            <v>114</v>
          </cell>
        </row>
        <row r="537">
          <cell r="A537">
            <v>503</v>
          </cell>
          <cell r="B537" t="str">
            <v>Varilla de 1/2"</v>
          </cell>
          <cell r="C537" t="str">
            <v>ML</v>
          </cell>
          <cell r="D537">
            <v>1900</v>
          </cell>
          <cell r="E537">
            <v>114</v>
          </cell>
        </row>
        <row r="538">
          <cell r="A538">
            <v>504</v>
          </cell>
          <cell r="B538" t="str">
            <v>Varilla de 1/4 corrugada</v>
          </cell>
          <cell r="C538" t="str">
            <v>KG</v>
          </cell>
          <cell r="D538">
            <v>1900</v>
          </cell>
          <cell r="E538">
            <v>114</v>
          </cell>
        </row>
        <row r="539">
          <cell r="A539">
            <v>505</v>
          </cell>
          <cell r="B539" t="str">
            <v>Varilla de 3/8 corrugada</v>
          </cell>
          <cell r="C539" t="str">
            <v>ML</v>
          </cell>
          <cell r="D539">
            <v>1000</v>
          </cell>
          <cell r="E539">
            <v>60</v>
          </cell>
        </row>
        <row r="540">
          <cell r="A540">
            <v>506</v>
          </cell>
          <cell r="B540" t="str">
            <v>Varilla de 5/8" Corrugada</v>
          </cell>
          <cell r="C540" t="str">
            <v>ML</v>
          </cell>
          <cell r="D540">
            <v>3300</v>
          </cell>
          <cell r="E540">
            <v>198</v>
          </cell>
        </row>
        <row r="541">
          <cell r="A541">
            <v>507</v>
          </cell>
          <cell r="B541" t="str">
            <v>Cordon superior de 2" x 2" e=0.154"</v>
          </cell>
          <cell r="C541" t="str">
            <v>ML</v>
          </cell>
          <cell r="D541">
            <v>11200</v>
          </cell>
          <cell r="E541">
            <v>672</v>
          </cell>
        </row>
        <row r="542">
          <cell r="A542">
            <v>508</v>
          </cell>
          <cell r="B542" t="str">
            <v>Cordon superior de 2" x 1/8"</v>
          </cell>
          <cell r="C542" t="str">
            <v>ML</v>
          </cell>
          <cell r="D542">
            <v>10100</v>
          </cell>
          <cell r="E542">
            <v>606</v>
          </cell>
        </row>
        <row r="543">
          <cell r="A543">
            <v>509</v>
          </cell>
          <cell r="B543" t="str">
            <v>Cordon inferior de 1" x 1" e=0.095"</v>
          </cell>
          <cell r="C543" t="str">
            <v>ML</v>
          </cell>
          <cell r="D543">
            <v>8100</v>
          </cell>
          <cell r="E543">
            <v>486</v>
          </cell>
        </row>
        <row r="544">
          <cell r="A544">
            <v>510</v>
          </cell>
          <cell r="B544" t="str">
            <v xml:space="preserve">Cordon inferior de 1" x 3/16" </v>
          </cell>
          <cell r="C544" t="str">
            <v>ML</v>
          </cell>
          <cell r="D544">
            <v>7500</v>
          </cell>
          <cell r="E544">
            <v>450</v>
          </cell>
        </row>
        <row r="545">
          <cell r="A545">
            <v>511</v>
          </cell>
          <cell r="B545" t="str">
            <v>Cerpentin 1" x 1" e =0.095"</v>
          </cell>
          <cell r="C545" t="str">
            <v>ML</v>
          </cell>
          <cell r="D545">
            <v>2000</v>
          </cell>
          <cell r="E545">
            <v>120</v>
          </cell>
        </row>
        <row r="546">
          <cell r="A546">
            <v>512</v>
          </cell>
          <cell r="B546" t="str">
            <v xml:space="preserve">Cerpentin 1" x 3/16" </v>
          </cell>
          <cell r="C546" t="str">
            <v>ML</v>
          </cell>
          <cell r="D546">
            <v>2000</v>
          </cell>
          <cell r="E546">
            <v>120</v>
          </cell>
        </row>
        <row r="547">
          <cell r="A547">
            <v>513</v>
          </cell>
          <cell r="B547" t="str">
            <v>Correas metalicas Perfil Doble C 0,10 x 0,04 mt cal. 20</v>
          </cell>
          <cell r="C547" t="str">
            <v>ML</v>
          </cell>
          <cell r="D547">
            <v>6585</v>
          </cell>
          <cell r="E547">
            <v>395.09999999999997</v>
          </cell>
        </row>
        <row r="548">
          <cell r="A548">
            <v>514</v>
          </cell>
          <cell r="B548" t="str">
            <v>Esmalte color Blanco</v>
          </cell>
          <cell r="C548" t="str">
            <v>GL</v>
          </cell>
          <cell r="D548">
            <v>20600</v>
          </cell>
          <cell r="E548">
            <v>1236</v>
          </cell>
        </row>
        <row r="549">
          <cell r="A549">
            <v>515</v>
          </cell>
          <cell r="B549" t="str">
            <v>Medallon decorativo redondo</v>
          </cell>
          <cell r="C549" t="str">
            <v>UND</v>
          </cell>
          <cell r="D549">
            <v>5000</v>
          </cell>
          <cell r="E549">
            <v>300</v>
          </cell>
        </row>
        <row r="550">
          <cell r="A550">
            <v>516</v>
          </cell>
          <cell r="E550">
            <v>0</v>
          </cell>
        </row>
        <row r="551">
          <cell r="A551">
            <v>517</v>
          </cell>
          <cell r="E551">
            <v>0</v>
          </cell>
        </row>
        <row r="552">
          <cell r="A552">
            <v>518</v>
          </cell>
          <cell r="E552">
            <v>0</v>
          </cell>
        </row>
        <row r="553">
          <cell r="A553">
            <v>519</v>
          </cell>
          <cell r="E553">
            <v>0</v>
          </cell>
        </row>
        <row r="554">
          <cell r="A554">
            <v>520</v>
          </cell>
          <cell r="E554">
            <v>0</v>
          </cell>
        </row>
        <row r="555">
          <cell r="A555">
            <v>521</v>
          </cell>
          <cell r="E555">
            <v>0</v>
          </cell>
        </row>
        <row r="556">
          <cell r="A556">
            <v>522</v>
          </cell>
          <cell r="E556">
            <v>0</v>
          </cell>
        </row>
        <row r="557">
          <cell r="A557">
            <v>523</v>
          </cell>
          <cell r="E557">
            <v>0</v>
          </cell>
        </row>
        <row r="558">
          <cell r="A558">
            <v>524</v>
          </cell>
          <cell r="E558">
            <v>0</v>
          </cell>
        </row>
        <row r="559">
          <cell r="A559">
            <v>525</v>
          </cell>
          <cell r="E559">
            <v>0</v>
          </cell>
        </row>
        <row r="560">
          <cell r="A560">
            <v>526</v>
          </cell>
          <cell r="E560">
            <v>0</v>
          </cell>
        </row>
        <row r="561">
          <cell r="A561">
            <v>527</v>
          </cell>
          <cell r="E561">
            <v>0</v>
          </cell>
        </row>
        <row r="562">
          <cell r="A562">
            <v>528</v>
          </cell>
          <cell r="E562">
            <v>0</v>
          </cell>
        </row>
        <row r="563">
          <cell r="A563">
            <v>529</v>
          </cell>
          <cell r="E563">
            <v>0</v>
          </cell>
        </row>
        <row r="564">
          <cell r="A564">
            <v>530</v>
          </cell>
          <cell r="E564">
            <v>0</v>
          </cell>
        </row>
        <row r="565">
          <cell r="A565">
            <v>531</v>
          </cell>
          <cell r="E565">
            <v>0</v>
          </cell>
        </row>
        <row r="566">
          <cell r="A566">
            <v>532</v>
          </cell>
          <cell r="E566">
            <v>0</v>
          </cell>
        </row>
        <row r="567">
          <cell r="A567">
            <v>533</v>
          </cell>
          <cell r="E567">
            <v>0</v>
          </cell>
        </row>
        <row r="568">
          <cell r="A568">
            <v>534</v>
          </cell>
          <cell r="E568">
            <v>0</v>
          </cell>
        </row>
        <row r="569">
          <cell r="A569">
            <v>535</v>
          </cell>
          <cell r="E569">
            <v>0</v>
          </cell>
        </row>
        <row r="570">
          <cell r="A570">
            <v>536</v>
          </cell>
          <cell r="E570">
            <v>0</v>
          </cell>
        </row>
        <row r="571">
          <cell r="A571">
            <v>537</v>
          </cell>
          <cell r="E571">
            <v>0</v>
          </cell>
        </row>
        <row r="572">
          <cell r="A572">
            <v>538</v>
          </cell>
          <cell r="E572">
            <v>0</v>
          </cell>
        </row>
        <row r="573">
          <cell r="A573">
            <v>539</v>
          </cell>
          <cell r="E573">
            <v>0</v>
          </cell>
        </row>
        <row r="574">
          <cell r="A574">
            <v>540</v>
          </cell>
          <cell r="E574">
            <v>0</v>
          </cell>
        </row>
        <row r="575">
          <cell r="A575">
            <v>541</v>
          </cell>
          <cell r="E575">
            <v>0</v>
          </cell>
        </row>
        <row r="576">
          <cell r="A576">
            <v>542</v>
          </cell>
          <cell r="E576">
            <v>0</v>
          </cell>
        </row>
        <row r="577">
          <cell r="A577">
            <v>543</v>
          </cell>
          <cell r="E577">
            <v>0</v>
          </cell>
        </row>
        <row r="578">
          <cell r="A578">
            <v>544</v>
          </cell>
          <cell r="E578">
            <v>0</v>
          </cell>
        </row>
        <row r="579">
          <cell r="A579">
            <v>545</v>
          </cell>
          <cell r="E579">
            <v>0</v>
          </cell>
        </row>
        <row r="580">
          <cell r="A580">
            <v>546</v>
          </cell>
          <cell r="E580">
            <v>0</v>
          </cell>
        </row>
        <row r="581">
          <cell r="A581">
            <v>547</v>
          </cell>
          <cell r="E581">
            <v>0</v>
          </cell>
        </row>
        <row r="582">
          <cell r="A582">
            <v>548</v>
          </cell>
          <cell r="E582">
            <v>0</v>
          </cell>
        </row>
        <row r="583">
          <cell r="A583">
            <v>549</v>
          </cell>
          <cell r="E583">
            <v>0</v>
          </cell>
        </row>
        <row r="584">
          <cell r="A584">
            <v>550</v>
          </cell>
          <cell r="E584">
            <v>0</v>
          </cell>
        </row>
        <row r="586">
          <cell r="A586" t="str">
            <v>REF.</v>
          </cell>
          <cell r="B586" t="str">
            <v>MATERIAL CARPINTERIA DE MADERAS</v>
          </cell>
          <cell r="C586" t="str">
            <v>UNIDAD</v>
          </cell>
          <cell r="D586" t="str">
            <v>PRECIO</v>
          </cell>
          <cell r="E586" t="str">
            <v>TRANSPORTE</v>
          </cell>
        </row>
        <row r="588">
          <cell r="A588">
            <v>551</v>
          </cell>
          <cell r="B588" t="str">
            <v>Polin</v>
          </cell>
          <cell r="C588" t="str">
            <v>ML</v>
          </cell>
          <cell r="D588">
            <v>1500</v>
          </cell>
          <cell r="E588">
            <v>90</v>
          </cell>
        </row>
        <row r="589">
          <cell r="A589">
            <v>552</v>
          </cell>
          <cell r="B589" t="str">
            <v>Tabla burra de 0.30 x 3.00 mts</v>
          </cell>
          <cell r="C589" t="str">
            <v xml:space="preserve">UN </v>
          </cell>
          <cell r="D589">
            <v>7000</v>
          </cell>
          <cell r="E589">
            <v>420</v>
          </cell>
        </row>
        <row r="590">
          <cell r="A590">
            <v>553</v>
          </cell>
          <cell r="B590" t="str">
            <v>Estacas, pintura, puntillas</v>
          </cell>
          <cell r="C590" t="str">
            <v>GLB</v>
          </cell>
          <cell r="D590">
            <v>634</v>
          </cell>
          <cell r="E590">
            <v>38.04</v>
          </cell>
        </row>
        <row r="591">
          <cell r="A591">
            <v>554</v>
          </cell>
          <cell r="B591" t="str">
            <v>Guadua</v>
          </cell>
          <cell r="C591" t="str">
            <v>ML</v>
          </cell>
          <cell r="D591">
            <v>1500</v>
          </cell>
          <cell r="E591">
            <v>90</v>
          </cell>
        </row>
        <row r="592">
          <cell r="A592">
            <v>555</v>
          </cell>
          <cell r="B592" t="str">
            <v>Liston de Madera</v>
          </cell>
          <cell r="C592" t="str">
            <v>UN</v>
          </cell>
          <cell r="D592">
            <v>650</v>
          </cell>
          <cell r="E592">
            <v>39</v>
          </cell>
        </row>
        <row r="593">
          <cell r="A593">
            <v>556</v>
          </cell>
          <cell r="B593" t="str">
            <v>Cerco de madera de 0,50*0,10*3,00</v>
          </cell>
          <cell r="C593" t="str">
            <v>UN</v>
          </cell>
          <cell r="D593">
            <v>650</v>
          </cell>
          <cell r="E593">
            <v>39</v>
          </cell>
        </row>
        <row r="594">
          <cell r="A594">
            <v>557</v>
          </cell>
          <cell r="B594" t="str">
            <v>Puntilla de 2"</v>
          </cell>
          <cell r="C594" t="str">
            <v>LBR</v>
          </cell>
          <cell r="D594">
            <v>1500</v>
          </cell>
          <cell r="E594">
            <v>90</v>
          </cell>
        </row>
        <row r="595">
          <cell r="A595">
            <v>558</v>
          </cell>
          <cell r="E595">
            <v>0</v>
          </cell>
        </row>
        <row r="596">
          <cell r="A596">
            <v>559</v>
          </cell>
          <cell r="E596">
            <v>0</v>
          </cell>
        </row>
        <row r="597">
          <cell r="A597">
            <v>560</v>
          </cell>
          <cell r="E597">
            <v>0</v>
          </cell>
        </row>
        <row r="598">
          <cell r="A598">
            <v>561</v>
          </cell>
          <cell r="E598">
            <v>0</v>
          </cell>
        </row>
        <row r="599">
          <cell r="A599">
            <v>562</v>
          </cell>
          <cell r="E599">
            <v>0</v>
          </cell>
        </row>
        <row r="600">
          <cell r="A600">
            <v>563</v>
          </cell>
          <cell r="E600">
            <v>0</v>
          </cell>
        </row>
        <row r="601">
          <cell r="A601">
            <v>564</v>
          </cell>
          <cell r="E601">
            <v>0</v>
          </cell>
        </row>
        <row r="602">
          <cell r="A602">
            <v>565</v>
          </cell>
          <cell r="E602">
            <v>0</v>
          </cell>
        </row>
        <row r="603">
          <cell r="A603">
            <v>566</v>
          </cell>
          <cell r="E603">
            <v>0</v>
          </cell>
        </row>
        <row r="604">
          <cell r="A604">
            <v>567</v>
          </cell>
          <cell r="E604">
            <v>0</v>
          </cell>
        </row>
        <row r="605">
          <cell r="A605">
            <v>568</v>
          </cell>
          <cell r="E605">
            <v>0</v>
          </cell>
        </row>
        <row r="606">
          <cell r="A606">
            <v>569</v>
          </cell>
          <cell r="E606">
            <v>0</v>
          </cell>
        </row>
        <row r="607">
          <cell r="A607">
            <v>570</v>
          </cell>
          <cell r="E607">
            <v>0</v>
          </cell>
        </row>
        <row r="608">
          <cell r="A608">
            <v>571</v>
          </cell>
          <cell r="E608">
            <v>0</v>
          </cell>
        </row>
        <row r="609">
          <cell r="A609">
            <v>572</v>
          </cell>
          <cell r="E609">
            <v>0</v>
          </cell>
        </row>
        <row r="610">
          <cell r="A610">
            <v>573</v>
          </cell>
          <cell r="E610">
            <v>0</v>
          </cell>
        </row>
        <row r="611">
          <cell r="A611">
            <v>574</v>
          </cell>
          <cell r="E611">
            <v>0</v>
          </cell>
        </row>
        <row r="612">
          <cell r="A612">
            <v>575</v>
          </cell>
          <cell r="E612">
            <v>0</v>
          </cell>
        </row>
        <row r="613">
          <cell r="A613">
            <v>576</v>
          </cell>
          <cell r="E613">
            <v>0</v>
          </cell>
        </row>
        <row r="614">
          <cell r="A614">
            <v>577</v>
          </cell>
          <cell r="E614">
            <v>0</v>
          </cell>
        </row>
        <row r="615">
          <cell r="A615">
            <v>578</v>
          </cell>
          <cell r="E615">
            <v>0</v>
          </cell>
        </row>
        <row r="616">
          <cell r="A616">
            <v>579</v>
          </cell>
          <cell r="E616">
            <v>0</v>
          </cell>
        </row>
        <row r="617">
          <cell r="A617">
            <v>580</v>
          </cell>
          <cell r="E617">
            <v>0</v>
          </cell>
        </row>
        <row r="618">
          <cell r="A618">
            <v>581</v>
          </cell>
          <cell r="E618">
            <v>0</v>
          </cell>
        </row>
        <row r="619">
          <cell r="A619">
            <v>582</v>
          </cell>
          <cell r="E619">
            <v>0</v>
          </cell>
        </row>
        <row r="620">
          <cell r="A620">
            <v>583</v>
          </cell>
          <cell r="E620">
            <v>0</v>
          </cell>
        </row>
        <row r="621">
          <cell r="A621">
            <v>584</v>
          </cell>
          <cell r="E621">
            <v>0</v>
          </cell>
        </row>
        <row r="622">
          <cell r="A622">
            <v>585</v>
          </cell>
          <cell r="E622">
            <v>0</v>
          </cell>
        </row>
        <row r="623">
          <cell r="A623">
            <v>586</v>
          </cell>
          <cell r="E623">
            <v>0</v>
          </cell>
        </row>
        <row r="624">
          <cell r="A624">
            <v>587</v>
          </cell>
          <cell r="E624">
            <v>0</v>
          </cell>
        </row>
        <row r="625">
          <cell r="A625">
            <v>588</v>
          </cell>
          <cell r="E625">
            <v>0</v>
          </cell>
        </row>
        <row r="626">
          <cell r="A626">
            <v>589</v>
          </cell>
          <cell r="E626">
            <v>0</v>
          </cell>
        </row>
        <row r="627">
          <cell r="A627">
            <v>590</v>
          </cell>
          <cell r="E627">
            <v>0</v>
          </cell>
        </row>
        <row r="628">
          <cell r="A628">
            <v>591</v>
          </cell>
          <cell r="E628">
            <v>0</v>
          </cell>
        </row>
        <row r="629">
          <cell r="A629">
            <v>592</v>
          </cell>
          <cell r="E629">
            <v>0</v>
          </cell>
        </row>
        <row r="630">
          <cell r="A630">
            <v>593</v>
          </cell>
          <cell r="E630">
            <v>0</v>
          </cell>
        </row>
        <row r="631">
          <cell r="A631">
            <v>594</v>
          </cell>
          <cell r="E631">
            <v>0</v>
          </cell>
        </row>
        <row r="632">
          <cell r="A632">
            <v>595</v>
          </cell>
          <cell r="E632">
            <v>0</v>
          </cell>
        </row>
        <row r="633">
          <cell r="A633">
            <v>596</v>
          </cell>
          <cell r="E633">
            <v>0</v>
          </cell>
        </row>
        <row r="634">
          <cell r="A634">
            <v>597</v>
          </cell>
          <cell r="E634">
            <v>0</v>
          </cell>
        </row>
        <row r="635">
          <cell r="A635">
            <v>598</v>
          </cell>
          <cell r="E635">
            <v>0</v>
          </cell>
        </row>
        <row r="636">
          <cell r="A636">
            <v>599</v>
          </cell>
          <cell r="E636">
            <v>0</v>
          </cell>
        </row>
        <row r="637">
          <cell r="A637">
            <v>600</v>
          </cell>
          <cell r="E637">
            <v>0</v>
          </cell>
        </row>
        <row r="638">
          <cell r="A638">
            <v>601</v>
          </cell>
          <cell r="E638">
            <v>0</v>
          </cell>
        </row>
        <row r="639">
          <cell r="A639">
            <v>602</v>
          </cell>
          <cell r="E639">
            <v>0</v>
          </cell>
        </row>
        <row r="640">
          <cell r="A640">
            <v>603</v>
          </cell>
          <cell r="E640">
            <v>0</v>
          </cell>
        </row>
        <row r="641">
          <cell r="A641">
            <v>604</v>
          </cell>
          <cell r="E641">
            <v>0</v>
          </cell>
        </row>
        <row r="642">
          <cell r="A642">
            <v>605</v>
          </cell>
          <cell r="E642">
            <v>0</v>
          </cell>
        </row>
        <row r="643">
          <cell r="A643">
            <v>606</v>
          </cell>
          <cell r="E643">
            <v>0</v>
          </cell>
        </row>
        <row r="644">
          <cell r="A644">
            <v>607</v>
          </cell>
          <cell r="E644">
            <v>0</v>
          </cell>
        </row>
        <row r="645">
          <cell r="A645">
            <v>608</v>
          </cell>
          <cell r="E645">
            <v>0</v>
          </cell>
        </row>
        <row r="646">
          <cell r="A646">
            <v>609</v>
          </cell>
          <cell r="E646">
            <v>0</v>
          </cell>
        </row>
        <row r="647">
          <cell r="A647">
            <v>610</v>
          </cell>
          <cell r="E647">
            <v>0</v>
          </cell>
        </row>
        <row r="648">
          <cell r="A648">
            <v>611</v>
          </cell>
          <cell r="E648">
            <v>0</v>
          </cell>
        </row>
        <row r="649">
          <cell r="A649">
            <v>612</v>
          </cell>
          <cell r="E649">
            <v>0</v>
          </cell>
        </row>
        <row r="650">
          <cell r="A650">
            <v>613</v>
          </cell>
          <cell r="E650">
            <v>0</v>
          </cell>
        </row>
        <row r="651">
          <cell r="A651">
            <v>614</v>
          </cell>
          <cell r="E651">
            <v>0</v>
          </cell>
        </row>
        <row r="652">
          <cell r="A652">
            <v>615</v>
          </cell>
          <cell r="E652">
            <v>0</v>
          </cell>
        </row>
        <row r="653">
          <cell r="A653">
            <v>616</v>
          </cell>
          <cell r="E653">
            <v>0</v>
          </cell>
        </row>
        <row r="654">
          <cell r="A654">
            <v>617</v>
          </cell>
          <cell r="E654">
            <v>0</v>
          </cell>
        </row>
        <row r="655">
          <cell r="A655">
            <v>618</v>
          </cell>
          <cell r="E655">
            <v>0</v>
          </cell>
        </row>
        <row r="656">
          <cell r="A656">
            <v>619</v>
          </cell>
          <cell r="E656">
            <v>0</v>
          </cell>
        </row>
        <row r="657">
          <cell r="A657">
            <v>620</v>
          </cell>
          <cell r="E657">
            <v>0</v>
          </cell>
        </row>
        <row r="658">
          <cell r="A658">
            <v>621</v>
          </cell>
          <cell r="E658">
            <v>0</v>
          </cell>
        </row>
        <row r="659">
          <cell r="A659">
            <v>622</v>
          </cell>
          <cell r="E659">
            <v>0</v>
          </cell>
        </row>
        <row r="660">
          <cell r="A660">
            <v>623</v>
          </cell>
          <cell r="E660">
            <v>0</v>
          </cell>
        </row>
        <row r="661">
          <cell r="A661">
            <v>624</v>
          </cell>
          <cell r="E661">
            <v>0</v>
          </cell>
        </row>
        <row r="662">
          <cell r="A662">
            <v>625</v>
          </cell>
          <cell r="E662">
            <v>0</v>
          </cell>
        </row>
        <row r="663">
          <cell r="A663">
            <v>626</v>
          </cell>
          <cell r="E663">
            <v>0</v>
          </cell>
        </row>
        <row r="664">
          <cell r="A664">
            <v>627</v>
          </cell>
          <cell r="E664">
            <v>0</v>
          </cell>
        </row>
        <row r="665">
          <cell r="A665">
            <v>628</v>
          </cell>
          <cell r="E665">
            <v>0</v>
          </cell>
        </row>
        <row r="666">
          <cell r="A666">
            <v>629</v>
          </cell>
          <cell r="E666">
            <v>0</v>
          </cell>
        </row>
        <row r="667">
          <cell r="A667">
            <v>630</v>
          </cell>
          <cell r="E667">
            <v>0</v>
          </cell>
        </row>
        <row r="668">
          <cell r="A668">
            <v>631</v>
          </cell>
          <cell r="E668">
            <v>0</v>
          </cell>
        </row>
        <row r="669">
          <cell r="A669">
            <v>632</v>
          </cell>
          <cell r="E669">
            <v>0</v>
          </cell>
        </row>
        <row r="670">
          <cell r="A670">
            <v>633</v>
          </cell>
          <cell r="E670">
            <v>0</v>
          </cell>
        </row>
        <row r="671">
          <cell r="A671">
            <v>634</v>
          </cell>
          <cell r="E671">
            <v>0</v>
          </cell>
        </row>
        <row r="672">
          <cell r="A672">
            <v>635</v>
          </cell>
          <cell r="E672">
            <v>0</v>
          </cell>
        </row>
        <row r="673">
          <cell r="A673">
            <v>636</v>
          </cell>
          <cell r="E673">
            <v>0</v>
          </cell>
        </row>
        <row r="674">
          <cell r="A674">
            <v>637</v>
          </cell>
          <cell r="E674">
            <v>0</v>
          </cell>
        </row>
        <row r="675">
          <cell r="A675">
            <v>638</v>
          </cell>
          <cell r="E675">
            <v>0</v>
          </cell>
        </row>
        <row r="676">
          <cell r="A676">
            <v>639</v>
          </cell>
          <cell r="E676">
            <v>0</v>
          </cell>
        </row>
        <row r="677">
          <cell r="A677">
            <v>640</v>
          </cell>
          <cell r="E677">
            <v>0</v>
          </cell>
        </row>
        <row r="678">
          <cell r="A678">
            <v>641</v>
          </cell>
          <cell r="E678">
            <v>0</v>
          </cell>
        </row>
        <row r="679">
          <cell r="A679">
            <v>642</v>
          </cell>
          <cell r="E679">
            <v>0</v>
          </cell>
        </row>
        <row r="680">
          <cell r="A680">
            <v>643</v>
          </cell>
          <cell r="E680">
            <v>0</v>
          </cell>
        </row>
        <row r="681">
          <cell r="A681">
            <v>644</v>
          </cell>
          <cell r="E681">
            <v>0</v>
          </cell>
        </row>
        <row r="682">
          <cell r="A682">
            <v>645</v>
          </cell>
          <cell r="E682">
            <v>0</v>
          </cell>
        </row>
        <row r="683">
          <cell r="A683">
            <v>646</v>
          </cell>
          <cell r="E683">
            <v>0</v>
          </cell>
        </row>
        <row r="684">
          <cell r="A684">
            <v>647</v>
          </cell>
          <cell r="E684">
            <v>0</v>
          </cell>
        </row>
        <row r="685">
          <cell r="A685">
            <v>648</v>
          </cell>
          <cell r="E685">
            <v>0</v>
          </cell>
        </row>
        <row r="686">
          <cell r="A686">
            <v>649</v>
          </cell>
          <cell r="E686">
            <v>0</v>
          </cell>
        </row>
        <row r="687">
          <cell r="E687">
            <v>0</v>
          </cell>
        </row>
        <row r="688">
          <cell r="E688">
            <v>0</v>
          </cell>
        </row>
        <row r="689">
          <cell r="E689">
            <v>0</v>
          </cell>
        </row>
        <row r="690">
          <cell r="E690">
            <v>0</v>
          </cell>
        </row>
        <row r="691">
          <cell r="E691">
            <v>0</v>
          </cell>
        </row>
        <row r="692">
          <cell r="E692">
            <v>0</v>
          </cell>
        </row>
        <row r="693">
          <cell r="E693">
            <v>0</v>
          </cell>
        </row>
        <row r="694">
          <cell r="B694" t="str">
            <v>PUNTILLA 1 A 3"</v>
          </cell>
          <cell r="C694" t="str">
            <v>KG</v>
          </cell>
          <cell r="D694">
            <v>1500</v>
          </cell>
          <cell r="E694">
            <v>90</v>
          </cell>
        </row>
        <row r="695">
          <cell r="B695" t="str">
            <v>ALAMBRE NEGRO No 18</v>
          </cell>
          <cell r="C695" t="str">
            <v>KG</v>
          </cell>
          <cell r="D695">
            <v>2250</v>
          </cell>
          <cell r="E695">
            <v>135</v>
          </cell>
        </row>
        <row r="696">
          <cell r="B696" t="str">
            <v>POLIN</v>
          </cell>
          <cell r="C696" t="str">
            <v>ML</v>
          </cell>
          <cell r="D696">
            <v>1500</v>
          </cell>
          <cell r="E696">
            <v>90</v>
          </cell>
        </row>
        <row r="697">
          <cell r="B697" t="str">
            <v>CEMENTO</v>
          </cell>
          <cell r="C697" t="str">
            <v>KG</v>
          </cell>
          <cell r="D697">
            <v>300</v>
          </cell>
          <cell r="E697">
            <v>18</v>
          </cell>
        </row>
        <row r="698">
          <cell r="B698" t="str">
            <v xml:space="preserve">ARENA </v>
          </cell>
          <cell r="C698" t="str">
            <v>M³</v>
          </cell>
          <cell r="D698">
            <v>20000</v>
          </cell>
          <cell r="E698">
            <v>1200</v>
          </cell>
        </row>
        <row r="699">
          <cell r="B699" t="str">
            <v>GRAVILLA TRITURADA</v>
          </cell>
          <cell r="C699" t="str">
            <v>M³</v>
          </cell>
          <cell r="D699">
            <v>54000</v>
          </cell>
          <cell r="E699">
            <v>3240</v>
          </cell>
        </row>
        <row r="700">
          <cell r="B700" t="str">
            <v>AGUA</v>
          </cell>
          <cell r="C700" t="str">
            <v>LT</v>
          </cell>
          <cell r="D700">
            <v>5</v>
          </cell>
          <cell r="E700">
            <v>0.3</v>
          </cell>
        </row>
        <row r="701">
          <cell r="B701" t="str">
            <v xml:space="preserve">RECEBO </v>
          </cell>
          <cell r="C701" t="str">
            <v>M³</v>
          </cell>
          <cell r="D701">
            <v>16000</v>
          </cell>
          <cell r="E701">
            <v>960</v>
          </cell>
        </row>
        <row r="702">
          <cell r="B702" t="str">
            <v>HIERRO No 5</v>
          </cell>
          <cell r="C702" t="str">
            <v>KG</v>
          </cell>
          <cell r="D702">
            <v>2200</v>
          </cell>
          <cell r="E702">
            <v>132</v>
          </cell>
        </row>
        <row r="703">
          <cell r="B703" t="str">
            <v>HIERRO DE 3/8</v>
          </cell>
          <cell r="C703" t="str">
            <v>KG</v>
          </cell>
          <cell r="D703">
            <v>2200</v>
          </cell>
          <cell r="E703">
            <v>132</v>
          </cell>
        </row>
        <row r="704">
          <cell r="B704" t="str">
            <v>MALLA ELECTROSOLDADA Q2</v>
          </cell>
          <cell r="C704" t="str">
            <v>Und</v>
          </cell>
          <cell r="D704">
            <v>43000</v>
          </cell>
          <cell r="E704">
            <v>2580</v>
          </cell>
        </row>
        <row r="705">
          <cell r="B705" t="str">
            <v>LADRILLO TOLETE</v>
          </cell>
          <cell r="C705" t="str">
            <v>Und</v>
          </cell>
          <cell r="D705">
            <v>240</v>
          </cell>
          <cell r="E705">
            <v>14.399999999999999</v>
          </cell>
        </row>
        <row r="706">
          <cell r="B706" t="str">
            <v>BLOQUE No 5 HUECO 12X20X30</v>
          </cell>
          <cell r="C706" t="str">
            <v>Und</v>
          </cell>
          <cell r="D706">
            <v>670</v>
          </cell>
          <cell r="E706">
            <v>40.199999999999996</v>
          </cell>
        </row>
        <row r="707">
          <cell r="B707" t="str">
            <v>ARENA FINA</v>
          </cell>
          <cell r="C707" t="str">
            <v>M³</v>
          </cell>
          <cell r="D707">
            <v>20000</v>
          </cell>
          <cell r="E707">
            <v>1200</v>
          </cell>
        </row>
        <row r="708">
          <cell r="B708" t="str">
            <v>MALLA GALLINERO</v>
          </cell>
          <cell r="C708" t="str">
            <v>M²</v>
          </cell>
          <cell r="D708">
            <v>1250</v>
          </cell>
          <cell r="E708">
            <v>75</v>
          </cell>
        </row>
        <row r="709">
          <cell r="B709" t="str">
            <v>PINTURA EN ESMALTE</v>
          </cell>
          <cell r="C709" t="str">
            <v>GAL</v>
          </cell>
          <cell r="D709">
            <v>39600</v>
          </cell>
          <cell r="E709">
            <v>2376</v>
          </cell>
        </row>
        <row r="710">
          <cell r="B710" t="str">
            <v>VENTANA CUADRADA (0.50X0.50) INCLUYE VIDRIO</v>
          </cell>
          <cell r="C710" t="str">
            <v>Und</v>
          </cell>
          <cell r="D710">
            <v>80000</v>
          </cell>
          <cell r="E710">
            <v>4800</v>
          </cell>
        </row>
        <row r="711">
          <cell r="B711" t="str">
            <v>TEJA TERMOACUSTIC + CABELLETE</v>
          </cell>
          <cell r="C711" t="str">
            <v>M2</v>
          </cell>
          <cell r="D711">
            <v>24000</v>
          </cell>
          <cell r="E711">
            <v>1440</v>
          </cell>
        </row>
        <row r="712">
          <cell r="B712" t="str">
            <v>TORNILLO FIJA ALA</v>
          </cell>
          <cell r="C712" t="str">
            <v>Und.</v>
          </cell>
          <cell r="D712">
            <v>350</v>
          </cell>
          <cell r="E712">
            <v>21</v>
          </cell>
        </row>
        <row r="713">
          <cell r="B713" t="str">
            <v>TORNILLO AUTOPERFORANTE</v>
          </cell>
          <cell r="C713" t="str">
            <v>Und.</v>
          </cell>
          <cell r="D713">
            <v>300</v>
          </cell>
          <cell r="E713">
            <v>18</v>
          </cell>
        </row>
        <row r="714">
          <cell r="B714" t="str">
            <v>GRANIPLAST</v>
          </cell>
          <cell r="C714" t="str">
            <v>KG</v>
          </cell>
          <cell r="D714">
            <v>1200</v>
          </cell>
          <cell r="E714">
            <v>72</v>
          </cell>
        </row>
        <row r="715">
          <cell r="B715" t="str">
            <v>GRANITO #2</v>
          </cell>
          <cell r="C715" t="str">
            <v>BT</v>
          </cell>
          <cell r="D715">
            <v>6000</v>
          </cell>
          <cell r="E715">
            <v>360</v>
          </cell>
        </row>
        <row r="716">
          <cell r="B716" t="str">
            <v>TUBERIA PVC 4" SANITARIA</v>
          </cell>
          <cell r="C716" t="str">
            <v>ML</v>
          </cell>
          <cell r="D716">
            <v>6000</v>
          </cell>
          <cell r="E716">
            <v>360</v>
          </cell>
        </row>
        <row r="717">
          <cell r="B717" t="str">
            <v>ACCESORIOS</v>
          </cell>
          <cell r="C717" t="str">
            <v>Und</v>
          </cell>
          <cell r="D717">
            <v>2500</v>
          </cell>
          <cell r="E717">
            <v>150</v>
          </cell>
        </row>
        <row r="718">
          <cell r="B718" t="str">
            <v>CANALETA ACESCO 90X12</v>
          </cell>
          <cell r="C718" t="str">
            <v>ML</v>
          </cell>
          <cell r="D718">
            <v>20625</v>
          </cell>
          <cell r="E718">
            <v>1237.5</v>
          </cell>
        </row>
        <row r="719">
          <cell r="B719" t="str">
            <v>TUBOS FLUORESENTES 1.80 m</v>
          </cell>
          <cell r="C719" t="str">
            <v>Und.</v>
          </cell>
          <cell r="D719">
            <v>5000</v>
          </cell>
          <cell r="E719">
            <v>300</v>
          </cell>
        </row>
        <row r="720">
          <cell r="B720" t="str">
            <v>BALASTRA</v>
          </cell>
          <cell r="C720" t="str">
            <v>Und.</v>
          </cell>
          <cell r="D720">
            <v>27000</v>
          </cell>
          <cell r="E720">
            <v>1620</v>
          </cell>
        </row>
        <row r="721">
          <cell r="B721" t="str">
            <v>FOCKER</v>
          </cell>
          <cell r="C721" t="str">
            <v>Und.</v>
          </cell>
          <cell r="D721">
            <v>1100</v>
          </cell>
          <cell r="E721">
            <v>66</v>
          </cell>
        </row>
        <row r="722">
          <cell r="B722" t="str">
            <v>ALAMBRE TW #12</v>
          </cell>
          <cell r="C722" t="str">
            <v>ML</v>
          </cell>
          <cell r="D722">
            <v>600</v>
          </cell>
          <cell r="E722">
            <v>36</v>
          </cell>
        </row>
        <row r="723">
          <cell r="B723" t="str">
            <v>TUBO CONDUIT PVC 1/2"</v>
          </cell>
          <cell r="C723" t="str">
            <v>ML</v>
          </cell>
          <cell r="D723">
            <v>1100</v>
          </cell>
          <cell r="E723">
            <v>66</v>
          </cell>
        </row>
        <row r="724">
          <cell r="B724" t="str">
            <v>CAJILLA TACOS</v>
          </cell>
          <cell r="C724" t="str">
            <v>Und.</v>
          </cell>
          <cell r="D724">
            <v>7000</v>
          </cell>
          <cell r="E724">
            <v>420</v>
          </cell>
        </row>
        <row r="725">
          <cell r="B725" t="str">
            <v>INTERRUPTORES</v>
          </cell>
          <cell r="C725" t="str">
            <v>Und.</v>
          </cell>
          <cell r="D725">
            <v>2900</v>
          </cell>
          <cell r="E725">
            <v>174</v>
          </cell>
        </row>
        <row r="726">
          <cell r="B726" t="str">
            <v>VARILLA DE COBRE DE 1.80M D= 1/2"</v>
          </cell>
          <cell r="C726" t="str">
            <v>Und</v>
          </cell>
          <cell r="D726">
            <v>40000</v>
          </cell>
          <cell r="E726">
            <v>2400</v>
          </cell>
        </row>
        <row r="727">
          <cell r="B727" t="str">
            <v>ALAMBRE COBRE No 10</v>
          </cell>
          <cell r="C727" t="str">
            <v>ML</v>
          </cell>
          <cell r="D727">
            <v>1100</v>
          </cell>
          <cell r="E727">
            <v>66</v>
          </cell>
        </row>
        <row r="728">
          <cell r="B728" t="str">
            <v xml:space="preserve">ACOMETIDA EXTERNA </v>
          </cell>
          <cell r="C728" t="str">
            <v>GL</v>
          </cell>
          <cell r="D728">
            <v>500000</v>
          </cell>
          <cell r="E728">
            <v>30000</v>
          </cell>
        </row>
        <row r="729">
          <cell r="B729" t="str">
            <v xml:space="preserve">CANALETA EN LAMINA GALVANIZADA  0.25X0.35M, INCLUYE ANGULO Y SUPLEMENTO </v>
          </cell>
          <cell r="C729" t="str">
            <v>ML</v>
          </cell>
          <cell r="D729">
            <v>90000</v>
          </cell>
          <cell r="E729">
            <v>5400</v>
          </cell>
        </row>
        <row r="730">
          <cell r="B730" t="str">
            <v>ANGULO DE 2 1/2" X 3/16"</v>
          </cell>
          <cell r="C730" t="str">
            <v>ML</v>
          </cell>
          <cell r="D730">
            <v>71000</v>
          </cell>
          <cell r="E730">
            <v>4260</v>
          </cell>
        </row>
        <row r="731">
          <cell r="B731" t="str">
            <v>NIPLE GALVANIZADO 1/2"</v>
          </cell>
          <cell r="C731" t="str">
            <v>Und</v>
          </cell>
          <cell r="D731">
            <v>600</v>
          </cell>
          <cell r="E731">
            <v>36</v>
          </cell>
        </row>
        <row r="732">
          <cell r="B732" t="str">
            <v>DILATACION EN VIDRIO</v>
          </cell>
          <cell r="C732" t="str">
            <v>ML</v>
          </cell>
          <cell r="D732">
            <v>200</v>
          </cell>
          <cell r="E732">
            <v>12</v>
          </cell>
        </row>
        <row r="733">
          <cell r="B733" t="str">
            <v>ESTUCO PLASTICO PARA INTERIORES</v>
          </cell>
          <cell r="C733" t="str">
            <v>Gal</v>
          </cell>
          <cell r="D733">
            <v>12500</v>
          </cell>
          <cell r="E733">
            <v>750</v>
          </cell>
        </row>
        <row r="734">
          <cell r="B734" t="str">
            <v>VINILO VINILTEX TIPO I</v>
          </cell>
          <cell r="C734" t="str">
            <v>GaL</v>
          </cell>
          <cell r="D734">
            <v>41500</v>
          </cell>
          <cell r="E734">
            <v>2490</v>
          </cell>
        </row>
        <row r="735">
          <cell r="B735" t="str">
            <v>MORTERO 1:4</v>
          </cell>
          <cell r="C735" t="str">
            <v>M³</v>
          </cell>
          <cell r="D735">
            <v>201333</v>
          </cell>
          <cell r="E735">
            <v>12079.98</v>
          </cell>
        </row>
        <row r="736">
          <cell r="B736" t="str">
            <v>BALDOSA DUROPISO MANCESA  30X30</v>
          </cell>
          <cell r="C736" t="str">
            <v>M²</v>
          </cell>
          <cell r="D736">
            <v>20500</v>
          </cell>
          <cell r="E736">
            <v>1230</v>
          </cell>
        </row>
        <row r="737">
          <cell r="B737" t="str">
            <v>CEMENTO BLANCO</v>
          </cell>
          <cell r="C737" t="str">
            <v>KG</v>
          </cell>
          <cell r="D737">
            <v>970</v>
          </cell>
          <cell r="E737">
            <v>58.199999999999996</v>
          </cell>
        </row>
        <row r="738">
          <cell r="B738" t="str">
            <v>CONCRETO DE 3000 PSI</v>
          </cell>
          <cell r="C738" t="str">
            <v>M³</v>
          </cell>
          <cell r="D738" t="e">
            <v>#REF!</v>
          </cell>
          <cell r="E738" t="e">
            <v>#REF!</v>
          </cell>
        </row>
        <row r="739">
          <cell r="B739" t="str">
            <v>PROCTOR MODIFICADO</v>
          </cell>
          <cell r="C739" t="str">
            <v>Und</v>
          </cell>
          <cell r="D739">
            <v>70000</v>
          </cell>
          <cell r="E739">
            <v>4200</v>
          </cell>
        </row>
        <row r="740">
          <cell r="B740" t="str">
            <v>ENSAYO DE LABORATORIO</v>
          </cell>
          <cell r="C740" t="str">
            <v>M³</v>
          </cell>
          <cell r="D740">
            <v>3500</v>
          </cell>
          <cell r="E740">
            <v>210</v>
          </cell>
        </row>
        <row r="741">
          <cell r="B741" t="str">
            <v>TUBERIA PRESION PVC 1/2"</v>
          </cell>
          <cell r="C741" t="str">
            <v>ML</v>
          </cell>
          <cell r="D741">
            <v>1150</v>
          </cell>
          <cell r="E741">
            <v>69</v>
          </cell>
        </row>
        <row r="742">
          <cell r="B742" t="str">
            <v>ADAPTADOR MACHO 1/2</v>
          </cell>
          <cell r="C742" t="str">
            <v>Und</v>
          </cell>
          <cell r="D742">
            <v>300</v>
          </cell>
          <cell r="E742">
            <v>18</v>
          </cell>
        </row>
        <row r="743">
          <cell r="B743" t="str">
            <v>CODO PVC 1/2"</v>
          </cell>
          <cell r="C743" t="str">
            <v>Und</v>
          </cell>
          <cell r="D743">
            <v>300</v>
          </cell>
          <cell r="E743">
            <v>18</v>
          </cell>
        </row>
        <row r="744">
          <cell r="B744" t="str">
            <v>TEE GALVANIZADA DE 1/2"</v>
          </cell>
          <cell r="C744" t="str">
            <v>Und</v>
          </cell>
          <cell r="D744">
            <v>600</v>
          </cell>
          <cell r="E744">
            <v>36</v>
          </cell>
        </row>
        <row r="745">
          <cell r="B745" t="str">
            <v xml:space="preserve">IMPREMANTE </v>
          </cell>
          <cell r="C745" t="str">
            <v>GL</v>
          </cell>
          <cell r="D745">
            <v>22000</v>
          </cell>
          <cell r="E745">
            <v>1320</v>
          </cell>
        </row>
        <row r="746">
          <cell r="B746" t="str">
            <v>MANTO FIBERGLASS 600 XT</v>
          </cell>
          <cell r="C746" t="str">
            <v>M²</v>
          </cell>
          <cell r="D746">
            <v>11500</v>
          </cell>
          <cell r="E746">
            <v>690</v>
          </cell>
        </row>
        <row r="747">
          <cell r="B747" t="str">
            <v>CONCRETO DE 2500 PSI</v>
          </cell>
          <cell r="C747" t="str">
            <v>M³</v>
          </cell>
          <cell r="E747">
            <v>0</v>
          </cell>
        </row>
        <row r="748">
          <cell r="B748" t="str">
            <v>ENSAYO DE LABORATORIO</v>
          </cell>
          <cell r="C748" t="str">
            <v>M³</v>
          </cell>
          <cell r="D748">
            <v>5000</v>
          </cell>
          <cell r="E748">
            <v>300</v>
          </cell>
        </row>
        <row r="749">
          <cell r="B749" t="str">
            <v>TUBERIA PVC 3" SANITARIA</v>
          </cell>
          <cell r="C749" t="str">
            <v>ML</v>
          </cell>
          <cell r="D749">
            <v>4850</v>
          </cell>
          <cell r="E749">
            <v>291</v>
          </cell>
        </row>
        <row r="750">
          <cell r="B750" t="str">
            <v>CODO 3"X90 CXC SANITARIO</v>
          </cell>
          <cell r="C750" t="str">
            <v>Und</v>
          </cell>
          <cell r="D750">
            <v>3400</v>
          </cell>
          <cell r="E750">
            <v>204</v>
          </cell>
        </row>
        <row r="751">
          <cell r="B751" t="str">
            <v>CODO 4"X90 CXC SANITARIO</v>
          </cell>
          <cell r="C751" t="str">
            <v>Und</v>
          </cell>
          <cell r="D751">
            <v>5500</v>
          </cell>
          <cell r="E751">
            <v>330</v>
          </cell>
        </row>
        <row r="752">
          <cell r="B752" t="str">
            <v xml:space="preserve">LIMPIADOR PVC </v>
          </cell>
          <cell r="C752" t="str">
            <v>Und</v>
          </cell>
          <cell r="D752">
            <v>12500</v>
          </cell>
          <cell r="E752">
            <v>750</v>
          </cell>
        </row>
        <row r="753">
          <cell r="B753" t="str">
            <v>SOLDADURA PVC</v>
          </cell>
          <cell r="C753" t="str">
            <v>Und</v>
          </cell>
          <cell r="D753">
            <v>3500</v>
          </cell>
          <cell r="E753">
            <v>210</v>
          </cell>
        </row>
        <row r="754">
          <cell r="B754" t="str">
            <v>TUBERIA PVC 4" SANITARIA</v>
          </cell>
          <cell r="C754" t="str">
            <v>ML</v>
          </cell>
          <cell r="D754">
            <v>7000</v>
          </cell>
          <cell r="E754">
            <v>420</v>
          </cell>
        </row>
        <row r="755">
          <cell r="B755" t="str">
            <v xml:space="preserve">Arena </v>
          </cell>
          <cell r="C755" t="str">
            <v>M3</v>
          </cell>
          <cell r="D755">
            <v>35000</v>
          </cell>
          <cell r="E755">
            <v>2100</v>
          </cell>
        </row>
        <row r="756">
          <cell r="B756" t="str">
            <v>Gravilla</v>
          </cell>
          <cell r="C756" t="str">
            <v>M3</v>
          </cell>
          <cell r="D756">
            <v>40000</v>
          </cell>
          <cell r="E756">
            <v>2400</v>
          </cell>
        </row>
        <row r="757">
          <cell r="B757" t="str">
            <v>Varilla de 1/2"</v>
          </cell>
          <cell r="C757" t="str">
            <v>ML</v>
          </cell>
          <cell r="D757">
            <v>1900</v>
          </cell>
          <cell r="E757">
            <v>114</v>
          </cell>
        </row>
        <row r="758">
          <cell r="B758" t="str">
            <v>Platina 11/2" x 3/16</v>
          </cell>
          <cell r="C758" t="str">
            <v>ML</v>
          </cell>
          <cell r="D758">
            <v>3600</v>
          </cell>
          <cell r="E758">
            <v>216</v>
          </cell>
        </row>
        <row r="759">
          <cell r="B759" t="str">
            <v>Angulo de 2 1/2" x 1/4</v>
          </cell>
          <cell r="C759" t="str">
            <v>ML</v>
          </cell>
          <cell r="D759">
            <v>13300</v>
          </cell>
          <cell r="E759">
            <v>798</v>
          </cell>
        </row>
        <row r="760">
          <cell r="B760" t="str">
            <v>Angulo de 11/2" x 3/16</v>
          </cell>
          <cell r="C760" t="str">
            <v>ML</v>
          </cell>
          <cell r="D760">
            <v>6400</v>
          </cell>
          <cell r="E760">
            <v>384</v>
          </cell>
        </row>
        <row r="761">
          <cell r="B761" t="str">
            <v>Varilla de 5/8" Corrugada</v>
          </cell>
          <cell r="C761" t="str">
            <v>ML</v>
          </cell>
          <cell r="D761">
            <v>3300</v>
          </cell>
          <cell r="E761">
            <v>198</v>
          </cell>
        </row>
        <row r="762">
          <cell r="B762" t="str">
            <v>Corredera</v>
          </cell>
          <cell r="C762" t="str">
            <v>UN</v>
          </cell>
          <cell r="D762">
            <v>1200</v>
          </cell>
          <cell r="E762">
            <v>72</v>
          </cell>
        </row>
        <row r="763">
          <cell r="B763" t="str">
            <v>Chapa marca Vera sencilla</v>
          </cell>
          <cell r="C763" t="str">
            <v>UN</v>
          </cell>
          <cell r="D763">
            <v>25000</v>
          </cell>
          <cell r="E763">
            <v>1500</v>
          </cell>
        </row>
        <row r="764">
          <cell r="B764" t="str">
            <v>Corredera</v>
          </cell>
          <cell r="C764" t="str">
            <v>UN</v>
          </cell>
          <cell r="D764">
            <v>2500</v>
          </cell>
          <cell r="E764">
            <v>150</v>
          </cell>
        </row>
        <row r="765">
          <cell r="B765" t="str">
            <v>Angulo de 11/2"x1/8"</v>
          </cell>
          <cell r="C765" t="str">
            <v>ML</v>
          </cell>
          <cell r="D765">
            <v>6500</v>
          </cell>
          <cell r="E765">
            <v>390</v>
          </cell>
        </row>
        <row r="766">
          <cell r="B766" t="str">
            <v>Correa tipo canal</v>
          </cell>
          <cell r="C766" t="str">
            <v>ML</v>
          </cell>
          <cell r="D766">
            <v>6600</v>
          </cell>
          <cell r="E766">
            <v>396</v>
          </cell>
        </row>
        <row r="767">
          <cell r="B767" t="str">
            <v>Perno de 3/4"</v>
          </cell>
          <cell r="C767" t="str">
            <v>UN</v>
          </cell>
          <cell r="D767">
            <v>1500</v>
          </cell>
          <cell r="E767">
            <v>90</v>
          </cell>
        </row>
        <row r="768">
          <cell r="B768" t="str">
            <v>Malla eslabonada de 2x2 cal 10</v>
          </cell>
          <cell r="C768" t="str">
            <v>M2</v>
          </cell>
          <cell r="D768">
            <v>10000</v>
          </cell>
          <cell r="E768">
            <v>600</v>
          </cell>
        </row>
        <row r="769">
          <cell r="B769" t="str">
            <v>Tubo galvanizado de 2"</v>
          </cell>
          <cell r="C769" t="str">
            <v>ML</v>
          </cell>
          <cell r="D769">
            <v>8000</v>
          </cell>
          <cell r="E769">
            <v>480</v>
          </cell>
        </row>
        <row r="770">
          <cell r="B770" t="str">
            <v>Angulo de 1"x1/8"</v>
          </cell>
          <cell r="C770" t="str">
            <v>ML</v>
          </cell>
          <cell r="D770">
            <v>2000</v>
          </cell>
          <cell r="E770">
            <v>120</v>
          </cell>
        </row>
        <row r="771">
          <cell r="B771" t="str">
            <v>Platina de 1/2"x1/8"</v>
          </cell>
          <cell r="C771" t="str">
            <v>ML</v>
          </cell>
          <cell r="D771">
            <v>1300</v>
          </cell>
          <cell r="E771">
            <v>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DERACION"/>
      <sheetName val="FORMULACION"/>
      <sheetName val="FORMULAS"/>
      <sheetName val="PRIORIZACION"/>
      <sheetName val="CALCULO"/>
      <sheetName val="SIMULACION"/>
      <sheetName val="GRAFICOS SIMULACION"/>
      <sheetName val="EJEMPLO 1"/>
      <sheetName val="EJEMPLO 2"/>
      <sheetName val="EJEMPLO 3"/>
      <sheetName val="EJEMPLO 4"/>
      <sheetName val="EJEMPLO 5"/>
      <sheetName val="EJEMPLO 6"/>
    </sheetNames>
    <sheetDataSet>
      <sheetData sheetId="0"/>
      <sheetData sheetId="1" refreshError="1">
        <row r="39">
          <cell r="C39">
            <v>100</v>
          </cell>
        </row>
        <row r="40">
          <cell r="C40">
            <v>100</v>
          </cell>
        </row>
        <row r="56">
          <cell r="C56">
            <v>10</v>
          </cell>
        </row>
        <row r="73">
          <cell r="C73">
            <v>50</v>
          </cell>
        </row>
        <row r="110">
          <cell r="D110">
            <v>369200000</v>
          </cell>
        </row>
      </sheetData>
      <sheetData sheetId="2"/>
      <sheetData sheetId="3"/>
      <sheetData sheetId="4"/>
      <sheetData sheetId="5"/>
      <sheetData sheetId="6" refreshError="1"/>
      <sheetData sheetId="7"/>
      <sheetData sheetId="8"/>
      <sheetData sheetId="9"/>
      <sheetData sheetId="10"/>
      <sheetData sheetId="11"/>
      <sheetData sheetId="1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RESUPUESTOS-REV1"/>
      <sheetName val="PU (2)"/>
      <sheetName val="PESOS"/>
      <sheetName val="G&amp;G"/>
      <sheetName val="Datos"/>
      <sheetName val="COSTOS UNITARIOS"/>
      <sheetName val="CA-2909"/>
      <sheetName val="TRAYECTO 1"/>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Varios"/>
      <sheetName val=""/>
      <sheetName val="Seguim-16"/>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TORTA EST"/>
      <sheetName val="ACTIVIDADES"/>
      <sheetName val="BD"/>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PROY_ORIGINAL9"/>
      <sheetName val="TARIFAS MATERIALES"/>
      <sheetName val="TARIFAS EQUIPOS "/>
      <sheetName val="TARIFA SALARIOS"/>
      <sheetName val="PRES"/>
      <sheetName val="Accidentalidad"/>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ó&gt;_x005f_x0000__x005f_x0001__x005f_x0000__x005f_x0000__"/>
      <sheetName val="Causa Posible"/>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Base de Datos"/>
      <sheetName val="PROY_ORIGINAL12"/>
      <sheetName val="PU_(2)10"/>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PROY_ORIGINAL11"/>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PROY_ORIGINAL13"/>
      <sheetName val="PU_(2)11"/>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COSTOS_UNITARIOS5"/>
      <sheetName val="TRAYECTO_15"/>
      <sheetName val="VALOR_ENSAYOS5"/>
      <sheetName val="resumen_preacta5"/>
      <sheetName val="Resalto_en_asfalto5"/>
      <sheetName val="Mat_fresado_para_ampliacion5"/>
      <sheetName val="Tuberia_filtro_D=6&quot;5"/>
      <sheetName val="Realce_de_bordillo5"/>
      <sheetName val="Remocion_tuberia_d=24&quot;5"/>
      <sheetName val="GRAVA_ATRAQUES_DE_ALCANTARILLA5"/>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Elementos Involucrados"/>
      <sheetName val="CRA.MODI"/>
      <sheetName val="SNP7 Anclajes pasivos6j_x0000_"/>
      <sheetName val="MYE OBRA"/>
      <sheetName val="LISTADO_APU"/>
      <sheetName val="Operation"/>
      <sheetName val="Inputs"/>
      <sheetName val="Concesionaria_-_Administrativo1"/>
      <sheetName val="Concesionaria_-_Sistemas1"/>
      <sheetName val="Control"/>
      <sheetName val="Construction"/>
      <sheetName val="MDC-1 COLOCACION "/>
      <sheetName val="D-20 COLOCACION "/>
      <sheetName val="TRANSPORTE MEZCLA ASFALTICA"/>
      <sheetName val="Fresado"/>
      <sheetName val="EXT microagomerado"/>
      <sheetName val="Hoja5"/>
      <sheetName val="Hoja3"/>
      <sheetName val="Hoja2"/>
      <sheetName val="Transportes"/>
      <sheetName val="Indicadores Y Listas"/>
      <sheetName val="Grafico Avance"/>
      <sheetName val="ó&gt;?_x0001_???j0$?#???j.$?#???L_x0012_Óu????"/>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RUTA 10"/>
      <sheetName val="AFECTACION 10"/>
      <sheetName val="EJECUCION C. 10"/>
      <sheetName val="INF FINANCIERA 10"/>
      <sheetName val="RUTA 11"/>
      <sheetName val="AFECTACION 11"/>
      <sheetName val="EJECUCION C. 11"/>
      <sheetName val="INF FINANCIERA 11"/>
      <sheetName val="MINFRA-MN-IN-15-FR-13"/>
      <sheetName val="ó&gt;"/>
      <sheetName val="Lista ICCU"/>
      <sheetName val="BASE DE DATOS DE PRECIOS"/>
      <sheetName val="AMOBLAMINETO"/>
      <sheetName val="LISTA"/>
      <sheetName val="Patrimonio neto personal"/>
      <sheetName val="Cálculos"/>
      <sheetName val="Paral. 1"/>
      <sheetName val="Paral. 2"/>
      <sheetName val="Paral. 3"/>
      <sheetName val="Paral.4"/>
      <sheetName val="CORTE DE OBRA N° 1"/>
      <sheetName val="memoria"/>
      <sheetName val="memoria 1"/>
      <sheetName val="REAJUSTESACTA1PROVI"/>
      <sheetName val="TORTA_EST"/>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1"/>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ORTA_EST2"/>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COSTOS_UNITARIOS6"/>
      <sheetName val="TRAYECTO_1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TORTA_EST3"/>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TORTA_EST4"/>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TORTA_EST5"/>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TORTA_EST8"/>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TORTA_EST6"/>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TORTA_EST7"/>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TORTA_EST9"/>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TORTA_EST10"/>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 val="sap"/>
      <sheetName val="P2"/>
      <sheetName val="P1"/>
      <sheetName val="31-05-18"/>
      <sheetName val="F-7857-308"/>
      <sheetName val="Equipo Menor"/>
      <sheetName val="ALQUILADO F-7857-308 "/>
      <sheetName val="Real Para tarifas"/>
      <sheetName val="RESISTENCIA_"/>
      <sheetName val="Memorias"/>
      <sheetName val="CANOBRA"/>
      <sheetName val="INCREMENTOS"/>
      <sheetName val="LISTMATE"/>
      <sheetName val="MATERIALES"/>
      <sheetName val="CONSTANTES"/>
      <sheetName val="LISTAS"/>
      <sheetName val="CONSTANTES_"/>
      <sheetName val="41"/>
      <sheetName val="PRESU"/>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_x0000_㈀㰰⌀_x0000_㈀㰮⌀_x0000_䰀଒v_x0000__x0000__x0000_頀"/>
      <sheetName val="Indicadores_Y_Listas4"/>
      <sheetName val="Indicadores_Y_Listas"/>
      <sheetName val="Indicadores_Y_Listas1"/>
      <sheetName val="Indicadores_Y_Listas2"/>
      <sheetName val="Indicadores_Y_Listas3"/>
      <sheetName val="Indicadores_Y_Listas9"/>
      <sheetName val="Indicadores_Y_Listas5"/>
      <sheetName val="Indicadores_Y_Listas6"/>
      <sheetName val="Indicadores_Y_Listas7"/>
      <sheetName val="Indicadores_Y_Listas8"/>
      <sheetName val="PROY_ORIGINAL20"/>
      <sheetName val="PU_(2)19"/>
      <sheetName val="COSTOS_UNITARIOS14"/>
      <sheetName val="TRAYECTO_114"/>
      <sheetName val="200P_114"/>
      <sheetName val="210_2_214"/>
      <sheetName val="320_114"/>
      <sheetName val="640_114"/>
      <sheetName val="500P_114"/>
      <sheetName val="500P_214"/>
      <sheetName val="600_114"/>
      <sheetName val="610_114"/>
      <sheetName val="630_414"/>
      <sheetName val="640P_214"/>
      <sheetName val="640_1_(2)14"/>
      <sheetName val="672P_114"/>
      <sheetName val="2P_114"/>
      <sheetName val="900_214"/>
      <sheetName val="materiales_de_insumo14"/>
      <sheetName val="jornales_y_prestaciones14"/>
      <sheetName val="210_114"/>
      <sheetName val="310_114"/>
      <sheetName val="600_414"/>
      <sheetName val="661_114"/>
      <sheetName val="673_114"/>
      <sheetName val="673_214"/>
      <sheetName val="673_314"/>
      <sheetName val="672_114"/>
      <sheetName val="3P_114"/>
      <sheetName val="3P_214"/>
      <sheetName val="6_1P14"/>
      <sheetName val="6_2P14"/>
      <sheetName val="6_4P14"/>
      <sheetName val="VALOR_ENSAYOS14"/>
      <sheetName val="resumen_preacta14"/>
      <sheetName val="Resalto_en_asfalto14"/>
      <sheetName val="Mat_fresado_para_ampliacion14"/>
      <sheetName val="Tuberia_filtro_D=6&quot;14"/>
      <sheetName val="Realce_de_bordillo14"/>
      <sheetName val="Remocion_tuberia_d=24&quot;14"/>
      <sheetName val="GRAVA_ATRAQUES_DE_ALCANTARILL14"/>
      <sheetName val="FORMATO_PREACTA14"/>
      <sheetName val="FORMATO_FECHA)14"/>
      <sheetName val="DESMONTE_LIMP_14"/>
      <sheetName val="REGISTRO_FOTOGRAFICO14"/>
      <sheetName val="S200_1_DESM__LIMP_B_14"/>
      <sheetName val="S200_2_DESM__LIMP__NB14"/>
      <sheetName val="S201_7_DEMO__ESTRUCTURAS14"/>
      <sheetName val="Remocion_alcantarillas_14"/>
      <sheetName val="Excav__Mat__Comun_14"/>
      <sheetName val="s201_15-remoción_de_alcantari14"/>
      <sheetName val="s210_2_2-Exc_de_expl14"/>
      <sheetName val="s210_2_1-Exc_en_roca14"/>
      <sheetName val="s211_1_REMOCION_DERR_14"/>
      <sheetName val="s220_1_Terraplenes14"/>
      <sheetName val="s221_1_Pedraplen14"/>
      <sheetName val="S900_3_TRANS__DERRUMBE14"/>
      <sheetName val="s231_1_Geotextil14"/>
      <sheetName val="S230_2_Mejora__de_la_Sub-Ra14"/>
      <sheetName val="S320_1_Sub_base14"/>
      <sheetName val="S330_1_BASE_GRANULAR14"/>
      <sheetName val="CONFM__DE_CALZADA_EXISTENTE14"/>
      <sheetName val="S310_1_Confor__calzada_existe14"/>
      <sheetName val="_S450_1_MEZCLA_MDC-114"/>
      <sheetName val="_S450_2MEZCLA_MDC-214"/>
      <sheetName val="S420_1_RIEGO_DE_IMPRIMACION_14"/>
      <sheetName val="S421_1_RIEGO_LIGA_CRR-114"/>
      <sheetName val="S460_1_FRESADO_14"/>
      <sheetName val="Excav__REPARACION_PAVIMENTO_14"/>
      <sheetName val="S465_1_EXC__PAV__ASFALTICO14"/>
      <sheetName val="S500_1_PAVIMENTO_CONCRETO14"/>
      <sheetName val="S510_1_PAVIMENTO_ADOQUIN14"/>
      <sheetName val="S600_1_EXCAV__VARIAS_14"/>
      <sheetName val="Relleno_Estructuras14"/>
      <sheetName val="eXCAVACIONES_VARIAS_EN_ROCA_14"/>
      <sheetName val="S600_2_EXCAV__ROCA14"/>
      <sheetName val="S610_1_Relleno_Estructuras14"/>
      <sheetName val="S623_1_Anclajes_14"/>
      <sheetName val="S623P1_Pantalla_Concreto14"/>
      <sheetName val="S630_3_Concretos_C14"/>
      <sheetName val="S630_4a_Concretos_D14"/>
      <sheetName val="S630_4b_Concretos_D14"/>
      <sheetName val="S630_6_CONCRETO_F14"/>
      <sheetName val="CONCRETO_G14"/>
      <sheetName val="S630_7_CONCRETO_G14"/>
      <sheetName val="s640_1_Acero_refuerzo14"/>
      <sheetName val="S642_13_Juntas_dilatacion14"/>
      <sheetName val="S644_2_Tuberia_PVC_4&quot;14"/>
      <sheetName val="_TUBERIA_36&quot;14"/>
      <sheetName val="S632_1_Baranda14"/>
      <sheetName val="_S661_1_TUBERIA_36&quot;_14"/>
      <sheetName val="S673_1_MAT__FILTRANTE14"/>
      <sheetName val="S673_2_GEOTEXTIL14"/>
      <sheetName val="TRANS__EXPLANACION14"/>
      <sheetName val="_S673_3_GEODREN_PLANAR_6&quot;14"/>
      <sheetName val="S681_1_GAVIONES14"/>
      <sheetName val="S700_1_Demarcacion14"/>
      <sheetName val="S700_2_Marca_víal14"/>
      <sheetName val="S701_1_tachas_reflectivas14"/>
      <sheetName val="S710_1_1_SEÑ_VERT__14"/>
      <sheetName val="S710_2_SEÑ_VERT_V14"/>
      <sheetName val="S710_1_2_SEÑ_VERT_14"/>
      <sheetName val="S730_1Defensas_14"/>
      <sheetName val="S800_2_CERCAS14"/>
      <sheetName val="S810_1_PROTECCION_TALUDES14"/>
      <sheetName val="S900_2Trans_explan14"/>
      <sheetName val="Tratamiento_fisuras14"/>
      <sheetName val="MARCAS_VIALES14"/>
      <sheetName val="Geomalla_con_fibra_de_vidrio14"/>
      <sheetName val="Anclajes_pasivos_4#614"/>
      <sheetName val="SNP1-geomalla_fibra_Vidrio14"/>
      <sheetName val="SNP2-geomalla_Biaxial14"/>
      <sheetName val="SNP3_concreto_3500_14"/>
      <sheetName val="SNP4_CEM__ASFALTICO14"/>
      <sheetName val="SNP5_MTTO_RUTINARIO14"/>
      <sheetName val="SNP6_Drenes14"/>
      <sheetName val="SNP7_Anclajes_pasivos_4#614"/>
      <sheetName val="SNP8_Anclajes_activos_2_Tor14"/>
      <sheetName val="SNP9_Anclajes_activos_4_Tor14"/>
      <sheetName val="SNP10_MATERIAL_3&quot;_TRIT14"/>
      <sheetName val="SNP11_Material_Relleno14"/>
      <sheetName val="SNP12_CUNETAS_3_00014"/>
      <sheetName val="SNP13_PARCHEO14"/>
      <sheetName val="SNP14_SELLO_JUNTAS14"/>
      <sheetName val="SNP15_Pilotes14"/>
      <sheetName val="SNP16_EXCAV__PAVIMENTO14"/>
      <sheetName val="SNP17_TRANS_BASE14"/>
      <sheetName val="SNP18_AFIRMADO_3&quot;14"/>
      <sheetName val="alcantarilla_K69+10314"/>
      <sheetName val="alcantarilla_K68+43714"/>
      <sheetName val="alcantarilla_K67+45514"/>
      <sheetName val="BOX_110+520_PUENTE_EL_VERDE14"/>
      <sheetName val="Muro_K99+070314"/>
      <sheetName val="MURO_K104+45414"/>
      <sheetName val="Muro_K109+057014"/>
      <sheetName val="BOX_K14"/>
      <sheetName val="Indicadores_Y_Listas10"/>
      <sheetName val="PROY_ORIGINAL21"/>
      <sheetName val="PU_(2)20"/>
      <sheetName val="COSTOS_UNITARIOS15"/>
      <sheetName val="TRAYECTO_115"/>
      <sheetName val="200P_115"/>
      <sheetName val="210_2_215"/>
      <sheetName val="320_115"/>
      <sheetName val="640_115"/>
      <sheetName val="500P_115"/>
      <sheetName val="500P_215"/>
      <sheetName val="600_115"/>
      <sheetName val="610_115"/>
      <sheetName val="630_415"/>
      <sheetName val="640P_215"/>
      <sheetName val="640_1_(2)15"/>
      <sheetName val="672P_115"/>
      <sheetName val="2P_115"/>
      <sheetName val="900_215"/>
      <sheetName val="materiales_de_insumo15"/>
      <sheetName val="jornales_y_prestaciones15"/>
      <sheetName val="210_115"/>
      <sheetName val="310_115"/>
      <sheetName val="600_415"/>
      <sheetName val="661_115"/>
      <sheetName val="673_115"/>
      <sheetName val="673_215"/>
      <sheetName val="673_315"/>
      <sheetName val="672_115"/>
      <sheetName val="3P_115"/>
      <sheetName val="3P_215"/>
      <sheetName val="6_1P15"/>
      <sheetName val="6_2P15"/>
      <sheetName val="6_4P15"/>
      <sheetName val="VALOR_ENSAYOS15"/>
      <sheetName val="resumen_preacta15"/>
      <sheetName val="Resalto_en_asfalto15"/>
      <sheetName val="Mat_fresado_para_ampliacion15"/>
      <sheetName val="Tuberia_filtro_D=6&quot;15"/>
      <sheetName val="Realce_de_bordillo15"/>
      <sheetName val="Remocion_tuberia_d=24&quot;15"/>
      <sheetName val="GRAVA_ATRAQUES_DE_ALCANTARILL15"/>
      <sheetName val="FORMATO_PREACTA15"/>
      <sheetName val="FORMATO_FECHA)15"/>
      <sheetName val="DESMONTE_LIMP_15"/>
      <sheetName val="REGISTRO_FOTOGRAFICO15"/>
      <sheetName val="S200_1_DESM__LIMP_B_15"/>
      <sheetName val="S200_2_DESM__LIMP__NB15"/>
      <sheetName val="S201_7_DEMO__ESTRUCTURAS15"/>
      <sheetName val="Remocion_alcantarillas_15"/>
      <sheetName val="Excav__Mat__Comun_15"/>
      <sheetName val="s201_15-remoción_de_alcantari15"/>
      <sheetName val="s210_2_2-Exc_de_expl15"/>
      <sheetName val="s210_2_1-Exc_en_roca15"/>
      <sheetName val="s211_1_REMOCION_DERR_15"/>
      <sheetName val="s220_1_Terraplenes15"/>
      <sheetName val="s221_1_Pedraplen15"/>
      <sheetName val="S900_3_TRANS__DERRUMBE15"/>
      <sheetName val="s231_1_Geotextil15"/>
      <sheetName val="S230_2_Mejora__de_la_Sub-Ra15"/>
      <sheetName val="S320_1_Sub_base15"/>
      <sheetName val="S330_1_BASE_GRANULAR15"/>
      <sheetName val="CONFM__DE_CALZADA_EXISTENTE15"/>
      <sheetName val="S310_1_Confor__calzada_existe15"/>
      <sheetName val="_S450_1_MEZCLA_MDC-115"/>
      <sheetName val="_S450_2MEZCLA_MDC-215"/>
      <sheetName val="S420_1_RIEGO_DE_IMPRIMACION_15"/>
      <sheetName val="S421_1_RIEGO_LIGA_CRR-115"/>
      <sheetName val="S460_1_FRESADO_15"/>
      <sheetName val="Excav__REPARACION_PAVIMENTO_15"/>
      <sheetName val="S465_1_EXC__PAV__ASFALTICO15"/>
      <sheetName val="S500_1_PAVIMENTO_CONCRETO15"/>
      <sheetName val="S510_1_PAVIMENTO_ADOQUIN15"/>
      <sheetName val="S600_1_EXCAV__VARIAS_15"/>
      <sheetName val="Relleno_Estructuras15"/>
      <sheetName val="eXCAVACIONES_VARIAS_EN_ROCA_15"/>
      <sheetName val="S600_2_EXCAV__ROCA15"/>
      <sheetName val="S610_1_Relleno_Estructuras15"/>
      <sheetName val="S623_1_Anclajes_15"/>
      <sheetName val="S623P1_Pantalla_Concreto15"/>
      <sheetName val="S630_3_Concretos_C15"/>
      <sheetName val="S630_4a_Concretos_D15"/>
      <sheetName val="S630_4b_Concretos_D15"/>
      <sheetName val="S630_6_CONCRETO_F15"/>
      <sheetName val="CONCRETO_G15"/>
      <sheetName val="S630_7_CONCRETO_G15"/>
      <sheetName val="s640_1_Acero_refuerzo15"/>
      <sheetName val="S642_13_Juntas_dilatacion15"/>
      <sheetName val="S644_2_Tuberia_PVC_4&quot;15"/>
      <sheetName val="_TUBERIA_36&quot;15"/>
      <sheetName val="S632_1_Baranda15"/>
      <sheetName val="_S661_1_TUBERIA_36&quot;_15"/>
      <sheetName val="S673_1_MAT__FILTRANTE15"/>
      <sheetName val="S673_2_GEOTEXTIL15"/>
      <sheetName val="TRANS__EXPLANACION15"/>
      <sheetName val="_S673_3_GEODREN_PLANAR_6&quot;15"/>
      <sheetName val="S681_1_GAVIONES15"/>
      <sheetName val="S700_1_Demarcacion15"/>
      <sheetName val="S700_2_Marca_víal15"/>
      <sheetName val="S701_1_tachas_reflectivas15"/>
      <sheetName val="S710_1_1_SEÑ_VERT__15"/>
      <sheetName val="S710_2_SEÑ_VERT_V15"/>
      <sheetName val="S710_1_2_SEÑ_VERT_15"/>
      <sheetName val="S730_1Defensas_15"/>
      <sheetName val="S800_2_CERCAS15"/>
      <sheetName val="S810_1_PROTECCION_TALUDES15"/>
      <sheetName val="S900_2Trans_explan15"/>
      <sheetName val="Tratamiento_fisuras15"/>
      <sheetName val="MARCAS_VIALES15"/>
      <sheetName val="Geomalla_con_fibra_de_vidrio15"/>
      <sheetName val="Anclajes_pasivos_4#615"/>
      <sheetName val="SNP1-geomalla_fibra_Vidrio15"/>
      <sheetName val="SNP2-geomalla_Biaxial15"/>
      <sheetName val="SNP3_concreto_3500_15"/>
      <sheetName val="SNP4_CEM__ASFALTICO15"/>
      <sheetName val="SNP5_MTTO_RUTINARIO15"/>
      <sheetName val="SNP6_Drenes15"/>
      <sheetName val="SNP7_Anclajes_pasivos_4#615"/>
      <sheetName val="SNP8_Anclajes_activos_2_Tor15"/>
      <sheetName val="SNP9_Anclajes_activos_4_Tor15"/>
      <sheetName val="SNP10_MATERIAL_3&quot;_TRIT15"/>
      <sheetName val="SNP11_Material_Relleno15"/>
      <sheetName val="SNP12_CUNETAS_3_00015"/>
      <sheetName val="SNP13_PARCHEO15"/>
      <sheetName val="SNP14_SELLO_JUNTAS15"/>
      <sheetName val="SNP15_Pilotes15"/>
      <sheetName val="SNP16_EXCAV__PAVIMENTO15"/>
      <sheetName val="SNP17_TRANS_BASE15"/>
      <sheetName val="SNP18_AFIRMADO_3&quot;15"/>
      <sheetName val="alcantarilla_K69+10315"/>
      <sheetName val="alcantarilla_K68+43715"/>
      <sheetName val="alcantarilla_K67+45515"/>
      <sheetName val="BOX_110+520_PUENTE_EL_VERDE15"/>
      <sheetName val="Muro_K99+070315"/>
      <sheetName val="MURO_K104+45415"/>
      <sheetName val="Muro_K109+057015"/>
      <sheetName val="BOX_K15"/>
      <sheetName val="INFORME_SEMANAL12"/>
      <sheetName val="201_712"/>
      <sheetName val="211_112"/>
      <sheetName val="320_212"/>
      <sheetName val="330_112"/>
      <sheetName val="330_212"/>
      <sheetName val="411_212"/>
      <sheetName val="450_2P12"/>
      <sheetName val="450_9P12"/>
      <sheetName val="461_112"/>
      <sheetName val="465_112"/>
      <sheetName val="464_1P12"/>
      <sheetName val="600_212"/>
      <sheetName val="630_512"/>
      <sheetName val="630_612"/>
      <sheetName val="630_712"/>
      <sheetName val="681_112"/>
      <sheetName val="670_P12"/>
      <sheetName val="671_P12"/>
      <sheetName val="674_212"/>
      <sheetName val="450_3P12"/>
      <sheetName val="621_1P12"/>
      <sheetName val="610_2P12"/>
      <sheetName val="230_212"/>
      <sheetName val="230_2P12"/>
      <sheetName val="621_1-1P12"/>
      <sheetName val="621_1_2P12"/>
      <sheetName val="PESO_VARILLAS12"/>
      <sheetName val="210_1_111"/>
      <sheetName val="210_1_211"/>
      <sheetName val="210_2_111"/>
      <sheetName val="220_111"/>
      <sheetName val="420_111"/>
      <sheetName val="421_111"/>
      <sheetName val="630_4_111"/>
      <sheetName val="640_1_111"/>
      <sheetName val="4P_1_111"/>
      <sheetName val="671_111"/>
      <sheetName val="673P_111"/>
      <sheetName val="674p_211"/>
      <sheetName val="640_1_211"/>
      <sheetName val="640_1_411"/>
      <sheetName val="630_3_111"/>
      <sheetName val="700_111"/>
      <sheetName val="701_211"/>
      <sheetName val="710_111"/>
      <sheetName val="730_111"/>
      <sheetName val="TORTA_EST11"/>
      <sheetName val="Indicadores_Y_Listas11"/>
      <sheetName val="PROY_ORIGINAL22"/>
      <sheetName val="PU_(2)21"/>
      <sheetName val="COSTOS_UNITARIOS16"/>
      <sheetName val="TRAYECTO_116"/>
      <sheetName val="200P_116"/>
      <sheetName val="210_2_216"/>
      <sheetName val="320_116"/>
      <sheetName val="640_116"/>
      <sheetName val="500P_116"/>
      <sheetName val="500P_216"/>
      <sheetName val="600_116"/>
      <sheetName val="610_116"/>
      <sheetName val="630_416"/>
      <sheetName val="640P_216"/>
      <sheetName val="640_1_(2)16"/>
      <sheetName val="672P_116"/>
      <sheetName val="2P_116"/>
      <sheetName val="900_216"/>
      <sheetName val="materiales_de_insumo16"/>
      <sheetName val="jornales_y_prestaciones16"/>
      <sheetName val="210_116"/>
      <sheetName val="310_116"/>
      <sheetName val="600_416"/>
      <sheetName val="661_116"/>
      <sheetName val="673_116"/>
      <sheetName val="673_216"/>
      <sheetName val="673_316"/>
      <sheetName val="672_116"/>
      <sheetName val="3P_116"/>
      <sheetName val="3P_216"/>
      <sheetName val="6_1P16"/>
      <sheetName val="6_2P16"/>
      <sheetName val="6_4P16"/>
      <sheetName val="VALOR_ENSAYOS16"/>
      <sheetName val="resumen_preacta16"/>
      <sheetName val="Resalto_en_asfalto16"/>
      <sheetName val="Mat_fresado_para_ampliacion16"/>
      <sheetName val="Tuberia_filtro_D=6&quot;16"/>
      <sheetName val="Realce_de_bordillo16"/>
      <sheetName val="Remocion_tuberia_d=24&quot;16"/>
      <sheetName val="GRAVA_ATRAQUES_DE_ALCANTARILL16"/>
      <sheetName val="FORMATO_PREACTA16"/>
      <sheetName val="FORMATO_FECHA)16"/>
      <sheetName val="DESMONTE_LIMP_16"/>
      <sheetName val="REGISTRO_FOTOGRAFICO16"/>
      <sheetName val="S200_1_DESM__LIMP_B_16"/>
      <sheetName val="S200_2_DESM__LIMP__NB16"/>
      <sheetName val="S201_7_DEMO__ESTRUCTURAS16"/>
      <sheetName val="Remocion_alcantarillas_16"/>
      <sheetName val="Excav__Mat__Comun_16"/>
      <sheetName val="s201_15-remoción_de_alcantari16"/>
      <sheetName val="s210_2_2-Exc_de_expl16"/>
      <sheetName val="s210_2_1-Exc_en_roca16"/>
      <sheetName val="s211_1_REMOCION_DERR_16"/>
      <sheetName val="s220_1_Terraplenes16"/>
      <sheetName val="s221_1_Pedraplen16"/>
      <sheetName val="S900_3_TRANS__DERRUMBE16"/>
      <sheetName val="s231_1_Geotextil16"/>
      <sheetName val="S230_2_Mejora__de_la_Sub-Ra16"/>
      <sheetName val="S320_1_Sub_base16"/>
      <sheetName val="S330_1_BASE_GRANULAR16"/>
      <sheetName val="CONFM__DE_CALZADA_EXISTENTE16"/>
      <sheetName val="S310_1_Confor__calzada_existe16"/>
      <sheetName val="_S450_1_MEZCLA_MDC-116"/>
      <sheetName val="_S450_2MEZCLA_MDC-216"/>
      <sheetName val="S420_1_RIEGO_DE_IMPRIMACION_16"/>
      <sheetName val="S421_1_RIEGO_LIGA_CRR-116"/>
      <sheetName val="S460_1_FRESADO_16"/>
      <sheetName val="Excav__REPARACION_PAVIMENTO_16"/>
      <sheetName val="S465_1_EXC__PAV__ASFALTICO16"/>
      <sheetName val="S500_1_PAVIMENTO_CONCRETO16"/>
      <sheetName val="S510_1_PAVIMENTO_ADOQUIN16"/>
      <sheetName val="S600_1_EXCAV__VARIAS_16"/>
      <sheetName val="Relleno_Estructuras16"/>
      <sheetName val="eXCAVACIONES_VARIAS_EN_ROCA_16"/>
      <sheetName val="S600_2_EXCAV__ROCA16"/>
      <sheetName val="S610_1_Relleno_Estructuras16"/>
      <sheetName val="S623_1_Anclajes_16"/>
      <sheetName val="S623P1_Pantalla_Concreto16"/>
      <sheetName val="S630_3_Concretos_C16"/>
      <sheetName val="S630_4a_Concretos_D16"/>
      <sheetName val="S630_4b_Concretos_D16"/>
      <sheetName val="S630_6_CONCRETO_F16"/>
      <sheetName val="CONCRETO_G16"/>
      <sheetName val="S630_7_CONCRETO_G16"/>
      <sheetName val="s640_1_Acero_refuerzo16"/>
      <sheetName val="S642_13_Juntas_dilatacion16"/>
      <sheetName val="S644_2_Tuberia_PVC_4&quot;16"/>
      <sheetName val="_TUBERIA_36&quot;16"/>
      <sheetName val="S632_1_Baranda16"/>
      <sheetName val="_S661_1_TUBERIA_36&quot;_16"/>
      <sheetName val="S673_1_MAT__FILTRANTE16"/>
      <sheetName val="S673_2_GEOTEXTIL16"/>
      <sheetName val="TRANS__EXPLANACION16"/>
      <sheetName val="_S673_3_GEODREN_PLANAR_6&quot;16"/>
      <sheetName val="S681_1_GAVIONES16"/>
      <sheetName val="S700_1_Demarcacion16"/>
      <sheetName val="S700_2_Marca_víal16"/>
      <sheetName val="S701_1_tachas_reflectivas16"/>
      <sheetName val="S710_1_1_SEÑ_VERT__16"/>
      <sheetName val="S710_2_SEÑ_VERT_V16"/>
      <sheetName val="S710_1_2_SEÑ_VERT_16"/>
      <sheetName val="S730_1Defensas_16"/>
      <sheetName val="S800_2_CERCAS16"/>
      <sheetName val="S810_1_PROTECCION_TALUDES16"/>
      <sheetName val="S900_2Trans_explan16"/>
      <sheetName val="Tratamiento_fisuras16"/>
      <sheetName val="MARCAS_VIALES16"/>
      <sheetName val="Geomalla_con_fibra_de_vidrio16"/>
      <sheetName val="Anclajes_pasivos_4#616"/>
      <sheetName val="SNP1-geomalla_fibra_Vidrio16"/>
      <sheetName val="SNP2-geomalla_Biaxial16"/>
      <sheetName val="SNP3_concreto_3500_16"/>
      <sheetName val="SNP4_CEM__ASFALTICO16"/>
      <sheetName val="SNP5_MTTO_RUTINARIO16"/>
      <sheetName val="SNP6_Drenes16"/>
      <sheetName val="SNP7_Anclajes_pasivos_4#616"/>
      <sheetName val="SNP8_Anclajes_activos_2_Tor16"/>
      <sheetName val="SNP9_Anclajes_activos_4_Tor16"/>
      <sheetName val="SNP10_MATERIAL_3&quot;_TRIT16"/>
      <sheetName val="SNP11_Material_Relleno16"/>
      <sheetName val="SNP12_CUNETAS_3_00016"/>
      <sheetName val="SNP13_PARCHEO16"/>
      <sheetName val="SNP14_SELLO_JUNTAS16"/>
      <sheetName val="SNP15_Pilotes16"/>
      <sheetName val="SNP16_EXCAV__PAVIMENTO16"/>
      <sheetName val="SNP17_TRANS_BASE16"/>
      <sheetName val="SNP18_AFIRMADO_3&quot;16"/>
      <sheetName val="alcantarilla_K69+10316"/>
      <sheetName val="alcantarilla_K68+43716"/>
      <sheetName val="alcantarilla_K67+45516"/>
      <sheetName val="BOX_110+520_PUENTE_EL_VERDE16"/>
      <sheetName val="Muro_K99+070316"/>
      <sheetName val="MURO_K104+45416"/>
      <sheetName val="Muro_K109+057016"/>
      <sheetName val="BOX_K16"/>
      <sheetName val="INFORME_SEMANAL13"/>
      <sheetName val="201_713"/>
      <sheetName val="211_113"/>
      <sheetName val="320_213"/>
      <sheetName val="330_113"/>
      <sheetName val="330_213"/>
      <sheetName val="411_213"/>
      <sheetName val="450_2P13"/>
      <sheetName val="450_9P13"/>
      <sheetName val="461_113"/>
      <sheetName val="465_113"/>
      <sheetName val="464_1P13"/>
      <sheetName val="600_213"/>
      <sheetName val="630_513"/>
      <sheetName val="630_613"/>
      <sheetName val="630_713"/>
      <sheetName val="681_113"/>
      <sheetName val="670_P13"/>
      <sheetName val="671_P13"/>
      <sheetName val="674_213"/>
      <sheetName val="450_3P13"/>
      <sheetName val="621_1P13"/>
      <sheetName val="610_2P13"/>
      <sheetName val="230_213"/>
      <sheetName val="230_2P13"/>
      <sheetName val="621_1-1P13"/>
      <sheetName val="621_1_2P13"/>
      <sheetName val="PESO_VARILLAS13"/>
      <sheetName val="210_1_112"/>
      <sheetName val="210_1_212"/>
      <sheetName val="210_2_112"/>
      <sheetName val="220_112"/>
      <sheetName val="420_112"/>
      <sheetName val="421_112"/>
      <sheetName val="630_4_112"/>
      <sheetName val="640_1_112"/>
      <sheetName val="4P_1_112"/>
      <sheetName val="671_112"/>
      <sheetName val="673P_112"/>
      <sheetName val="674p_212"/>
      <sheetName val="640_1_212"/>
      <sheetName val="640_1_412"/>
      <sheetName val="630_3_112"/>
      <sheetName val="700_112"/>
      <sheetName val="701_212"/>
      <sheetName val="710_112"/>
      <sheetName val="730_112"/>
      <sheetName val="TORTA_EST12"/>
      <sheetName val="Indicadores_Y_Listas12"/>
      <sheetName val="PROY_ORIGINAL23"/>
      <sheetName val="PU_(2)22"/>
      <sheetName val="COSTOS_UNITARIOS17"/>
      <sheetName val="TRAYECTO_117"/>
      <sheetName val="200P_117"/>
      <sheetName val="210_2_217"/>
      <sheetName val="320_117"/>
      <sheetName val="640_117"/>
      <sheetName val="500P_117"/>
      <sheetName val="500P_217"/>
      <sheetName val="600_117"/>
      <sheetName val="610_117"/>
      <sheetName val="630_417"/>
      <sheetName val="640P_217"/>
      <sheetName val="640_1_(2)17"/>
      <sheetName val="672P_117"/>
      <sheetName val="2P_117"/>
      <sheetName val="900_217"/>
      <sheetName val="materiales_de_insumo17"/>
      <sheetName val="jornales_y_prestaciones17"/>
      <sheetName val="210_117"/>
      <sheetName val="310_117"/>
      <sheetName val="600_417"/>
      <sheetName val="661_117"/>
      <sheetName val="673_117"/>
      <sheetName val="673_217"/>
      <sheetName val="673_317"/>
      <sheetName val="672_117"/>
      <sheetName val="3P_117"/>
      <sheetName val="3P_217"/>
      <sheetName val="6_1P17"/>
      <sheetName val="6_2P17"/>
      <sheetName val="6_4P17"/>
      <sheetName val="VALOR_ENSAYOS17"/>
      <sheetName val="resumen_preacta17"/>
      <sheetName val="Resalto_en_asfalto17"/>
      <sheetName val="Mat_fresado_para_ampliacion17"/>
      <sheetName val="Tuberia_filtro_D=6&quot;17"/>
      <sheetName val="Realce_de_bordillo17"/>
      <sheetName val="Remocion_tuberia_d=24&quot;17"/>
      <sheetName val="GRAVA_ATRAQUES_DE_ALCANTARILL17"/>
      <sheetName val="FORMATO_PREACTA17"/>
      <sheetName val="FORMATO_FECHA)17"/>
      <sheetName val="DESMONTE_LIMP_17"/>
      <sheetName val="REGISTRO_FOTOGRAFICO17"/>
      <sheetName val="S200_1_DESM__LIMP_B_17"/>
      <sheetName val="S200_2_DESM__LIMP__NB17"/>
      <sheetName val="S201_7_DEMO__ESTRUCTURAS17"/>
      <sheetName val="Remocion_alcantarillas_17"/>
      <sheetName val="Excav__Mat__Comun_17"/>
      <sheetName val="s201_15-remoción_de_alcantari17"/>
      <sheetName val="s210_2_2-Exc_de_expl17"/>
      <sheetName val="s210_2_1-Exc_en_roca17"/>
      <sheetName val="s211_1_REMOCION_DERR_17"/>
      <sheetName val="s220_1_Terraplenes17"/>
      <sheetName val="s221_1_Pedraplen17"/>
      <sheetName val="S900_3_TRANS__DERRUMBE17"/>
      <sheetName val="s231_1_Geotextil17"/>
      <sheetName val="S230_2_Mejora__de_la_Sub-Ra17"/>
      <sheetName val="S320_1_Sub_base17"/>
      <sheetName val="S330_1_BASE_GRANULAR17"/>
      <sheetName val="CONFM__DE_CALZADA_EXISTENTE17"/>
      <sheetName val="S310_1_Confor__calzada_existe17"/>
      <sheetName val="_S450_1_MEZCLA_MDC-117"/>
      <sheetName val="_S450_2MEZCLA_MDC-217"/>
      <sheetName val="S420_1_RIEGO_DE_IMPRIMACION_17"/>
      <sheetName val="S421_1_RIEGO_LIGA_CRR-117"/>
      <sheetName val="S460_1_FRESADO_17"/>
      <sheetName val="Excav__REPARACION_PAVIMENTO_17"/>
      <sheetName val="S465_1_EXC__PAV__ASFALTICO17"/>
      <sheetName val="S500_1_PAVIMENTO_CONCRETO17"/>
      <sheetName val="S510_1_PAVIMENTO_ADOQUIN17"/>
      <sheetName val="S600_1_EXCAV__VARIAS_17"/>
      <sheetName val="Relleno_Estructuras17"/>
      <sheetName val="eXCAVACIONES_VARIAS_EN_ROCA_17"/>
      <sheetName val="S600_2_EXCAV__ROCA17"/>
      <sheetName val="S610_1_Relleno_Estructuras17"/>
      <sheetName val="S623_1_Anclajes_17"/>
      <sheetName val="S623P1_Pantalla_Concreto17"/>
      <sheetName val="S630_3_Concretos_C17"/>
      <sheetName val="S630_4a_Concretos_D17"/>
      <sheetName val="S630_4b_Concretos_D17"/>
      <sheetName val="S630_6_CONCRETO_F17"/>
      <sheetName val="CONCRETO_G17"/>
      <sheetName val="S630_7_CONCRETO_G17"/>
      <sheetName val="s640_1_Acero_refuerzo17"/>
      <sheetName val="S642_13_Juntas_dilatacion17"/>
      <sheetName val="S644_2_Tuberia_PVC_4&quot;17"/>
      <sheetName val="_TUBERIA_36&quot;17"/>
      <sheetName val="S632_1_Baranda17"/>
      <sheetName val="_S661_1_TUBERIA_36&quot;_17"/>
      <sheetName val="S673_1_MAT__FILTRANTE17"/>
      <sheetName val="S673_2_GEOTEXTIL17"/>
      <sheetName val="TRANS__EXPLANACION17"/>
      <sheetName val="_S673_3_GEODREN_PLANAR_6&quot;17"/>
      <sheetName val="S681_1_GAVIONES17"/>
      <sheetName val="S700_1_Demarcacion17"/>
      <sheetName val="S700_2_Marca_víal17"/>
      <sheetName val="S701_1_tachas_reflectivas17"/>
      <sheetName val="S710_1_1_SEÑ_VERT__17"/>
      <sheetName val="S710_2_SEÑ_VERT_V17"/>
      <sheetName val="S710_1_2_SEÑ_VERT_17"/>
      <sheetName val="S730_1Defensas_17"/>
      <sheetName val="S800_2_CERCAS17"/>
      <sheetName val="S810_1_PROTECCION_TALUDES17"/>
      <sheetName val="S900_2Trans_explan17"/>
      <sheetName val="Tratamiento_fisuras17"/>
      <sheetName val="MARCAS_VIALES17"/>
      <sheetName val="Geomalla_con_fibra_de_vidrio17"/>
      <sheetName val="Anclajes_pasivos_4#617"/>
      <sheetName val="SNP1-geomalla_fibra_Vidrio17"/>
      <sheetName val="SNP2-geomalla_Biaxial17"/>
      <sheetName val="SNP3_concreto_3500_17"/>
      <sheetName val="SNP4_CEM__ASFALTICO17"/>
      <sheetName val="SNP5_MTTO_RUTINARIO17"/>
      <sheetName val="SNP6_Drenes17"/>
      <sheetName val="SNP7_Anclajes_pasivos_4#617"/>
      <sheetName val="SNP8_Anclajes_activos_2_Tor17"/>
      <sheetName val="SNP9_Anclajes_activos_4_Tor17"/>
      <sheetName val="SNP10_MATERIAL_3&quot;_TRIT17"/>
      <sheetName val="SNP11_Material_Relleno17"/>
      <sheetName val="SNP12_CUNETAS_3_00017"/>
      <sheetName val="SNP13_PARCHEO17"/>
      <sheetName val="SNP14_SELLO_JUNTAS17"/>
      <sheetName val="SNP15_Pilotes17"/>
      <sheetName val="SNP16_EXCAV__PAVIMENTO17"/>
      <sheetName val="SNP17_TRANS_BASE17"/>
      <sheetName val="SNP18_AFIRMADO_3&quot;17"/>
      <sheetName val="alcantarilla_K69+10317"/>
      <sheetName val="alcantarilla_K68+43717"/>
      <sheetName val="alcantarilla_K67+45517"/>
      <sheetName val="BOX_110+520_PUENTE_EL_VERDE17"/>
      <sheetName val="Muro_K99+070317"/>
      <sheetName val="MURO_K104+45417"/>
      <sheetName val="Muro_K109+057017"/>
      <sheetName val="BOX_K17"/>
      <sheetName val="INFORME_SEMANAL14"/>
      <sheetName val="201_714"/>
      <sheetName val="211_114"/>
      <sheetName val="320_214"/>
      <sheetName val="330_114"/>
      <sheetName val="330_214"/>
      <sheetName val="411_214"/>
      <sheetName val="450_2P14"/>
      <sheetName val="450_9P14"/>
      <sheetName val="461_114"/>
      <sheetName val="465_114"/>
      <sheetName val="464_1P14"/>
      <sheetName val="600_214"/>
      <sheetName val="630_514"/>
      <sheetName val="630_614"/>
      <sheetName val="630_714"/>
      <sheetName val="681_114"/>
      <sheetName val="670_P14"/>
      <sheetName val="671_P14"/>
      <sheetName val="674_214"/>
      <sheetName val="450_3P14"/>
      <sheetName val="621_1P14"/>
      <sheetName val="610_2P14"/>
      <sheetName val="230_214"/>
      <sheetName val="230_2P14"/>
      <sheetName val="621_1-1P14"/>
      <sheetName val="621_1_2P14"/>
      <sheetName val="PESO_VARILLAS14"/>
      <sheetName val="210_1_113"/>
      <sheetName val="210_1_213"/>
      <sheetName val="210_2_113"/>
      <sheetName val="220_113"/>
      <sheetName val="420_113"/>
      <sheetName val="421_113"/>
      <sheetName val="630_4_113"/>
      <sheetName val="640_1_113"/>
      <sheetName val="4P_1_113"/>
      <sheetName val="671_113"/>
      <sheetName val="673P_113"/>
      <sheetName val="674p_213"/>
      <sheetName val="640_1_213"/>
      <sheetName val="640_1_413"/>
      <sheetName val="630_3_113"/>
      <sheetName val="700_113"/>
      <sheetName val="701_213"/>
      <sheetName val="710_113"/>
      <sheetName val="730_113"/>
      <sheetName val="TORTA_EST13"/>
      <sheetName val="Indicadores_Y_Listas13"/>
      <sheetName val="PROY_ORIGINAL24"/>
      <sheetName val="PU_(2)23"/>
      <sheetName val="COSTOS_UNITARIOS18"/>
      <sheetName val="TRAYECTO_118"/>
      <sheetName val="200P_118"/>
      <sheetName val="210_2_218"/>
      <sheetName val="320_118"/>
      <sheetName val="640_118"/>
      <sheetName val="500P_118"/>
      <sheetName val="500P_218"/>
      <sheetName val="600_118"/>
      <sheetName val="610_118"/>
      <sheetName val="630_418"/>
      <sheetName val="640P_218"/>
      <sheetName val="640_1_(2)18"/>
      <sheetName val="672P_118"/>
      <sheetName val="2P_118"/>
      <sheetName val="900_218"/>
      <sheetName val="materiales_de_insumo18"/>
      <sheetName val="jornales_y_prestaciones18"/>
      <sheetName val="210_118"/>
      <sheetName val="310_118"/>
      <sheetName val="600_418"/>
      <sheetName val="661_118"/>
      <sheetName val="673_118"/>
      <sheetName val="673_218"/>
      <sheetName val="673_318"/>
      <sheetName val="672_118"/>
      <sheetName val="3P_118"/>
      <sheetName val="3P_218"/>
      <sheetName val="6_1P18"/>
      <sheetName val="6_2P18"/>
      <sheetName val="6_4P18"/>
      <sheetName val="VALOR_ENSAYOS18"/>
      <sheetName val="resumen_preacta18"/>
      <sheetName val="Resalto_en_asfalto18"/>
      <sheetName val="Mat_fresado_para_ampliacion18"/>
      <sheetName val="Tuberia_filtro_D=6&quot;18"/>
      <sheetName val="Realce_de_bordillo18"/>
      <sheetName val="Remocion_tuberia_d=24&quot;18"/>
      <sheetName val="GRAVA_ATRAQUES_DE_ALCANTARILL18"/>
      <sheetName val="FORMATO_PREACTA18"/>
      <sheetName val="FORMATO_FECHA)18"/>
      <sheetName val="DESMONTE_LIMP_18"/>
      <sheetName val="REGISTRO_FOTOGRAFICO18"/>
      <sheetName val="S200_1_DESM__LIMP_B_18"/>
      <sheetName val="S200_2_DESM__LIMP__NB18"/>
      <sheetName val="S201_7_DEMO__ESTRUCTURAS18"/>
      <sheetName val="Remocion_alcantarillas_18"/>
      <sheetName val="Excav__Mat__Comun_18"/>
      <sheetName val="s201_15-remoción_de_alcantari18"/>
      <sheetName val="s210_2_2-Exc_de_expl18"/>
      <sheetName val="s210_2_1-Exc_en_roca18"/>
      <sheetName val="s211_1_REMOCION_DERR_18"/>
      <sheetName val="s220_1_Terraplenes18"/>
      <sheetName val="s221_1_Pedraplen18"/>
      <sheetName val="S900_3_TRANS__DERRUMBE18"/>
      <sheetName val="s231_1_Geotextil18"/>
      <sheetName val="S230_2_Mejora__de_la_Sub-Ra18"/>
      <sheetName val="S320_1_Sub_base18"/>
      <sheetName val="S330_1_BASE_GRANULAR18"/>
      <sheetName val="CONFM__DE_CALZADA_EXISTENTE18"/>
      <sheetName val="S310_1_Confor__calzada_existe18"/>
      <sheetName val="_S450_1_MEZCLA_MDC-118"/>
      <sheetName val="_S450_2MEZCLA_MDC-218"/>
      <sheetName val="S420_1_RIEGO_DE_IMPRIMACION_18"/>
      <sheetName val="S421_1_RIEGO_LIGA_CRR-118"/>
      <sheetName val="S460_1_FRESADO_18"/>
      <sheetName val="Excav__REPARACION_PAVIMENTO_18"/>
      <sheetName val="S465_1_EXC__PAV__ASFALTICO18"/>
      <sheetName val="S500_1_PAVIMENTO_CONCRETO18"/>
      <sheetName val="S510_1_PAVIMENTO_ADOQUIN18"/>
      <sheetName val="S600_1_EXCAV__VARIAS_18"/>
      <sheetName val="Relleno_Estructuras18"/>
      <sheetName val="eXCAVACIONES_VARIAS_EN_ROCA_18"/>
      <sheetName val="S600_2_EXCAV__ROCA18"/>
      <sheetName val="S610_1_Relleno_Estructuras18"/>
      <sheetName val="S623_1_Anclajes_18"/>
      <sheetName val="S623P1_Pantalla_Concreto18"/>
      <sheetName val="S630_3_Concretos_C18"/>
      <sheetName val="S630_4a_Concretos_D18"/>
      <sheetName val="S630_4b_Concretos_D18"/>
      <sheetName val="S630_6_CONCRETO_F18"/>
      <sheetName val="CONCRETO_G18"/>
      <sheetName val="S630_7_CONCRETO_G18"/>
      <sheetName val="s640_1_Acero_refuerzo18"/>
      <sheetName val="S642_13_Juntas_dilatacion18"/>
      <sheetName val="S644_2_Tuberia_PVC_4&quot;18"/>
      <sheetName val="_TUBERIA_36&quot;18"/>
      <sheetName val="S632_1_Baranda18"/>
      <sheetName val="_S661_1_TUBERIA_36&quot;_18"/>
      <sheetName val="S673_1_MAT__FILTRANTE18"/>
      <sheetName val="S673_2_GEOTEXTIL18"/>
      <sheetName val="TRANS__EXPLANACION18"/>
      <sheetName val="_S673_3_GEODREN_PLANAR_6&quot;18"/>
      <sheetName val="S681_1_GAVIONES18"/>
      <sheetName val="S700_1_Demarcacion18"/>
      <sheetName val="S700_2_Marca_víal18"/>
      <sheetName val="S701_1_tachas_reflectivas18"/>
      <sheetName val="S710_1_1_SEÑ_VERT__18"/>
      <sheetName val="S710_2_SEÑ_VERT_V18"/>
      <sheetName val="S710_1_2_SEÑ_VERT_18"/>
      <sheetName val="S730_1Defensas_18"/>
      <sheetName val="S800_2_CERCAS18"/>
      <sheetName val="S810_1_PROTECCION_TALUDES18"/>
      <sheetName val="S900_2Trans_explan18"/>
      <sheetName val="Tratamiento_fisuras18"/>
      <sheetName val="MARCAS_VIALES18"/>
      <sheetName val="Geomalla_con_fibra_de_vidrio18"/>
      <sheetName val="Anclajes_pasivos_4#618"/>
      <sheetName val="SNP1-geomalla_fibra_Vidrio18"/>
      <sheetName val="SNP2-geomalla_Biaxial18"/>
      <sheetName val="SNP3_concreto_3500_18"/>
      <sheetName val="SNP4_CEM__ASFALTICO18"/>
      <sheetName val="SNP5_MTTO_RUTINARIO18"/>
      <sheetName val="SNP6_Drenes18"/>
      <sheetName val="SNP7_Anclajes_pasivos_4#618"/>
      <sheetName val="SNP8_Anclajes_activos_2_Tor18"/>
      <sheetName val="SNP9_Anclajes_activos_4_Tor18"/>
      <sheetName val="SNP10_MATERIAL_3&quot;_TRIT18"/>
      <sheetName val="SNP11_Material_Relleno18"/>
      <sheetName val="SNP12_CUNETAS_3_00018"/>
      <sheetName val="SNP13_PARCHEO18"/>
      <sheetName val="SNP14_SELLO_JUNTAS18"/>
      <sheetName val="SNP15_Pilotes18"/>
      <sheetName val="SNP16_EXCAV__PAVIMENTO18"/>
      <sheetName val="SNP17_TRANS_BASE18"/>
      <sheetName val="SNP18_AFIRMADO_3&quot;18"/>
      <sheetName val="alcantarilla_K69+10318"/>
      <sheetName val="alcantarilla_K68+43718"/>
      <sheetName val="alcantarilla_K67+45518"/>
      <sheetName val="BOX_110+520_PUENTE_EL_VERDE18"/>
      <sheetName val="Muro_K99+070318"/>
      <sheetName val="MURO_K104+45418"/>
      <sheetName val="Muro_K109+057018"/>
      <sheetName val="BOX_K18"/>
      <sheetName val="INFORME_SEMANAL15"/>
      <sheetName val="201_715"/>
      <sheetName val="211_115"/>
      <sheetName val="320_215"/>
      <sheetName val="330_115"/>
      <sheetName val="330_215"/>
      <sheetName val="411_215"/>
      <sheetName val="450_2P15"/>
      <sheetName val="450_9P15"/>
      <sheetName val="461_115"/>
      <sheetName val="465_115"/>
      <sheetName val="464_1P15"/>
      <sheetName val="600_215"/>
      <sheetName val="630_515"/>
      <sheetName val="630_615"/>
      <sheetName val="630_715"/>
      <sheetName val="681_115"/>
      <sheetName val="670_P15"/>
      <sheetName val="671_P15"/>
      <sheetName val="674_215"/>
      <sheetName val="450_3P15"/>
      <sheetName val="621_1P15"/>
      <sheetName val="610_2P15"/>
      <sheetName val="230_215"/>
      <sheetName val="230_2P15"/>
      <sheetName val="621_1-1P15"/>
      <sheetName val="621_1_2P15"/>
      <sheetName val="PESO_VARILLAS15"/>
      <sheetName val="210_1_114"/>
      <sheetName val="210_1_214"/>
      <sheetName val="210_2_114"/>
      <sheetName val="220_114"/>
      <sheetName val="420_114"/>
      <sheetName val="421_114"/>
      <sheetName val="630_4_114"/>
      <sheetName val="640_1_114"/>
      <sheetName val="4P_1_114"/>
      <sheetName val="671_114"/>
      <sheetName val="673P_114"/>
      <sheetName val="674p_214"/>
      <sheetName val="640_1_214"/>
      <sheetName val="640_1_414"/>
      <sheetName val="630_3_114"/>
      <sheetName val="700_114"/>
      <sheetName val="701_214"/>
      <sheetName val="710_114"/>
      <sheetName val="730_114"/>
      <sheetName val="TORTA_EST14"/>
      <sheetName val="Indicadores_Y_Listas14"/>
      <sheetName val="PROY_ORIGINAL25"/>
      <sheetName val="PU_(2)24"/>
      <sheetName val="COSTOS_UNITARIOS19"/>
      <sheetName val="TRAYECTO_119"/>
      <sheetName val="200P_119"/>
      <sheetName val="210_2_219"/>
      <sheetName val="320_119"/>
      <sheetName val="640_119"/>
      <sheetName val="500P_119"/>
      <sheetName val="500P_219"/>
      <sheetName val="600_119"/>
      <sheetName val="610_119"/>
      <sheetName val="630_419"/>
      <sheetName val="640P_219"/>
      <sheetName val="640_1_(2)19"/>
      <sheetName val="672P_119"/>
      <sheetName val="2P_119"/>
      <sheetName val="900_219"/>
      <sheetName val="materiales_de_insumo19"/>
      <sheetName val="jornales_y_prestaciones19"/>
      <sheetName val="210_119"/>
      <sheetName val="310_119"/>
      <sheetName val="600_419"/>
      <sheetName val="661_119"/>
      <sheetName val="673_119"/>
      <sheetName val="673_219"/>
      <sheetName val="673_319"/>
      <sheetName val="672_119"/>
      <sheetName val="3P_119"/>
      <sheetName val="3P_219"/>
      <sheetName val="6_1P19"/>
      <sheetName val="6_2P19"/>
      <sheetName val="6_4P19"/>
      <sheetName val="VALOR_ENSAYOS19"/>
      <sheetName val="resumen_preacta19"/>
      <sheetName val="Resalto_en_asfalto19"/>
      <sheetName val="Mat_fresado_para_ampliacion19"/>
      <sheetName val="Tuberia_filtro_D=6&quot;19"/>
      <sheetName val="Realce_de_bordillo19"/>
      <sheetName val="Remocion_tuberia_d=24&quot;19"/>
      <sheetName val="GRAVA_ATRAQUES_DE_ALCANTARILL19"/>
      <sheetName val="FORMATO_PREACTA19"/>
      <sheetName val="FORMATO_FECHA)19"/>
      <sheetName val="DESMONTE_LIMP_19"/>
      <sheetName val="REGISTRO_FOTOGRAFICO19"/>
      <sheetName val="S200_1_DESM__LIMP_B_19"/>
      <sheetName val="S200_2_DESM__LIMP__NB19"/>
      <sheetName val="S201_7_DEMO__ESTRUCTURAS19"/>
      <sheetName val="Remocion_alcantarillas_19"/>
      <sheetName val="Excav__Mat__Comun_19"/>
      <sheetName val="s201_15-remoción_de_alcantari19"/>
      <sheetName val="s210_2_2-Exc_de_expl19"/>
      <sheetName val="s210_2_1-Exc_en_roca19"/>
      <sheetName val="s211_1_REMOCION_DERR_19"/>
      <sheetName val="s220_1_Terraplenes19"/>
      <sheetName val="s221_1_Pedraplen19"/>
      <sheetName val="S900_3_TRANS__DERRUMBE19"/>
      <sheetName val="s231_1_Geotextil19"/>
      <sheetName val="S230_2_Mejora__de_la_Sub-Ra19"/>
      <sheetName val="S320_1_Sub_base19"/>
      <sheetName val="S330_1_BASE_GRANULAR19"/>
      <sheetName val="CONFM__DE_CALZADA_EXISTENTE19"/>
      <sheetName val="S310_1_Confor__calzada_existe19"/>
      <sheetName val="_S450_1_MEZCLA_MDC-119"/>
      <sheetName val="_S450_2MEZCLA_MDC-219"/>
      <sheetName val="S420_1_RIEGO_DE_IMPRIMACION_19"/>
      <sheetName val="S421_1_RIEGO_LIGA_CRR-119"/>
      <sheetName val="S460_1_FRESADO_19"/>
      <sheetName val="Excav__REPARACION_PAVIMENTO_19"/>
      <sheetName val="S465_1_EXC__PAV__ASFALTICO19"/>
      <sheetName val="S500_1_PAVIMENTO_CONCRETO19"/>
      <sheetName val="S510_1_PAVIMENTO_ADOQUIN19"/>
      <sheetName val="S600_1_EXCAV__VARIAS_19"/>
      <sheetName val="Relleno_Estructuras19"/>
      <sheetName val="eXCAVACIONES_VARIAS_EN_ROCA_19"/>
      <sheetName val="S600_2_EXCAV__ROCA19"/>
      <sheetName val="S610_1_Relleno_Estructuras19"/>
      <sheetName val="S623_1_Anclajes_19"/>
      <sheetName val="S623P1_Pantalla_Concreto19"/>
      <sheetName val="S630_3_Concretos_C19"/>
      <sheetName val="S630_4a_Concretos_D19"/>
      <sheetName val="S630_4b_Concretos_D19"/>
      <sheetName val="S630_6_CONCRETO_F19"/>
      <sheetName val="CONCRETO_G19"/>
      <sheetName val="S630_7_CONCRETO_G19"/>
      <sheetName val="s640_1_Acero_refuerzo19"/>
      <sheetName val="S642_13_Juntas_dilatacion19"/>
      <sheetName val="S644_2_Tuberia_PVC_4&quot;19"/>
      <sheetName val="_TUBERIA_36&quot;19"/>
      <sheetName val="S632_1_Baranda19"/>
      <sheetName val="_S661_1_TUBERIA_36&quot;_19"/>
      <sheetName val="S673_1_MAT__FILTRANTE19"/>
      <sheetName val="S673_2_GEOTEXTIL19"/>
      <sheetName val="TRANS__EXPLANACION19"/>
      <sheetName val="_S673_3_GEODREN_PLANAR_6&quot;19"/>
      <sheetName val="S681_1_GAVIONES19"/>
      <sheetName val="S700_1_Demarcacion19"/>
      <sheetName val="S700_2_Marca_víal19"/>
      <sheetName val="S701_1_tachas_reflectivas19"/>
      <sheetName val="S710_1_1_SEÑ_VERT__19"/>
      <sheetName val="S710_2_SEÑ_VERT_V19"/>
      <sheetName val="S710_1_2_SEÑ_VERT_19"/>
      <sheetName val="S730_1Defensas_19"/>
      <sheetName val="S800_2_CERCAS19"/>
      <sheetName val="S810_1_PROTECCION_TALUDES19"/>
      <sheetName val="S900_2Trans_explan19"/>
      <sheetName val="Tratamiento_fisuras19"/>
      <sheetName val="MARCAS_VIALES19"/>
      <sheetName val="Geomalla_con_fibra_de_vidrio19"/>
      <sheetName val="Anclajes_pasivos_4#619"/>
      <sheetName val="SNP1-geomalla_fibra_Vidrio19"/>
      <sheetName val="SNP2-geomalla_Biaxial19"/>
      <sheetName val="SNP3_concreto_3500_19"/>
      <sheetName val="SNP4_CEM__ASFALTICO19"/>
      <sheetName val="SNP5_MTTO_RUTINARIO19"/>
      <sheetName val="SNP6_Drenes19"/>
      <sheetName val="SNP7_Anclajes_pasivos_4#619"/>
      <sheetName val="SNP8_Anclajes_activos_2_Tor19"/>
      <sheetName val="SNP9_Anclajes_activos_4_Tor19"/>
      <sheetName val="SNP10_MATERIAL_3&quot;_TRIT19"/>
      <sheetName val="SNP11_Material_Relleno19"/>
      <sheetName val="SNP12_CUNETAS_3_00019"/>
      <sheetName val="SNP13_PARCHEO19"/>
      <sheetName val="SNP14_SELLO_JUNTAS19"/>
      <sheetName val="SNP15_Pilotes19"/>
      <sheetName val="SNP16_EXCAV__PAVIMENTO19"/>
      <sheetName val="SNP17_TRANS_BASE19"/>
      <sheetName val="SNP18_AFIRMADO_3&quot;19"/>
      <sheetName val="alcantarilla_K69+10319"/>
      <sheetName val="alcantarilla_K68+43719"/>
      <sheetName val="alcantarilla_K67+45519"/>
      <sheetName val="BOX_110+520_PUENTE_EL_VERDE19"/>
      <sheetName val="Muro_K99+070319"/>
      <sheetName val="MURO_K104+45419"/>
      <sheetName val="Muro_K109+057019"/>
      <sheetName val="BOX_K19"/>
      <sheetName val="INFORME_SEMANAL16"/>
      <sheetName val="201_716"/>
      <sheetName val="211_116"/>
      <sheetName val="320_216"/>
      <sheetName val="330_116"/>
      <sheetName val="330_216"/>
      <sheetName val="411_216"/>
      <sheetName val="450_2P16"/>
      <sheetName val="450_9P16"/>
      <sheetName val="461_116"/>
      <sheetName val="465_116"/>
      <sheetName val="464_1P16"/>
      <sheetName val="600_216"/>
      <sheetName val="630_516"/>
      <sheetName val="630_616"/>
      <sheetName val="630_716"/>
      <sheetName val="681_116"/>
      <sheetName val="670_P16"/>
      <sheetName val="671_P16"/>
      <sheetName val="674_216"/>
      <sheetName val="450_3P16"/>
      <sheetName val="621_1P16"/>
      <sheetName val="610_2P16"/>
      <sheetName val="230_216"/>
      <sheetName val="230_2P16"/>
      <sheetName val="621_1-1P16"/>
      <sheetName val="621_1_2P16"/>
      <sheetName val="PESO_VARILLAS16"/>
      <sheetName val="210_1_115"/>
      <sheetName val="210_1_215"/>
      <sheetName val="210_2_115"/>
      <sheetName val="220_115"/>
      <sheetName val="420_115"/>
      <sheetName val="421_115"/>
      <sheetName val="630_4_115"/>
      <sheetName val="640_1_115"/>
      <sheetName val="4P_1_115"/>
      <sheetName val="671_115"/>
      <sheetName val="673P_115"/>
      <sheetName val="674p_215"/>
      <sheetName val="640_1_215"/>
      <sheetName val="640_1_415"/>
      <sheetName val="630_3_115"/>
      <sheetName val="700_115"/>
      <sheetName val="701_215"/>
      <sheetName val="710_115"/>
      <sheetName val="730_115"/>
      <sheetName val="TORTA_EST15"/>
      <sheetName val="Indicadores_Y_Listas15"/>
      <sheetName val="PROY_ORIGINAL27"/>
      <sheetName val="PU_(2)26"/>
      <sheetName val="COSTOS_UNITARIOS21"/>
      <sheetName val="TRAYECTO_121"/>
      <sheetName val="200P_121"/>
      <sheetName val="210_2_221"/>
      <sheetName val="320_121"/>
      <sheetName val="640_121"/>
      <sheetName val="500P_121"/>
      <sheetName val="500P_221"/>
      <sheetName val="600_121"/>
      <sheetName val="610_121"/>
      <sheetName val="630_421"/>
      <sheetName val="640P_221"/>
      <sheetName val="640_1_(2)21"/>
      <sheetName val="672P_121"/>
      <sheetName val="2P_121"/>
      <sheetName val="900_221"/>
      <sheetName val="materiales_de_insumo21"/>
      <sheetName val="jornales_y_prestaciones21"/>
      <sheetName val="210_121"/>
      <sheetName val="310_121"/>
      <sheetName val="600_421"/>
      <sheetName val="661_121"/>
      <sheetName val="673_121"/>
      <sheetName val="673_221"/>
      <sheetName val="673_321"/>
      <sheetName val="672_121"/>
      <sheetName val="3P_121"/>
      <sheetName val="3P_221"/>
      <sheetName val="6_1P21"/>
      <sheetName val="6_2P21"/>
      <sheetName val="6_4P21"/>
      <sheetName val="VALOR_ENSAYOS21"/>
      <sheetName val="resumen_preacta21"/>
      <sheetName val="Resalto_en_asfalto21"/>
      <sheetName val="Mat_fresado_para_ampliacion21"/>
      <sheetName val="Tuberia_filtro_D=6&quot;21"/>
      <sheetName val="Realce_de_bordillo21"/>
      <sheetName val="Remocion_tuberia_d=24&quot;21"/>
      <sheetName val="GRAVA_ATRAQUES_DE_ALCANTARILL21"/>
      <sheetName val="FORMATO_PREACTA21"/>
      <sheetName val="FORMATO_FECHA)21"/>
      <sheetName val="DESMONTE_LIMP_21"/>
      <sheetName val="REGISTRO_FOTOGRAFICO21"/>
      <sheetName val="S200_1_DESM__LIMP_B_21"/>
      <sheetName val="S200_2_DESM__LIMP__NB21"/>
      <sheetName val="S201_7_DEMO__ESTRUCTURAS21"/>
      <sheetName val="Remocion_alcantarillas_21"/>
      <sheetName val="Excav__Mat__Comun_21"/>
      <sheetName val="s201_15-remoción_de_alcantari21"/>
      <sheetName val="s210_2_2-Exc_de_expl21"/>
      <sheetName val="s210_2_1-Exc_en_roca21"/>
      <sheetName val="s211_1_REMOCION_DERR_21"/>
      <sheetName val="s220_1_Terraplenes21"/>
      <sheetName val="s221_1_Pedraplen21"/>
      <sheetName val="S900_3_TRANS__DERRUMBE21"/>
      <sheetName val="s231_1_Geotextil21"/>
      <sheetName val="S230_2_Mejora__de_la_Sub-Ra21"/>
      <sheetName val="S320_1_Sub_base21"/>
      <sheetName val="S330_1_BASE_GRANULAR21"/>
      <sheetName val="CONFM__DE_CALZADA_EXISTENTE21"/>
      <sheetName val="S310_1_Confor__calzada_existe21"/>
      <sheetName val="_S450_1_MEZCLA_MDC-121"/>
      <sheetName val="_S450_2MEZCLA_MDC-221"/>
      <sheetName val="S420_1_RIEGO_DE_IMPRIMACION_21"/>
      <sheetName val="S421_1_RIEGO_LIGA_CRR-121"/>
      <sheetName val="S460_1_FRESADO_21"/>
      <sheetName val="Excav__REPARACION_PAVIMENTO_21"/>
      <sheetName val="S465_1_EXC__PAV__ASFALTICO21"/>
      <sheetName val="S500_1_PAVIMENTO_CONCRETO21"/>
      <sheetName val="S510_1_PAVIMENTO_ADOQUIN21"/>
      <sheetName val="S600_1_EXCAV__VARIAS_21"/>
      <sheetName val="Relleno_Estructuras21"/>
      <sheetName val="eXCAVACIONES_VARIAS_EN_ROCA_21"/>
      <sheetName val="S600_2_EXCAV__ROCA21"/>
      <sheetName val="S610_1_Relleno_Estructuras21"/>
      <sheetName val="S623_1_Anclajes_21"/>
      <sheetName val="S623P1_Pantalla_Concreto21"/>
      <sheetName val="S630_3_Concretos_C21"/>
      <sheetName val="S630_4a_Concretos_D21"/>
      <sheetName val="S630_4b_Concretos_D21"/>
      <sheetName val="S630_6_CONCRETO_F21"/>
      <sheetName val="CONCRETO_G21"/>
      <sheetName val="S630_7_CONCRETO_G21"/>
      <sheetName val="s640_1_Acero_refuerzo21"/>
      <sheetName val="S642_13_Juntas_dilatacion21"/>
      <sheetName val="S644_2_Tuberia_PVC_4&quot;21"/>
      <sheetName val="_TUBERIA_36&quot;21"/>
      <sheetName val="S632_1_Baranda21"/>
      <sheetName val="_S661_1_TUBERIA_36&quot;_21"/>
      <sheetName val="S673_1_MAT__FILTRANTE21"/>
      <sheetName val="S673_2_GEOTEXTIL21"/>
      <sheetName val="TRANS__EXPLANACION21"/>
      <sheetName val="_S673_3_GEODREN_PLANAR_6&quot;21"/>
      <sheetName val="S681_1_GAVIONES21"/>
      <sheetName val="S700_1_Demarcacion21"/>
      <sheetName val="S700_2_Marca_víal21"/>
      <sheetName val="S701_1_tachas_reflectivas21"/>
      <sheetName val="S710_1_1_SEÑ_VERT__21"/>
      <sheetName val="S710_2_SEÑ_VERT_V21"/>
      <sheetName val="S710_1_2_SEÑ_VERT_21"/>
      <sheetName val="S730_1Defensas_21"/>
      <sheetName val="S800_2_CERCAS21"/>
      <sheetName val="S810_1_PROTECCION_TALUDES21"/>
      <sheetName val="S900_2Trans_explan21"/>
      <sheetName val="Tratamiento_fisuras21"/>
      <sheetName val="MARCAS_VIALES21"/>
      <sheetName val="Geomalla_con_fibra_de_vidrio21"/>
      <sheetName val="Anclajes_pasivos_4#621"/>
      <sheetName val="SNP1-geomalla_fibra_Vidrio21"/>
      <sheetName val="SNP2-geomalla_Biaxial21"/>
      <sheetName val="SNP3_concreto_3500_21"/>
      <sheetName val="SNP4_CEM__ASFALTICO21"/>
      <sheetName val="SNP5_MTTO_RUTINARIO21"/>
      <sheetName val="SNP6_Drenes21"/>
      <sheetName val="SNP7_Anclajes_pasivos_4#621"/>
      <sheetName val="SNP8_Anclajes_activos_2_Tor21"/>
      <sheetName val="SNP9_Anclajes_activos_4_Tor21"/>
      <sheetName val="SNP10_MATERIAL_3&quot;_TRIT21"/>
      <sheetName val="SNP11_Material_Relleno21"/>
      <sheetName val="SNP12_CUNETAS_3_00021"/>
      <sheetName val="SNP13_PARCHEO21"/>
      <sheetName val="SNP14_SELLO_JUNTAS21"/>
      <sheetName val="SNP15_Pilotes21"/>
      <sheetName val="SNP16_EXCAV__PAVIMENTO21"/>
      <sheetName val="SNP17_TRANS_BASE21"/>
      <sheetName val="SNP18_AFIRMADO_3&quot;21"/>
      <sheetName val="alcantarilla_K69+10321"/>
      <sheetName val="alcantarilla_K68+43721"/>
      <sheetName val="alcantarilla_K67+45521"/>
      <sheetName val="BOX_110+520_PUENTE_EL_VERDE21"/>
      <sheetName val="Muro_K99+070321"/>
      <sheetName val="MURO_K104+45421"/>
      <sheetName val="Muro_K109+057021"/>
      <sheetName val="BOX_K21"/>
      <sheetName val="INFORME_SEMANAL18"/>
      <sheetName val="201_718"/>
      <sheetName val="211_118"/>
      <sheetName val="320_218"/>
      <sheetName val="330_118"/>
      <sheetName val="330_218"/>
      <sheetName val="411_218"/>
      <sheetName val="450_2P18"/>
      <sheetName val="450_9P18"/>
      <sheetName val="461_118"/>
      <sheetName val="465_118"/>
      <sheetName val="464_1P18"/>
      <sheetName val="600_218"/>
      <sheetName val="630_518"/>
      <sheetName val="630_618"/>
      <sheetName val="630_718"/>
      <sheetName val="681_118"/>
      <sheetName val="670_P18"/>
      <sheetName val="671_P18"/>
      <sheetName val="674_218"/>
      <sheetName val="450_3P18"/>
      <sheetName val="621_1P18"/>
      <sheetName val="610_2P18"/>
      <sheetName val="230_218"/>
      <sheetName val="230_2P18"/>
      <sheetName val="621_1-1P18"/>
      <sheetName val="621_1_2P18"/>
      <sheetName val="PESO_VARILLAS18"/>
      <sheetName val="210_1_117"/>
      <sheetName val="210_1_217"/>
      <sheetName val="210_2_117"/>
      <sheetName val="220_117"/>
      <sheetName val="420_117"/>
      <sheetName val="421_117"/>
      <sheetName val="630_4_117"/>
      <sheetName val="640_1_117"/>
      <sheetName val="4P_1_117"/>
      <sheetName val="671_117"/>
      <sheetName val="673P_117"/>
      <sheetName val="674p_217"/>
      <sheetName val="640_1_217"/>
      <sheetName val="640_1_417"/>
      <sheetName val="630_3_117"/>
      <sheetName val="700_117"/>
      <sheetName val="701_217"/>
      <sheetName val="710_117"/>
      <sheetName val="730_117"/>
      <sheetName val="TORTA_EST17"/>
      <sheetName val="Indicadores_Y_Listas17"/>
      <sheetName val="PROY_ORIGINAL26"/>
      <sheetName val="PU_(2)25"/>
      <sheetName val="COSTOS_UNITARIOS20"/>
      <sheetName val="TRAYECTO_120"/>
      <sheetName val="200P_120"/>
      <sheetName val="210_2_220"/>
      <sheetName val="320_120"/>
      <sheetName val="640_120"/>
      <sheetName val="500P_120"/>
      <sheetName val="500P_220"/>
      <sheetName val="600_120"/>
      <sheetName val="610_120"/>
      <sheetName val="630_420"/>
      <sheetName val="640P_220"/>
      <sheetName val="640_1_(2)20"/>
      <sheetName val="672P_120"/>
      <sheetName val="2P_120"/>
      <sheetName val="900_220"/>
      <sheetName val="materiales_de_insumo20"/>
      <sheetName val="jornales_y_prestaciones20"/>
      <sheetName val="210_120"/>
      <sheetName val="310_120"/>
      <sheetName val="600_420"/>
      <sheetName val="661_120"/>
      <sheetName val="673_120"/>
      <sheetName val="673_220"/>
      <sheetName val="673_320"/>
      <sheetName val="672_120"/>
      <sheetName val="3P_120"/>
      <sheetName val="3P_220"/>
      <sheetName val="6_1P20"/>
      <sheetName val="6_2P20"/>
      <sheetName val="6_4P20"/>
      <sheetName val="VALOR_ENSAYOS20"/>
      <sheetName val="resumen_preacta20"/>
      <sheetName val="Resalto_en_asfalto20"/>
      <sheetName val="Mat_fresado_para_ampliacion20"/>
      <sheetName val="Tuberia_filtro_D=6&quot;20"/>
      <sheetName val="Realce_de_bordillo20"/>
      <sheetName val="Remocion_tuberia_d=24&quot;20"/>
      <sheetName val="GRAVA_ATRAQUES_DE_ALCANTARILL20"/>
      <sheetName val="FORMATO_PREACTA20"/>
      <sheetName val="FORMATO_FECHA)20"/>
      <sheetName val="DESMONTE_LIMP_20"/>
      <sheetName val="REGISTRO_FOTOGRAFICO20"/>
      <sheetName val="S200_1_DESM__LIMP_B_20"/>
      <sheetName val="S200_2_DESM__LIMP__NB20"/>
      <sheetName val="S201_7_DEMO__ESTRUCTURAS20"/>
      <sheetName val="Remocion_alcantarillas_20"/>
      <sheetName val="Excav__Mat__Comun_20"/>
      <sheetName val="s201_15-remoción_de_alcantari20"/>
      <sheetName val="s210_2_2-Exc_de_expl20"/>
      <sheetName val="s210_2_1-Exc_en_roca20"/>
      <sheetName val="s211_1_REMOCION_DERR_20"/>
      <sheetName val="s220_1_Terraplenes20"/>
      <sheetName val="s221_1_Pedraplen20"/>
      <sheetName val="S900_3_TRANS__DERRUMBE20"/>
      <sheetName val="s231_1_Geotextil20"/>
      <sheetName val="S230_2_Mejora__de_la_Sub-Ra20"/>
      <sheetName val="S320_1_Sub_base20"/>
      <sheetName val="S330_1_BASE_GRANULAR20"/>
      <sheetName val="CONFM__DE_CALZADA_EXISTENTE20"/>
      <sheetName val="S310_1_Confor__calzada_existe20"/>
      <sheetName val="_S450_1_MEZCLA_MDC-120"/>
      <sheetName val="_S450_2MEZCLA_MDC-220"/>
      <sheetName val="S420_1_RIEGO_DE_IMPRIMACION_20"/>
      <sheetName val="S421_1_RIEGO_LIGA_CRR-120"/>
      <sheetName val="S460_1_FRESADO_20"/>
      <sheetName val="Excav__REPARACION_PAVIMENTO_20"/>
      <sheetName val="S465_1_EXC__PAV__ASFALTICO20"/>
      <sheetName val="S500_1_PAVIMENTO_CONCRETO20"/>
      <sheetName val="S510_1_PAVIMENTO_ADOQUIN20"/>
      <sheetName val="S600_1_EXCAV__VARIAS_20"/>
      <sheetName val="Relleno_Estructuras20"/>
      <sheetName val="eXCAVACIONES_VARIAS_EN_ROCA_20"/>
      <sheetName val="S600_2_EXCAV__ROCA20"/>
      <sheetName val="S610_1_Relleno_Estructuras20"/>
      <sheetName val="S623_1_Anclajes_20"/>
      <sheetName val="S623P1_Pantalla_Concreto20"/>
      <sheetName val="S630_3_Concretos_C20"/>
      <sheetName val="S630_4a_Concretos_D20"/>
      <sheetName val="S630_4b_Concretos_D20"/>
      <sheetName val="S630_6_CONCRETO_F20"/>
      <sheetName val="CONCRETO_G20"/>
      <sheetName val="S630_7_CONCRETO_G20"/>
      <sheetName val="s640_1_Acero_refuerzo20"/>
      <sheetName val="S642_13_Juntas_dilatacion20"/>
      <sheetName val="S644_2_Tuberia_PVC_4&quot;20"/>
      <sheetName val="_TUBERIA_36&quot;20"/>
      <sheetName val="S632_1_Baranda20"/>
      <sheetName val="_S661_1_TUBERIA_36&quot;_20"/>
      <sheetName val="S673_1_MAT__FILTRANTE20"/>
      <sheetName val="S673_2_GEOTEXTIL20"/>
      <sheetName val="TRANS__EXPLANACION20"/>
      <sheetName val="_S673_3_GEODREN_PLANAR_6&quot;20"/>
      <sheetName val="S681_1_GAVIONES20"/>
      <sheetName val="S700_1_Demarcacion20"/>
      <sheetName val="S700_2_Marca_víal20"/>
      <sheetName val="S701_1_tachas_reflectivas20"/>
      <sheetName val="S710_1_1_SEÑ_VERT__20"/>
      <sheetName val="S710_2_SEÑ_VERT_V20"/>
      <sheetName val="S710_1_2_SEÑ_VERT_20"/>
      <sheetName val="S730_1Defensas_20"/>
      <sheetName val="S800_2_CERCAS20"/>
      <sheetName val="S810_1_PROTECCION_TALUDES20"/>
      <sheetName val="S900_2Trans_explan20"/>
      <sheetName val="Tratamiento_fisuras20"/>
      <sheetName val="MARCAS_VIALES20"/>
      <sheetName val="Geomalla_con_fibra_de_vidrio20"/>
      <sheetName val="Anclajes_pasivos_4#620"/>
      <sheetName val="SNP1-geomalla_fibra_Vidrio20"/>
      <sheetName val="SNP2-geomalla_Biaxial20"/>
      <sheetName val="SNP3_concreto_3500_20"/>
      <sheetName val="SNP4_CEM__ASFALTICO20"/>
      <sheetName val="SNP5_MTTO_RUTINARIO20"/>
      <sheetName val="SNP6_Drenes20"/>
      <sheetName val="SNP7_Anclajes_pasivos_4#620"/>
      <sheetName val="SNP8_Anclajes_activos_2_Tor20"/>
      <sheetName val="SNP9_Anclajes_activos_4_Tor20"/>
      <sheetName val="SNP10_MATERIAL_3&quot;_TRIT20"/>
      <sheetName val="SNP11_Material_Relleno20"/>
      <sheetName val="SNP12_CUNETAS_3_00020"/>
      <sheetName val="SNP13_PARCHEO20"/>
      <sheetName val="SNP14_SELLO_JUNTAS20"/>
      <sheetName val="SNP15_Pilotes20"/>
      <sheetName val="SNP16_EXCAV__PAVIMENTO20"/>
      <sheetName val="SNP17_TRANS_BASE20"/>
      <sheetName val="SNP18_AFIRMADO_3&quot;20"/>
      <sheetName val="alcantarilla_K69+10320"/>
      <sheetName val="alcantarilla_K68+43720"/>
      <sheetName val="alcantarilla_K67+45520"/>
      <sheetName val="BOX_110+520_PUENTE_EL_VERDE20"/>
      <sheetName val="Muro_K99+070320"/>
      <sheetName val="MURO_K104+45420"/>
      <sheetName val="Muro_K109+057020"/>
      <sheetName val="BOX_K20"/>
      <sheetName val="INFORME_SEMANAL17"/>
      <sheetName val="201_717"/>
      <sheetName val="211_117"/>
      <sheetName val="320_217"/>
      <sheetName val="330_117"/>
      <sheetName val="330_217"/>
      <sheetName val="411_217"/>
      <sheetName val="450_2P17"/>
      <sheetName val="450_9P17"/>
      <sheetName val="461_117"/>
      <sheetName val="465_117"/>
      <sheetName val="464_1P17"/>
      <sheetName val="600_217"/>
      <sheetName val="630_517"/>
      <sheetName val="630_617"/>
      <sheetName val="630_717"/>
      <sheetName val="681_117"/>
      <sheetName val="670_P17"/>
      <sheetName val="671_P17"/>
      <sheetName val="674_217"/>
      <sheetName val="450_3P17"/>
      <sheetName val="621_1P17"/>
      <sheetName val="610_2P17"/>
      <sheetName val="230_217"/>
      <sheetName val="230_2P17"/>
      <sheetName val="621_1-1P17"/>
      <sheetName val="621_1_2P17"/>
      <sheetName val="PESO_VARILLAS17"/>
      <sheetName val="210_1_116"/>
      <sheetName val="210_1_216"/>
      <sheetName val="210_2_116"/>
      <sheetName val="220_116"/>
      <sheetName val="420_116"/>
      <sheetName val="421_116"/>
      <sheetName val="630_4_116"/>
      <sheetName val="640_1_116"/>
      <sheetName val="4P_1_116"/>
      <sheetName val="671_116"/>
      <sheetName val="673P_116"/>
      <sheetName val="674p_216"/>
      <sheetName val="640_1_216"/>
      <sheetName val="640_1_416"/>
      <sheetName val="630_3_116"/>
      <sheetName val="700_116"/>
      <sheetName val="701_216"/>
      <sheetName val="710_116"/>
      <sheetName val="730_116"/>
      <sheetName val="TORTA_EST16"/>
      <sheetName val="Indicadores_Y_Listas16"/>
      <sheetName val="PROY_ORIGINAL28"/>
      <sheetName val="PU_(2)27"/>
      <sheetName val="COSTOS_UNITARIOS22"/>
      <sheetName val="TRAYECTO_122"/>
      <sheetName val="200P_122"/>
      <sheetName val="210_2_222"/>
      <sheetName val="320_122"/>
      <sheetName val="640_122"/>
      <sheetName val="500P_122"/>
      <sheetName val="500P_222"/>
      <sheetName val="600_122"/>
      <sheetName val="610_122"/>
      <sheetName val="630_422"/>
      <sheetName val="640P_222"/>
      <sheetName val="640_1_(2)22"/>
      <sheetName val="672P_122"/>
      <sheetName val="2P_122"/>
      <sheetName val="900_222"/>
      <sheetName val="materiales_de_insumo22"/>
      <sheetName val="jornales_y_prestaciones22"/>
      <sheetName val="210_122"/>
      <sheetName val="310_122"/>
      <sheetName val="600_422"/>
      <sheetName val="661_122"/>
      <sheetName val="673_122"/>
      <sheetName val="673_222"/>
      <sheetName val="673_322"/>
      <sheetName val="672_122"/>
      <sheetName val="3P_122"/>
      <sheetName val="3P_222"/>
      <sheetName val="6_1P22"/>
      <sheetName val="6_2P22"/>
      <sheetName val="6_4P22"/>
      <sheetName val="VALOR_ENSAYOS22"/>
      <sheetName val="resumen_preacta22"/>
      <sheetName val="Resalto_en_asfalto22"/>
      <sheetName val="Mat_fresado_para_ampliacion22"/>
      <sheetName val="Tuberia_filtro_D=6&quot;22"/>
      <sheetName val="Realce_de_bordillo22"/>
      <sheetName val="Remocion_tuberia_d=24&quot;22"/>
      <sheetName val="GRAVA_ATRAQUES_DE_ALCANTARILL22"/>
      <sheetName val="FORMATO_PREACTA22"/>
      <sheetName val="FORMATO_FECHA)22"/>
      <sheetName val="DESMONTE_LIMP_22"/>
      <sheetName val="REGISTRO_FOTOGRAFICO22"/>
      <sheetName val="S200_1_DESM__LIMP_B_22"/>
      <sheetName val="S200_2_DESM__LIMP__NB22"/>
      <sheetName val="S201_7_DEMO__ESTRUCTURAS22"/>
      <sheetName val="Remocion_alcantarillas_22"/>
      <sheetName val="Excav__Mat__Comun_22"/>
      <sheetName val="s201_15-remoción_de_alcantari22"/>
      <sheetName val="s210_2_2-Exc_de_expl22"/>
      <sheetName val="s210_2_1-Exc_en_roca22"/>
      <sheetName val="s211_1_REMOCION_DERR_22"/>
      <sheetName val="s220_1_Terraplenes22"/>
      <sheetName val="s221_1_Pedraplen22"/>
      <sheetName val="S900_3_TRANS__DERRUMBE22"/>
      <sheetName val="s231_1_Geotextil22"/>
      <sheetName val="S230_2_Mejora__de_la_Sub-Ra22"/>
      <sheetName val="S320_1_Sub_base22"/>
      <sheetName val="S330_1_BASE_GRANULAR22"/>
      <sheetName val="CONFM__DE_CALZADA_EXISTENTE22"/>
      <sheetName val="S310_1_Confor__calzada_existe22"/>
      <sheetName val="_S450_1_MEZCLA_MDC-122"/>
      <sheetName val="_S450_2MEZCLA_MDC-222"/>
      <sheetName val="S420_1_RIEGO_DE_IMPRIMACION_22"/>
      <sheetName val="S421_1_RIEGO_LIGA_CRR-122"/>
      <sheetName val="S460_1_FRESADO_22"/>
      <sheetName val="Excav__REPARACION_PAVIMENTO_22"/>
      <sheetName val="S465_1_EXC__PAV__ASFALTICO22"/>
      <sheetName val="S500_1_PAVIMENTO_CONCRETO22"/>
      <sheetName val="S510_1_PAVIMENTO_ADOQUIN22"/>
      <sheetName val="S600_1_EXCAV__VARIAS_22"/>
      <sheetName val="Relleno_Estructuras22"/>
      <sheetName val="eXCAVACIONES_VARIAS_EN_ROCA_22"/>
      <sheetName val="S600_2_EXCAV__ROCA22"/>
      <sheetName val="S610_1_Relleno_Estructuras22"/>
      <sheetName val="S623_1_Anclajes_22"/>
      <sheetName val="S623P1_Pantalla_Concreto22"/>
      <sheetName val="S630_3_Concretos_C22"/>
      <sheetName val="S630_4a_Concretos_D22"/>
      <sheetName val="S630_4b_Concretos_D22"/>
      <sheetName val="S630_6_CONCRETO_F22"/>
      <sheetName val="CONCRETO_G22"/>
      <sheetName val="S630_7_CONCRETO_G22"/>
      <sheetName val="s640_1_Acero_refuerzo22"/>
      <sheetName val="S642_13_Juntas_dilatacion22"/>
      <sheetName val="S644_2_Tuberia_PVC_4&quot;22"/>
      <sheetName val="_TUBERIA_36&quot;22"/>
      <sheetName val="S632_1_Baranda22"/>
      <sheetName val="_S661_1_TUBERIA_36&quot;_22"/>
      <sheetName val="S673_1_MAT__FILTRANTE22"/>
      <sheetName val="S673_2_GEOTEXTIL22"/>
      <sheetName val="TRANS__EXPLANACION22"/>
      <sheetName val="_S673_3_GEODREN_PLANAR_6&quot;22"/>
      <sheetName val="S681_1_GAVIONES22"/>
      <sheetName val="S700_1_Demarcacion22"/>
      <sheetName val="S700_2_Marca_víal22"/>
      <sheetName val="S701_1_tachas_reflectivas22"/>
      <sheetName val="S710_1_1_SEÑ_VERT__22"/>
      <sheetName val="S710_2_SEÑ_VERT_V22"/>
      <sheetName val="S710_1_2_SEÑ_VERT_22"/>
      <sheetName val="S730_1Defensas_22"/>
      <sheetName val="S800_2_CERCAS22"/>
      <sheetName val="S810_1_PROTECCION_TALUDES22"/>
      <sheetName val="S900_2Trans_explan22"/>
      <sheetName val="Tratamiento_fisuras22"/>
      <sheetName val="MARCAS_VIALES22"/>
      <sheetName val="Geomalla_con_fibra_de_vidrio22"/>
      <sheetName val="Anclajes_pasivos_4#622"/>
      <sheetName val="SNP1-geomalla_fibra_Vidrio22"/>
      <sheetName val="SNP2-geomalla_Biaxial22"/>
      <sheetName val="SNP3_concreto_3500_22"/>
      <sheetName val="SNP4_CEM__ASFALTICO22"/>
      <sheetName val="SNP5_MTTO_RUTINARIO22"/>
      <sheetName val="SNP6_Drenes22"/>
      <sheetName val="SNP7_Anclajes_pasivos_4#622"/>
      <sheetName val="SNP8_Anclajes_activos_2_Tor22"/>
      <sheetName val="SNP9_Anclajes_activos_4_Tor22"/>
      <sheetName val="SNP10_MATERIAL_3&quot;_TRIT22"/>
      <sheetName val="SNP11_Material_Relleno22"/>
      <sheetName val="SNP12_CUNETAS_3_00022"/>
      <sheetName val="SNP13_PARCHEO22"/>
      <sheetName val="SNP14_SELLO_JUNTAS22"/>
      <sheetName val="SNP15_Pilotes22"/>
      <sheetName val="SNP16_EXCAV__PAVIMENTO22"/>
      <sheetName val="SNP17_TRANS_BASE22"/>
      <sheetName val="SNP18_AFIRMADO_3&quot;22"/>
      <sheetName val="alcantarilla_K69+10322"/>
      <sheetName val="alcantarilla_K68+43722"/>
      <sheetName val="alcantarilla_K67+45522"/>
      <sheetName val="BOX_110+520_PUENTE_EL_VERDE22"/>
      <sheetName val="Muro_K99+070322"/>
      <sheetName val="MURO_K104+45422"/>
      <sheetName val="Muro_K109+057022"/>
      <sheetName val="BOX_K22"/>
      <sheetName val="INFORME_SEMANAL19"/>
      <sheetName val="201_719"/>
      <sheetName val="211_119"/>
      <sheetName val="320_219"/>
      <sheetName val="330_119"/>
      <sheetName val="330_219"/>
      <sheetName val="411_219"/>
      <sheetName val="450_2P19"/>
      <sheetName val="450_9P19"/>
      <sheetName val="461_119"/>
      <sheetName val="465_119"/>
      <sheetName val="464_1P19"/>
      <sheetName val="600_219"/>
      <sheetName val="630_519"/>
      <sheetName val="630_619"/>
      <sheetName val="630_719"/>
      <sheetName val="681_119"/>
      <sheetName val="670_P19"/>
      <sheetName val="671_P19"/>
      <sheetName val="674_219"/>
      <sheetName val="450_3P19"/>
      <sheetName val="621_1P19"/>
      <sheetName val="610_2P19"/>
      <sheetName val="230_219"/>
      <sheetName val="230_2P19"/>
      <sheetName val="621_1-1P19"/>
      <sheetName val="621_1_2P19"/>
      <sheetName val="PESO_VARILLAS19"/>
      <sheetName val="210_1_118"/>
      <sheetName val="210_1_218"/>
      <sheetName val="210_2_118"/>
      <sheetName val="220_118"/>
      <sheetName val="420_118"/>
      <sheetName val="421_118"/>
      <sheetName val="630_4_118"/>
      <sheetName val="640_1_118"/>
      <sheetName val="4P_1_118"/>
      <sheetName val="671_118"/>
      <sheetName val="673P_118"/>
      <sheetName val="674p_218"/>
      <sheetName val="640_1_218"/>
      <sheetName val="640_1_418"/>
      <sheetName val="630_3_118"/>
      <sheetName val="700_118"/>
      <sheetName val="701_218"/>
      <sheetName val="710_118"/>
      <sheetName val="730_118"/>
      <sheetName val="TORTA_EST18"/>
      <sheetName val="Indicadores_Y_Listas18"/>
      <sheetName val="PROY_ORIGINAL29"/>
      <sheetName val="PU_(2)28"/>
      <sheetName val="COSTOS_UNITARIOS23"/>
      <sheetName val="TRAYECTO_123"/>
      <sheetName val="200P_123"/>
      <sheetName val="210_2_223"/>
      <sheetName val="320_123"/>
      <sheetName val="640_123"/>
      <sheetName val="500P_123"/>
      <sheetName val="500P_223"/>
      <sheetName val="600_123"/>
      <sheetName val="610_123"/>
      <sheetName val="630_423"/>
      <sheetName val="640P_223"/>
      <sheetName val="640_1_(2)23"/>
      <sheetName val="672P_123"/>
      <sheetName val="2P_123"/>
      <sheetName val="900_223"/>
      <sheetName val="materiales_de_insumo23"/>
      <sheetName val="jornales_y_prestaciones23"/>
      <sheetName val="210_123"/>
      <sheetName val="310_123"/>
      <sheetName val="600_423"/>
      <sheetName val="661_123"/>
      <sheetName val="673_123"/>
      <sheetName val="673_223"/>
      <sheetName val="673_323"/>
      <sheetName val="672_123"/>
      <sheetName val="3P_123"/>
      <sheetName val="3P_223"/>
      <sheetName val="6_1P23"/>
      <sheetName val="6_2P23"/>
      <sheetName val="6_4P23"/>
      <sheetName val="VALOR_ENSAYOS23"/>
      <sheetName val="resumen_preacta23"/>
      <sheetName val="Resalto_en_asfalto23"/>
      <sheetName val="Mat_fresado_para_ampliacion23"/>
      <sheetName val="Tuberia_filtro_D=6&quot;23"/>
      <sheetName val="Realce_de_bordillo23"/>
      <sheetName val="Remocion_tuberia_d=24&quot;23"/>
      <sheetName val="GRAVA_ATRAQUES_DE_ALCANTARILL23"/>
      <sheetName val="FORMATO_PREACTA23"/>
      <sheetName val="FORMATO_FECHA)23"/>
      <sheetName val="DESMONTE_LIMP_23"/>
      <sheetName val="REGISTRO_FOTOGRAFICO23"/>
      <sheetName val="S200_1_DESM__LIMP_B_23"/>
      <sheetName val="S200_2_DESM__LIMP__NB23"/>
      <sheetName val="S201_7_DEMO__ESTRUCTURAS23"/>
      <sheetName val="Remocion_alcantarillas_23"/>
      <sheetName val="Excav__Mat__Comun_23"/>
      <sheetName val="s201_15-remoción_de_alcantari23"/>
      <sheetName val="s210_2_2-Exc_de_expl23"/>
      <sheetName val="s210_2_1-Exc_en_roca23"/>
      <sheetName val="s211_1_REMOCION_DERR_23"/>
      <sheetName val="s220_1_Terraplenes23"/>
      <sheetName val="s221_1_Pedraplen23"/>
      <sheetName val="S900_3_TRANS__DERRUMBE23"/>
      <sheetName val="s231_1_Geotextil23"/>
      <sheetName val="S230_2_Mejora__de_la_Sub-Ra23"/>
      <sheetName val="S320_1_Sub_base23"/>
      <sheetName val="S330_1_BASE_GRANULAR23"/>
      <sheetName val="CONFM__DE_CALZADA_EXISTENTE23"/>
      <sheetName val="S310_1_Confor__calzada_existe23"/>
      <sheetName val="_S450_1_MEZCLA_MDC-123"/>
      <sheetName val="_S450_2MEZCLA_MDC-223"/>
      <sheetName val="S420_1_RIEGO_DE_IMPRIMACION_23"/>
      <sheetName val="S421_1_RIEGO_LIGA_CRR-123"/>
      <sheetName val="S460_1_FRESADO_23"/>
      <sheetName val="Excav__REPARACION_PAVIMENTO_23"/>
      <sheetName val="S465_1_EXC__PAV__ASFALTICO23"/>
      <sheetName val="S500_1_PAVIMENTO_CONCRETO23"/>
      <sheetName val="S510_1_PAVIMENTO_ADOQUIN23"/>
      <sheetName val="S600_1_EXCAV__VARIAS_23"/>
      <sheetName val="Relleno_Estructuras23"/>
      <sheetName val="eXCAVACIONES_VARIAS_EN_ROCA_23"/>
      <sheetName val="S600_2_EXCAV__ROCA23"/>
      <sheetName val="S610_1_Relleno_Estructuras23"/>
      <sheetName val="S623_1_Anclajes_23"/>
      <sheetName val="S623P1_Pantalla_Concreto23"/>
      <sheetName val="S630_3_Concretos_C23"/>
      <sheetName val="S630_4a_Concretos_D23"/>
      <sheetName val="S630_4b_Concretos_D23"/>
      <sheetName val="S630_6_CONCRETO_F23"/>
      <sheetName val="CONCRETO_G23"/>
      <sheetName val="S630_7_CONCRETO_G23"/>
      <sheetName val="s640_1_Acero_refuerzo23"/>
      <sheetName val="S642_13_Juntas_dilatacion23"/>
      <sheetName val="S644_2_Tuberia_PVC_4&quot;23"/>
      <sheetName val="_TUBERIA_36&quot;23"/>
      <sheetName val="S632_1_Baranda23"/>
      <sheetName val="_S661_1_TUBERIA_36&quot;_23"/>
      <sheetName val="S673_1_MAT__FILTRANTE23"/>
      <sheetName val="S673_2_GEOTEXTIL23"/>
      <sheetName val="TRANS__EXPLANACION23"/>
      <sheetName val="_S673_3_GEODREN_PLANAR_6&quot;23"/>
      <sheetName val="S681_1_GAVIONES23"/>
      <sheetName val="S700_1_Demarcacion23"/>
      <sheetName val="S700_2_Marca_víal23"/>
      <sheetName val="S701_1_tachas_reflectivas23"/>
      <sheetName val="S710_1_1_SEÑ_VERT__23"/>
      <sheetName val="S710_2_SEÑ_VERT_V23"/>
      <sheetName val="S710_1_2_SEÑ_VERT_23"/>
      <sheetName val="S730_1Defensas_23"/>
      <sheetName val="S800_2_CERCAS23"/>
      <sheetName val="S810_1_PROTECCION_TALUDES23"/>
      <sheetName val="S900_2Trans_explan23"/>
      <sheetName val="Tratamiento_fisuras23"/>
      <sheetName val="MARCAS_VIALES23"/>
      <sheetName val="Geomalla_con_fibra_de_vidrio23"/>
      <sheetName val="Anclajes_pasivos_4#623"/>
      <sheetName val="SNP1-geomalla_fibra_Vidrio23"/>
      <sheetName val="SNP2-geomalla_Biaxial23"/>
      <sheetName val="SNP3_concreto_3500_23"/>
      <sheetName val="SNP4_CEM__ASFALTICO23"/>
      <sheetName val="SNP5_MTTO_RUTINARIO23"/>
      <sheetName val="SNP6_Drenes23"/>
      <sheetName val="SNP7_Anclajes_pasivos_4#623"/>
      <sheetName val="SNP8_Anclajes_activos_2_Tor23"/>
      <sheetName val="SNP9_Anclajes_activos_4_Tor23"/>
      <sheetName val="SNP10_MATERIAL_3&quot;_TRIT23"/>
      <sheetName val="SNP11_Material_Relleno23"/>
      <sheetName val="SNP12_CUNETAS_3_00023"/>
      <sheetName val="SNP13_PARCHEO23"/>
      <sheetName val="SNP14_SELLO_JUNTAS23"/>
      <sheetName val="SNP15_Pilotes23"/>
      <sheetName val="SNP16_EXCAV__PAVIMENTO23"/>
      <sheetName val="SNP17_TRANS_BASE23"/>
      <sheetName val="SNP18_AFIRMADO_3&quot;23"/>
      <sheetName val="alcantarilla_K69+10323"/>
      <sheetName val="alcantarilla_K68+43723"/>
      <sheetName val="alcantarilla_K67+45523"/>
      <sheetName val="BOX_110+520_PUENTE_EL_VERDE23"/>
      <sheetName val="Muro_K99+070323"/>
      <sheetName val="MURO_K104+45423"/>
      <sheetName val="Muro_K109+057023"/>
      <sheetName val="BOX_K23"/>
      <sheetName val="INFORME_SEMANAL20"/>
      <sheetName val="201_720"/>
      <sheetName val="211_120"/>
      <sheetName val="320_220"/>
      <sheetName val="330_120"/>
      <sheetName val="330_220"/>
      <sheetName val="411_220"/>
      <sheetName val="450_2P20"/>
      <sheetName val="450_9P20"/>
      <sheetName val="461_120"/>
      <sheetName val="465_120"/>
      <sheetName val="464_1P20"/>
      <sheetName val="600_220"/>
      <sheetName val="630_520"/>
      <sheetName val="630_620"/>
      <sheetName val="630_720"/>
      <sheetName val="681_120"/>
      <sheetName val="670_P20"/>
      <sheetName val="671_P20"/>
      <sheetName val="674_220"/>
      <sheetName val="450_3P20"/>
      <sheetName val="621_1P20"/>
      <sheetName val="610_2P20"/>
      <sheetName val="230_220"/>
      <sheetName val="230_2P20"/>
      <sheetName val="621_1-1P20"/>
      <sheetName val="621_1_2P20"/>
      <sheetName val="PESO_VARILLAS20"/>
      <sheetName val="210_1_119"/>
      <sheetName val="210_1_219"/>
      <sheetName val="210_2_119"/>
      <sheetName val="220_119"/>
      <sheetName val="420_119"/>
      <sheetName val="421_119"/>
      <sheetName val="630_4_119"/>
      <sheetName val="640_1_119"/>
      <sheetName val="4P_1_119"/>
      <sheetName val="671_119"/>
      <sheetName val="673P_119"/>
      <sheetName val="674p_219"/>
      <sheetName val="640_1_219"/>
      <sheetName val="640_1_419"/>
      <sheetName val="630_3_119"/>
      <sheetName val="700_119"/>
      <sheetName val="701_219"/>
      <sheetName val="710_119"/>
      <sheetName val="730_119"/>
      <sheetName val="TORTA_EST19"/>
      <sheetName val="Indicadores_Y_Listas19"/>
      <sheetName val="PROY_ORIGINAL30"/>
      <sheetName val="PU_(2)29"/>
      <sheetName val="COSTOS_UNITARIOS24"/>
      <sheetName val="TRAYECTO_124"/>
      <sheetName val="200P_124"/>
      <sheetName val="210_2_224"/>
      <sheetName val="320_124"/>
      <sheetName val="640_124"/>
      <sheetName val="500P_124"/>
      <sheetName val="500P_224"/>
      <sheetName val="600_124"/>
      <sheetName val="610_124"/>
      <sheetName val="630_424"/>
      <sheetName val="640P_224"/>
      <sheetName val="640_1_(2)24"/>
      <sheetName val="672P_124"/>
      <sheetName val="2P_124"/>
      <sheetName val="900_224"/>
      <sheetName val="materiales_de_insumo24"/>
      <sheetName val="jornales_y_prestaciones24"/>
      <sheetName val="210_124"/>
      <sheetName val="310_124"/>
      <sheetName val="600_424"/>
      <sheetName val="661_124"/>
      <sheetName val="673_124"/>
      <sheetName val="673_224"/>
      <sheetName val="673_324"/>
      <sheetName val="672_124"/>
      <sheetName val="3P_124"/>
      <sheetName val="3P_224"/>
      <sheetName val="6_1P24"/>
      <sheetName val="6_2P24"/>
      <sheetName val="6_4P24"/>
      <sheetName val="VALOR_ENSAYOS24"/>
      <sheetName val="resumen_preacta24"/>
      <sheetName val="Resalto_en_asfalto24"/>
      <sheetName val="Mat_fresado_para_ampliacion24"/>
      <sheetName val="Tuberia_filtro_D=6&quot;24"/>
      <sheetName val="Realce_de_bordillo24"/>
      <sheetName val="Remocion_tuberia_d=24&quot;24"/>
      <sheetName val="GRAVA_ATRAQUES_DE_ALCANTARILL24"/>
      <sheetName val="FORMATO_PREACTA24"/>
      <sheetName val="FORMATO_FECHA)24"/>
      <sheetName val="DESMONTE_LIMP_24"/>
      <sheetName val="REGISTRO_FOTOGRAFICO24"/>
      <sheetName val="S200_1_DESM__LIMP_B_24"/>
      <sheetName val="S200_2_DESM__LIMP__NB24"/>
      <sheetName val="S201_7_DEMO__ESTRUCTURAS24"/>
      <sheetName val="Remocion_alcantarillas_24"/>
      <sheetName val="Excav__Mat__Comun_24"/>
      <sheetName val="s201_15-remoción_de_alcantari24"/>
      <sheetName val="s210_2_2-Exc_de_expl24"/>
      <sheetName val="s210_2_1-Exc_en_roca24"/>
      <sheetName val="s211_1_REMOCION_DERR_24"/>
      <sheetName val="s220_1_Terraplenes24"/>
      <sheetName val="s221_1_Pedraplen24"/>
      <sheetName val="S900_3_TRANS__DERRUMBE24"/>
      <sheetName val="s231_1_Geotextil24"/>
      <sheetName val="S230_2_Mejora__de_la_Sub-Ra24"/>
      <sheetName val="S320_1_Sub_base24"/>
      <sheetName val="S330_1_BASE_GRANULAR24"/>
      <sheetName val="CONFM__DE_CALZADA_EXISTENTE24"/>
      <sheetName val="S310_1_Confor__calzada_existe24"/>
      <sheetName val="_S450_1_MEZCLA_MDC-124"/>
      <sheetName val="_S450_2MEZCLA_MDC-224"/>
      <sheetName val="S420_1_RIEGO_DE_IMPRIMACION_24"/>
      <sheetName val="S421_1_RIEGO_LIGA_CRR-124"/>
      <sheetName val="S460_1_FRESADO_24"/>
      <sheetName val="Excav__REPARACION_PAVIMENTO_24"/>
      <sheetName val="S465_1_EXC__PAV__ASFALTICO24"/>
      <sheetName val="S500_1_PAVIMENTO_CONCRETO24"/>
      <sheetName val="S510_1_PAVIMENTO_ADOQUIN24"/>
      <sheetName val="S600_1_EXCAV__VARIAS_24"/>
      <sheetName val="Relleno_Estructuras24"/>
      <sheetName val="eXCAVACIONES_VARIAS_EN_ROCA_24"/>
      <sheetName val="S600_2_EXCAV__ROCA24"/>
      <sheetName val="S610_1_Relleno_Estructuras24"/>
      <sheetName val="S623_1_Anclajes_24"/>
      <sheetName val="S623P1_Pantalla_Concreto24"/>
      <sheetName val="S630_3_Concretos_C24"/>
      <sheetName val="S630_4a_Concretos_D24"/>
      <sheetName val="S630_4b_Concretos_D24"/>
      <sheetName val="S630_6_CONCRETO_F24"/>
      <sheetName val="CONCRETO_G24"/>
      <sheetName val="S630_7_CONCRETO_G24"/>
      <sheetName val="s640_1_Acero_refuerzo24"/>
      <sheetName val="S642_13_Juntas_dilatacion24"/>
      <sheetName val="S644_2_Tuberia_PVC_4&quot;24"/>
      <sheetName val="_TUBERIA_36&quot;24"/>
      <sheetName val="S632_1_Baranda24"/>
      <sheetName val="_S661_1_TUBERIA_36&quot;_24"/>
      <sheetName val="S673_1_MAT__FILTRANTE24"/>
      <sheetName val="S673_2_GEOTEXTIL24"/>
      <sheetName val="TRANS__EXPLANACION24"/>
      <sheetName val="_S673_3_GEODREN_PLANAR_6&quot;24"/>
      <sheetName val="S681_1_GAVIONES24"/>
      <sheetName val="S700_1_Demarcacion24"/>
      <sheetName val="S700_2_Marca_víal24"/>
      <sheetName val="S701_1_tachas_reflectivas24"/>
      <sheetName val="S710_1_1_SEÑ_VERT__24"/>
      <sheetName val="S710_2_SEÑ_VERT_V24"/>
      <sheetName val="S710_1_2_SEÑ_VERT_24"/>
      <sheetName val="S730_1Defensas_24"/>
      <sheetName val="S800_2_CERCAS24"/>
      <sheetName val="S810_1_PROTECCION_TALUDES24"/>
      <sheetName val="S900_2Trans_explan24"/>
      <sheetName val="Tratamiento_fisuras24"/>
      <sheetName val="MARCAS_VIALES24"/>
      <sheetName val="Geomalla_con_fibra_de_vidrio24"/>
      <sheetName val="Anclajes_pasivos_4#624"/>
      <sheetName val="SNP1-geomalla_fibra_Vidrio24"/>
      <sheetName val="SNP2-geomalla_Biaxial24"/>
      <sheetName val="SNP3_concreto_3500_24"/>
      <sheetName val="SNP4_CEM__ASFALTICO24"/>
      <sheetName val="SNP5_MTTO_RUTINARIO24"/>
      <sheetName val="SNP6_Drenes24"/>
      <sheetName val="SNP7_Anclajes_pasivos_4#624"/>
      <sheetName val="SNP8_Anclajes_activos_2_Tor24"/>
      <sheetName val="SNP9_Anclajes_activos_4_Tor24"/>
      <sheetName val="SNP10_MATERIAL_3&quot;_TRIT24"/>
      <sheetName val="SNP11_Material_Relleno24"/>
      <sheetName val="SNP12_CUNETAS_3_00024"/>
      <sheetName val="SNP13_PARCHEO24"/>
      <sheetName val="SNP14_SELLO_JUNTAS24"/>
      <sheetName val="SNP15_Pilotes24"/>
      <sheetName val="SNP16_EXCAV__PAVIMENTO24"/>
      <sheetName val="SNP17_TRANS_BASE24"/>
      <sheetName val="SNP18_AFIRMADO_3&quot;24"/>
      <sheetName val="alcantarilla_K69+10324"/>
      <sheetName val="alcantarilla_K68+43724"/>
      <sheetName val="alcantarilla_K67+45524"/>
      <sheetName val="BOX_110+520_PUENTE_EL_VERDE24"/>
      <sheetName val="Muro_K99+070324"/>
      <sheetName val="MURO_K104+45424"/>
      <sheetName val="Muro_K109+057024"/>
      <sheetName val="BOX_K24"/>
      <sheetName val="INFORME_SEMANAL21"/>
      <sheetName val="201_721"/>
      <sheetName val="211_121"/>
      <sheetName val="320_221"/>
      <sheetName val="330_121"/>
      <sheetName val="330_221"/>
      <sheetName val="411_221"/>
      <sheetName val="450_2P21"/>
      <sheetName val="450_9P21"/>
      <sheetName val="461_121"/>
      <sheetName val="465_121"/>
      <sheetName val="464_1P21"/>
      <sheetName val="600_221"/>
      <sheetName val="630_521"/>
      <sheetName val="630_621"/>
      <sheetName val="630_721"/>
      <sheetName val="681_121"/>
      <sheetName val="670_P21"/>
      <sheetName val="671_P21"/>
      <sheetName val="674_221"/>
      <sheetName val="450_3P21"/>
      <sheetName val="621_1P21"/>
      <sheetName val="610_2P21"/>
      <sheetName val="230_221"/>
      <sheetName val="230_2P21"/>
      <sheetName val="621_1-1P21"/>
      <sheetName val="621_1_2P21"/>
      <sheetName val="PESO_VARILLAS21"/>
      <sheetName val="210_1_120"/>
      <sheetName val="210_1_220"/>
      <sheetName val="210_2_120"/>
      <sheetName val="220_120"/>
      <sheetName val="420_120"/>
      <sheetName val="421_120"/>
      <sheetName val="630_4_120"/>
      <sheetName val="640_1_120"/>
      <sheetName val="4P_1_120"/>
      <sheetName val="671_120"/>
      <sheetName val="673P_120"/>
      <sheetName val="674p_220"/>
      <sheetName val="640_1_220"/>
      <sheetName val="640_1_420"/>
      <sheetName val="630_3_120"/>
      <sheetName val="700_120"/>
      <sheetName val="701_220"/>
      <sheetName val="710_120"/>
      <sheetName val="730_120"/>
      <sheetName val="TORTA_EST20"/>
      <sheetName val="Indicadores_Y_Listas20"/>
      <sheetName val="PROY_ORIGINAL31"/>
      <sheetName val="PU_(2)30"/>
      <sheetName val="COSTOS_UNITARIOS25"/>
      <sheetName val="TRAYECTO_125"/>
      <sheetName val="200P_125"/>
      <sheetName val="210_2_225"/>
      <sheetName val="320_125"/>
      <sheetName val="640_125"/>
      <sheetName val="500P_125"/>
      <sheetName val="500P_225"/>
      <sheetName val="600_125"/>
      <sheetName val="610_125"/>
      <sheetName val="630_425"/>
      <sheetName val="640P_225"/>
      <sheetName val="640_1_(2)25"/>
      <sheetName val="672P_125"/>
      <sheetName val="2P_125"/>
      <sheetName val="900_225"/>
      <sheetName val="materiales_de_insumo25"/>
      <sheetName val="jornales_y_prestaciones25"/>
      <sheetName val="210_125"/>
      <sheetName val="310_125"/>
      <sheetName val="600_425"/>
      <sheetName val="661_125"/>
      <sheetName val="673_125"/>
      <sheetName val="673_225"/>
      <sheetName val="673_325"/>
      <sheetName val="672_125"/>
      <sheetName val="3P_125"/>
      <sheetName val="3P_225"/>
      <sheetName val="6_1P25"/>
      <sheetName val="6_2P25"/>
      <sheetName val="6_4P25"/>
      <sheetName val="VALOR_ENSAYOS25"/>
      <sheetName val="resumen_preacta25"/>
      <sheetName val="Resalto_en_asfalto25"/>
      <sheetName val="Mat_fresado_para_ampliacion25"/>
      <sheetName val="Tuberia_filtro_D=6&quot;25"/>
      <sheetName val="Realce_de_bordillo25"/>
      <sheetName val="Remocion_tuberia_d=24&quot;25"/>
      <sheetName val="GRAVA_ATRAQUES_DE_ALCANTARILL25"/>
      <sheetName val="FORMATO_PREACTA25"/>
      <sheetName val="FORMATO_FECHA)25"/>
      <sheetName val="DESMONTE_LIMP_25"/>
      <sheetName val="REGISTRO_FOTOGRAFICO25"/>
      <sheetName val="S200_1_DESM__LIMP_B_25"/>
      <sheetName val="S200_2_DESM__LIMP__NB25"/>
      <sheetName val="S201_7_DEMO__ESTRUCTURAS25"/>
      <sheetName val="Remocion_alcantarillas_25"/>
      <sheetName val="Excav__Mat__Comun_25"/>
      <sheetName val="s201_15-remoción_de_alcantari25"/>
      <sheetName val="s210_2_2-Exc_de_expl25"/>
      <sheetName val="s210_2_1-Exc_en_roca25"/>
      <sheetName val="s211_1_REMOCION_DERR_25"/>
      <sheetName val="s220_1_Terraplenes25"/>
      <sheetName val="s221_1_Pedraplen25"/>
      <sheetName val="S900_3_TRANS__DERRUMBE25"/>
      <sheetName val="s231_1_Geotextil25"/>
      <sheetName val="S230_2_Mejora__de_la_Sub-Ra25"/>
      <sheetName val="S320_1_Sub_base25"/>
      <sheetName val="S330_1_BASE_GRANULAR25"/>
      <sheetName val="CONFM__DE_CALZADA_EXISTENTE25"/>
      <sheetName val="S310_1_Confor__calzada_existe25"/>
      <sheetName val="_S450_1_MEZCLA_MDC-125"/>
      <sheetName val="_S450_2MEZCLA_MDC-225"/>
      <sheetName val="S420_1_RIEGO_DE_IMPRIMACION_25"/>
      <sheetName val="S421_1_RIEGO_LIGA_CRR-125"/>
      <sheetName val="S460_1_FRESADO_25"/>
      <sheetName val="Excav__REPARACION_PAVIMENTO_25"/>
      <sheetName val="S465_1_EXC__PAV__ASFALTICO25"/>
      <sheetName val="S500_1_PAVIMENTO_CONCRETO25"/>
      <sheetName val="S510_1_PAVIMENTO_ADOQUIN25"/>
      <sheetName val="S600_1_EXCAV__VARIAS_25"/>
      <sheetName val="Relleno_Estructuras25"/>
      <sheetName val="eXCAVACIONES_VARIAS_EN_ROCA_25"/>
      <sheetName val="S600_2_EXCAV__ROCA25"/>
      <sheetName val="S610_1_Relleno_Estructuras25"/>
      <sheetName val="S623_1_Anclajes_25"/>
      <sheetName val="S623P1_Pantalla_Concreto25"/>
      <sheetName val="S630_3_Concretos_C25"/>
      <sheetName val="S630_4a_Concretos_D25"/>
      <sheetName val="S630_4b_Concretos_D25"/>
      <sheetName val="S630_6_CONCRETO_F25"/>
      <sheetName val="CONCRETO_G25"/>
      <sheetName val="S630_7_CONCRETO_G25"/>
      <sheetName val="s640_1_Acero_refuerzo25"/>
      <sheetName val="S642_13_Juntas_dilatacion25"/>
      <sheetName val="S644_2_Tuberia_PVC_4&quot;25"/>
      <sheetName val="_TUBERIA_36&quot;25"/>
      <sheetName val="S632_1_Baranda25"/>
      <sheetName val="_S661_1_TUBERIA_36&quot;_25"/>
      <sheetName val="S673_1_MAT__FILTRANTE25"/>
      <sheetName val="S673_2_GEOTEXTIL25"/>
      <sheetName val="TRANS__EXPLANACION25"/>
      <sheetName val="_S673_3_GEODREN_PLANAR_6&quot;25"/>
      <sheetName val="S681_1_GAVIONES25"/>
      <sheetName val="S700_1_Demarcacion25"/>
      <sheetName val="S700_2_Marca_víal25"/>
      <sheetName val="S701_1_tachas_reflectivas25"/>
      <sheetName val="S710_1_1_SEÑ_VERT__25"/>
      <sheetName val="S710_2_SEÑ_VERT_V25"/>
      <sheetName val="S710_1_2_SEÑ_VERT_25"/>
      <sheetName val="S730_1Defensas_25"/>
      <sheetName val="S800_2_CERCAS25"/>
      <sheetName val="S810_1_PROTECCION_TALUDES25"/>
      <sheetName val="S900_2Trans_explan25"/>
      <sheetName val="Tratamiento_fisuras25"/>
      <sheetName val="MARCAS_VIALES25"/>
      <sheetName val="Geomalla_con_fibra_de_vidrio25"/>
      <sheetName val="Anclajes_pasivos_4#625"/>
      <sheetName val="SNP1-geomalla_fibra_Vidrio25"/>
      <sheetName val="SNP2-geomalla_Biaxial25"/>
      <sheetName val="SNP3_concreto_3500_25"/>
      <sheetName val="SNP4_CEM__ASFALTICO25"/>
      <sheetName val="SNP5_MTTO_RUTINARIO25"/>
      <sheetName val="SNP6_Drenes25"/>
      <sheetName val="SNP7_Anclajes_pasivos_4#625"/>
      <sheetName val="SNP8_Anclajes_activos_2_Tor25"/>
      <sheetName val="SNP9_Anclajes_activos_4_Tor25"/>
      <sheetName val="SNP10_MATERIAL_3&quot;_TRIT25"/>
      <sheetName val="SNP11_Material_Relleno25"/>
      <sheetName val="SNP12_CUNETAS_3_00025"/>
      <sheetName val="SNP13_PARCHEO25"/>
      <sheetName val="SNP14_SELLO_JUNTAS25"/>
      <sheetName val="SNP15_Pilotes25"/>
      <sheetName val="SNP16_EXCAV__PAVIMENTO25"/>
      <sheetName val="SNP17_TRANS_BASE25"/>
      <sheetName val="SNP18_AFIRMADO_3&quot;25"/>
      <sheetName val="alcantarilla_K69+10325"/>
      <sheetName val="alcantarilla_K68+43725"/>
      <sheetName val="alcantarilla_K67+45525"/>
      <sheetName val="BOX_110+520_PUENTE_EL_VERDE25"/>
      <sheetName val="Muro_K99+070325"/>
      <sheetName val="MURO_K104+45425"/>
      <sheetName val="Muro_K109+057025"/>
      <sheetName val="BOX_K25"/>
      <sheetName val="INFORME_SEMANAL22"/>
      <sheetName val="201_722"/>
      <sheetName val="211_122"/>
      <sheetName val="320_222"/>
      <sheetName val="330_122"/>
      <sheetName val="330_222"/>
      <sheetName val="411_222"/>
      <sheetName val="450_2P22"/>
      <sheetName val="450_9P22"/>
      <sheetName val="461_122"/>
      <sheetName val="465_122"/>
      <sheetName val="464_1P22"/>
      <sheetName val="600_222"/>
      <sheetName val="630_522"/>
      <sheetName val="630_622"/>
      <sheetName val="630_722"/>
      <sheetName val="681_122"/>
      <sheetName val="670_P22"/>
      <sheetName val="671_P22"/>
      <sheetName val="674_222"/>
      <sheetName val="450_3P22"/>
      <sheetName val="621_1P22"/>
      <sheetName val="610_2P22"/>
      <sheetName val="230_222"/>
      <sheetName val="230_2P22"/>
      <sheetName val="621_1-1P22"/>
      <sheetName val="621_1_2P22"/>
      <sheetName val="PESO_VARILLAS22"/>
      <sheetName val="210_1_121"/>
      <sheetName val="210_1_221"/>
      <sheetName val="210_2_121"/>
      <sheetName val="220_121"/>
      <sheetName val="420_121"/>
      <sheetName val="421_121"/>
      <sheetName val="630_4_121"/>
      <sheetName val="640_1_121"/>
      <sheetName val="4P_1_121"/>
      <sheetName val="671_121"/>
      <sheetName val="673P_121"/>
      <sheetName val="674p_221"/>
      <sheetName val="640_1_221"/>
      <sheetName val="640_1_421"/>
      <sheetName val="630_3_121"/>
      <sheetName val="700_121"/>
      <sheetName val="701_221"/>
      <sheetName val="710_121"/>
      <sheetName val="730_121"/>
      <sheetName val="TORTA_EST21"/>
      <sheetName val="Indicadores_Y_Listas21"/>
      <sheetName val="PROY_ORIGINAL32"/>
      <sheetName val="PU_(2)31"/>
      <sheetName val="COSTOS_UNITARIOS26"/>
      <sheetName val="TRAYECTO_126"/>
      <sheetName val="200P_126"/>
      <sheetName val="210_2_226"/>
      <sheetName val="320_126"/>
      <sheetName val="640_126"/>
      <sheetName val="500P_126"/>
      <sheetName val="500P_226"/>
      <sheetName val="600_126"/>
      <sheetName val="610_126"/>
      <sheetName val="630_426"/>
      <sheetName val="640P_226"/>
      <sheetName val="640_1_(2)26"/>
      <sheetName val="672P_126"/>
      <sheetName val="2P_126"/>
      <sheetName val="900_226"/>
      <sheetName val="materiales_de_insumo26"/>
      <sheetName val="jornales_y_prestaciones26"/>
      <sheetName val="210_126"/>
      <sheetName val="310_126"/>
      <sheetName val="600_426"/>
      <sheetName val="661_126"/>
      <sheetName val="673_126"/>
      <sheetName val="673_226"/>
      <sheetName val="673_326"/>
      <sheetName val="672_126"/>
      <sheetName val="3P_126"/>
      <sheetName val="3P_226"/>
      <sheetName val="6_1P26"/>
      <sheetName val="6_2P26"/>
      <sheetName val="6_4P26"/>
      <sheetName val="VALOR_ENSAYOS26"/>
      <sheetName val="resumen_preacta26"/>
      <sheetName val="Resalto_en_asfalto26"/>
      <sheetName val="Mat_fresado_para_ampliacion26"/>
      <sheetName val="Tuberia_filtro_D=6&quot;26"/>
      <sheetName val="Realce_de_bordillo26"/>
      <sheetName val="Remocion_tuberia_d=24&quot;26"/>
      <sheetName val="GRAVA_ATRAQUES_DE_ALCANTARILL26"/>
      <sheetName val="FORMATO_PREACTA26"/>
      <sheetName val="FORMATO_FECHA)26"/>
      <sheetName val="DESMONTE_LIMP_26"/>
      <sheetName val="REGISTRO_FOTOGRAFICO26"/>
      <sheetName val="S200_1_DESM__LIMP_B_26"/>
      <sheetName val="S200_2_DESM__LIMP__NB26"/>
      <sheetName val="S201_7_DEMO__ESTRUCTURAS26"/>
      <sheetName val="Remocion_alcantarillas_26"/>
      <sheetName val="Excav__Mat__Comun_26"/>
      <sheetName val="s201_15-remoción_de_alcantari26"/>
      <sheetName val="s210_2_2-Exc_de_expl26"/>
      <sheetName val="s210_2_1-Exc_en_roca26"/>
      <sheetName val="s211_1_REMOCION_DERR_26"/>
      <sheetName val="s220_1_Terraplenes26"/>
      <sheetName val="s221_1_Pedraplen26"/>
      <sheetName val="S900_3_TRANS__DERRUMBE26"/>
      <sheetName val="s231_1_Geotextil26"/>
      <sheetName val="S230_2_Mejora__de_la_Sub-Ra26"/>
      <sheetName val="S320_1_Sub_base26"/>
      <sheetName val="S330_1_BASE_GRANULAR26"/>
      <sheetName val="CONFM__DE_CALZADA_EXISTENTE26"/>
      <sheetName val="S310_1_Confor__calzada_existe26"/>
      <sheetName val="_S450_1_MEZCLA_MDC-126"/>
      <sheetName val="_S450_2MEZCLA_MDC-226"/>
      <sheetName val="S420_1_RIEGO_DE_IMPRIMACION_26"/>
      <sheetName val="S421_1_RIEGO_LIGA_CRR-126"/>
      <sheetName val="S460_1_FRESADO_26"/>
      <sheetName val="Excav__REPARACION_PAVIMENTO_26"/>
      <sheetName val="S465_1_EXC__PAV__ASFALTICO26"/>
      <sheetName val="S500_1_PAVIMENTO_CONCRETO26"/>
      <sheetName val="S510_1_PAVIMENTO_ADOQUIN26"/>
      <sheetName val="S600_1_EXCAV__VARIAS_26"/>
      <sheetName val="Relleno_Estructuras26"/>
      <sheetName val="eXCAVACIONES_VARIAS_EN_ROCA_26"/>
      <sheetName val="S600_2_EXCAV__ROCA26"/>
      <sheetName val="S610_1_Relleno_Estructuras26"/>
      <sheetName val="S623_1_Anclajes_26"/>
      <sheetName val="S623P1_Pantalla_Concreto26"/>
      <sheetName val="S630_3_Concretos_C26"/>
      <sheetName val="S630_4a_Concretos_D26"/>
      <sheetName val="S630_4b_Concretos_D26"/>
      <sheetName val="S630_6_CONCRETO_F26"/>
      <sheetName val="CONCRETO_G26"/>
      <sheetName val="S630_7_CONCRETO_G26"/>
      <sheetName val="s640_1_Acero_refuerzo26"/>
      <sheetName val="S642_13_Juntas_dilatacion26"/>
      <sheetName val="S644_2_Tuberia_PVC_4&quot;26"/>
      <sheetName val="_TUBERIA_36&quot;26"/>
      <sheetName val="S632_1_Baranda26"/>
      <sheetName val="_S661_1_TUBERIA_36&quot;_26"/>
      <sheetName val="S673_1_MAT__FILTRANTE26"/>
      <sheetName val="S673_2_GEOTEXTIL26"/>
      <sheetName val="TRANS__EXPLANACION26"/>
      <sheetName val="_S673_3_GEODREN_PLANAR_6&quot;26"/>
      <sheetName val="S681_1_GAVIONES26"/>
      <sheetName val="S700_1_Demarcacion26"/>
      <sheetName val="S700_2_Marca_víal26"/>
      <sheetName val="S701_1_tachas_reflectivas26"/>
      <sheetName val="S710_1_1_SEÑ_VERT__26"/>
      <sheetName val="S710_2_SEÑ_VERT_V26"/>
      <sheetName val="S710_1_2_SEÑ_VERT_26"/>
      <sheetName val="S730_1Defensas_26"/>
      <sheetName val="S800_2_CERCAS26"/>
      <sheetName val="S810_1_PROTECCION_TALUDES26"/>
      <sheetName val="S900_2Trans_explan26"/>
      <sheetName val="Tratamiento_fisuras26"/>
      <sheetName val="MARCAS_VIALES26"/>
      <sheetName val="Geomalla_con_fibra_de_vidrio26"/>
      <sheetName val="Anclajes_pasivos_4#626"/>
      <sheetName val="SNP1-geomalla_fibra_Vidrio26"/>
      <sheetName val="SNP2-geomalla_Biaxial26"/>
      <sheetName val="SNP3_concreto_3500_26"/>
      <sheetName val="SNP4_CEM__ASFALTICO26"/>
      <sheetName val="SNP5_MTTO_RUTINARIO26"/>
      <sheetName val="SNP6_Drenes26"/>
      <sheetName val="SNP7_Anclajes_pasivos_4#626"/>
      <sheetName val="SNP8_Anclajes_activos_2_Tor26"/>
      <sheetName val="SNP9_Anclajes_activos_4_Tor26"/>
      <sheetName val="SNP10_MATERIAL_3&quot;_TRIT26"/>
      <sheetName val="SNP11_Material_Relleno26"/>
      <sheetName val="SNP12_CUNETAS_3_00026"/>
      <sheetName val="SNP13_PARCHEO26"/>
      <sheetName val="SNP14_SELLO_JUNTAS26"/>
      <sheetName val="SNP15_Pilotes26"/>
      <sheetName val="SNP16_EXCAV__PAVIMENTO26"/>
      <sheetName val="SNP17_TRANS_BASE26"/>
      <sheetName val="SNP18_AFIRMADO_3&quot;26"/>
      <sheetName val="alcantarilla_K69+10326"/>
      <sheetName val="alcantarilla_K68+43726"/>
      <sheetName val="alcantarilla_K67+45526"/>
      <sheetName val="BOX_110+520_PUENTE_EL_VERDE26"/>
      <sheetName val="Muro_K99+070326"/>
      <sheetName val="MURO_K104+45426"/>
      <sheetName val="Muro_K109+057026"/>
      <sheetName val="BOX_K26"/>
      <sheetName val="INFORME_SEMANAL23"/>
      <sheetName val="201_723"/>
      <sheetName val="211_123"/>
      <sheetName val="320_223"/>
      <sheetName val="330_123"/>
      <sheetName val="330_223"/>
      <sheetName val="411_223"/>
      <sheetName val="450_2P23"/>
      <sheetName val="450_9P23"/>
      <sheetName val="461_123"/>
      <sheetName val="465_123"/>
      <sheetName val="464_1P23"/>
      <sheetName val="600_223"/>
      <sheetName val="630_523"/>
      <sheetName val="630_623"/>
      <sheetName val="630_723"/>
      <sheetName val="681_123"/>
      <sheetName val="670_P23"/>
      <sheetName val="671_P23"/>
      <sheetName val="674_223"/>
      <sheetName val="450_3P23"/>
      <sheetName val="621_1P23"/>
      <sheetName val="610_2P23"/>
      <sheetName val="230_223"/>
      <sheetName val="230_2P23"/>
      <sheetName val="621_1-1P23"/>
      <sheetName val="621_1_2P23"/>
      <sheetName val="PESO_VARILLAS23"/>
      <sheetName val="210_1_122"/>
      <sheetName val="210_1_222"/>
      <sheetName val="210_2_122"/>
      <sheetName val="220_122"/>
      <sheetName val="420_122"/>
      <sheetName val="421_122"/>
      <sheetName val="630_4_122"/>
      <sheetName val="640_1_122"/>
      <sheetName val="4P_1_122"/>
      <sheetName val="671_122"/>
      <sheetName val="673P_122"/>
      <sheetName val="674p_222"/>
      <sheetName val="640_1_222"/>
      <sheetName val="640_1_422"/>
      <sheetName val="630_3_122"/>
      <sheetName val="700_122"/>
      <sheetName val="701_222"/>
      <sheetName val="710_122"/>
      <sheetName val="730_122"/>
      <sheetName val="TORTA_EST22"/>
      <sheetName val="Indicadores_Y_Listas22"/>
      <sheetName val="PROY_ORIGINAL33"/>
      <sheetName val="PU_(2)32"/>
      <sheetName val="COSTOS_UNITARIOS27"/>
      <sheetName val="TRAYECTO_127"/>
      <sheetName val="200P_127"/>
      <sheetName val="210_2_227"/>
      <sheetName val="320_127"/>
      <sheetName val="640_127"/>
      <sheetName val="500P_127"/>
      <sheetName val="500P_227"/>
      <sheetName val="600_127"/>
      <sheetName val="610_127"/>
      <sheetName val="630_427"/>
      <sheetName val="640P_227"/>
      <sheetName val="640_1_(2)27"/>
      <sheetName val="672P_127"/>
      <sheetName val="2P_127"/>
      <sheetName val="900_227"/>
      <sheetName val="materiales_de_insumo27"/>
      <sheetName val="jornales_y_prestaciones27"/>
      <sheetName val="210_127"/>
      <sheetName val="310_127"/>
      <sheetName val="600_427"/>
      <sheetName val="661_127"/>
      <sheetName val="673_127"/>
      <sheetName val="673_227"/>
      <sheetName val="673_327"/>
      <sheetName val="672_127"/>
      <sheetName val="3P_127"/>
      <sheetName val="3P_227"/>
      <sheetName val="6_1P27"/>
      <sheetName val="6_2P27"/>
      <sheetName val="6_4P27"/>
      <sheetName val="VALOR_ENSAYOS27"/>
      <sheetName val="resumen_preacta27"/>
      <sheetName val="Resalto_en_asfalto27"/>
      <sheetName val="Mat_fresado_para_ampliacion27"/>
      <sheetName val="Tuberia_filtro_D=6&quot;27"/>
      <sheetName val="Realce_de_bordillo27"/>
      <sheetName val="Remocion_tuberia_d=24&quot;27"/>
      <sheetName val="GRAVA_ATRAQUES_DE_ALCANTARILL27"/>
      <sheetName val="FORMATO_PREACTA27"/>
      <sheetName val="FORMATO_FECHA)27"/>
      <sheetName val="DESMONTE_LIMP_27"/>
      <sheetName val="REGISTRO_FOTOGRAFICO27"/>
      <sheetName val="S200_1_DESM__LIMP_B_27"/>
      <sheetName val="S200_2_DESM__LIMP__NB27"/>
      <sheetName val="S201_7_DEMO__ESTRUCTURAS27"/>
      <sheetName val="Remocion_alcantarillas_27"/>
      <sheetName val="Excav__Mat__Comun_27"/>
      <sheetName val="s201_15-remoción_de_alcantari27"/>
      <sheetName val="s210_2_2-Exc_de_expl27"/>
      <sheetName val="s210_2_1-Exc_en_roca27"/>
      <sheetName val="s211_1_REMOCION_DERR_27"/>
      <sheetName val="s220_1_Terraplenes27"/>
      <sheetName val="s221_1_Pedraplen27"/>
      <sheetName val="S900_3_TRANS__DERRUMBE27"/>
      <sheetName val="s231_1_Geotextil27"/>
      <sheetName val="S230_2_Mejora__de_la_Sub-Ra27"/>
      <sheetName val="S320_1_Sub_base27"/>
      <sheetName val="S330_1_BASE_GRANULAR27"/>
      <sheetName val="CONFM__DE_CALZADA_EXISTENTE27"/>
      <sheetName val="S310_1_Confor__calzada_existe27"/>
      <sheetName val="_S450_1_MEZCLA_MDC-127"/>
      <sheetName val="_S450_2MEZCLA_MDC-227"/>
      <sheetName val="S420_1_RIEGO_DE_IMPRIMACION_27"/>
      <sheetName val="S421_1_RIEGO_LIGA_CRR-127"/>
      <sheetName val="S460_1_FRESADO_27"/>
      <sheetName val="Excav__REPARACION_PAVIMENTO_27"/>
      <sheetName val="S465_1_EXC__PAV__ASFALTICO27"/>
      <sheetName val="S500_1_PAVIMENTO_CONCRETO27"/>
      <sheetName val="S510_1_PAVIMENTO_ADOQUIN27"/>
      <sheetName val="S600_1_EXCAV__VARIAS_27"/>
      <sheetName val="Relleno_Estructuras27"/>
      <sheetName val="eXCAVACIONES_VARIAS_EN_ROCA_27"/>
      <sheetName val="S600_2_EXCAV__ROCA27"/>
      <sheetName val="S610_1_Relleno_Estructuras27"/>
      <sheetName val="S623_1_Anclajes_27"/>
      <sheetName val="S623P1_Pantalla_Concreto27"/>
      <sheetName val="S630_3_Concretos_C27"/>
      <sheetName val="S630_4a_Concretos_D27"/>
      <sheetName val="S630_4b_Concretos_D27"/>
      <sheetName val="S630_6_CONCRETO_F27"/>
      <sheetName val="CONCRETO_G27"/>
      <sheetName val="S630_7_CONCRETO_G27"/>
      <sheetName val="s640_1_Acero_refuerzo27"/>
      <sheetName val="S642_13_Juntas_dilatacion27"/>
      <sheetName val="S644_2_Tuberia_PVC_4&quot;27"/>
      <sheetName val="_TUBERIA_36&quot;27"/>
      <sheetName val="S632_1_Baranda27"/>
      <sheetName val="_S661_1_TUBERIA_36&quot;_27"/>
      <sheetName val="S673_1_MAT__FILTRANTE27"/>
      <sheetName val="S673_2_GEOTEXTIL27"/>
      <sheetName val="TRANS__EXPLANACION27"/>
      <sheetName val="_S673_3_GEODREN_PLANAR_6&quot;27"/>
      <sheetName val="S681_1_GAVIONES27"/>
      <sheetName val="S700_1_Demarcacion27"/>
      <sheetName val="S700_2_Marca_víal27"/>
      <sheetName val="S701_1_tachas_reflectivas27"/>
      <sheetName val="S710_1_1_SEÑ_VERT__27"/>
      <sheetName val="S710_2_SEÑ_VERT_V27"/>
      <sheetName val="S710_1_2_SEÑ_VERT_27"/>
      <sheetName val="S730_1Defensas_27"/>
      <sheetName val="S800_2_CERCAS27"/>
      <sheetName val="S810_1_PROTECCION_TALUDES27"/>
      <sheetName val="S900_2Trans_explan27"/>
      <sheetName val="Tratamiento_fisuras27"/>
      <sheetName val="MARCAS_VIALES27"/>
      <sheetName val="Geomalla_con_fibra_de_vidrio27"/>
      <sheetName val="Anclajes_pasivos_4#627"/>
      <sheetName val="SNP1-geomalla_fibra_Vidrio27"/>
      <sheetName val="SNP2-geomalla_Biaxial27"/>
      <sheetName val="SNP3_concreto_3500_27"/>
      <sheetName val="SNP4_CEM__ASFALTICO27"/>
      <sheetName val="SNP5_MTTO_RUTINARIO27"/>
      <sheetName val="SNP6_Drenes27"/>
      <sheetName val="SNP7_Anclajes_pasivos_4#627"/>
      <sheetName val="SNP8_Anclajes_activos_2_Tor27"/>
      <sheetName val="SNP9_Anclajes_activos_4_Tor27"/>
      <sheetName val="SNP10_MATERIAL_3&quot;_TRIT27"/>
      <sheetName val="SNP11_Material_Relleno27"/>
      <sheetName val="SNP12_CUNETAS_3_00027"/>
      <sheetName val="SNP13_PARCHEO27"/>
      <sheetName val="SNP14_SELLO_JUNTAS27"/>
      <sheetName val="SNP15_Pilotes27"/>
      <sheetName val="SNP16_EXCAV__PAVIMENTO27"/>
      <sheetName val="SNP17_TRANS_BASE27"/>
      <sheetName val="SNP18_AFIRMADO_3&quot;27"/>
      <sheetName val="alcantarilla_K69+10327"/>
      <sheetName val="alcantarilla_K68+43727"/>
      <sheetName val="alcantarilla_K67+45527"/>
      <sheetName val="BOX_110+520_PUENTE_EL_VERDE27"/>
      <sheetName val="Muro_K99+070327"/>
      <sheetName val="MURO_K104+45427"/>
      <sheetName val="Muro_K109+057027"/>
      <sheetName val="BOX_K27"/>
      <sheetName val="INFORME_SEMANAL24"/>
      <sheetName val="201_724"/>
      <sheetName val="211_124"/>
      <sheetName val="320_224"/>
      <sheetName val="330_124"/>
      <sheetName val="330_224"/>
      <sheetName val="411_224"/>
      <sheetName val="450_2P24"/>
      <sheetName val="450_9P24"/>
      <sheetName val="461_124"/>
      <sheetName val="465_124"/>
      <sheetName val="464_1P24"/>
      <sheetName val="600_224"/>
      <sheetName val="630_524"/>
      <sheetName val="630_624"/>
      <sheetName val="630_724"/>
      <sheetName val="681_124"/>
      <sheetName val="670_P24"/>
      <sheetName val="671_P24"/>
      <sheetName val="674_224"/>
      <sheetName val="450_3P24"/>
      <sheetName val="621_1P24"/>
      <sheetName val="610_2P24"/>
      <sheetName val="230_224"/>
      <sheetName val="230_2P24"/>
      <sheetName val="621_1-1P24"/>
      <sheetName val="621_1_2P24"/>
      <sheetName val="PESO_VARILLAS24"/>
      <sheetName val="210_1_123"/>
      <sheetName val="210_1_223"/>
      <sheetName val="210_2_123"/>
      <sheetName val="220_123"/>
      <sheetName val="420_123"/>
      <sheetName val="421_123"/>
      <sheetName val="630_4_123"/>
      <sheetName val="640_1_123"/>
      <sheetName val="4P_1_123"/>
      <sheetName val="671_123"/>
      <sheetName val="673P_123"/>
      <sheetName val="674p_223"/>
      <sheetName val="640_1_223"/>
      <sheetName val="640_1_423"/>
      <sheetName val="630_3_123"/>
      <sheetName val="700_123"/>
      <sheetName val="701_223"/>
      <sheetName val="710_123"/>
      <sheetName val="730_123"/>
      <sheetName val="TORTA_EST23"/>
      <sheetName val="Indicadores_Y_Listas23"/>
      <sheetName val="&quot;PAGA&quot;"/>
      <sheetName val="ó&gt;????j0$?#???j_$?#???LÓu????"/>
      <sheetName val="MATERIALES Y RECURSOS"/>
      <sheetName val="Avan Var"/>
      <sheetName val="Avan UF1"/>
      <sheetName val="Avan UF2"/>
      <sheetName val="Avan UF3"/>
      <sheetName val="Avan UF4 "/>
      <sheetName val="Var"/>
      <sheetName val="uf1"/>
      <sheetName val="uf2"/>
      <sheetName val="uf3"/>
      <sheetName val="uf4"/>
      <sheetName val="Puentes"/>
      <sheetName val="Plan de Obras"/>
      <sheetName val="REDES"/>
      <sheetName val="Hoja 2"/>
      <sheetName val="PU"/>
      <sheetName val="MYE_OBRA"/>
      <sheetName val="SNP7_Anclajes_pasivos6j"/>
      <sheetName val="MDC-1_COLOCACION_"/>
      <sheetName val="D-20_COLOCACION_"/>
      <sheetName val="TRANSPORTE_MEZCLA_ASFALTICA"/>
      <sheetName val="EXT_microagomerado"/>
      <sheetName val="Grafico_Avance"/>
      <sheetName val="Tramo_2"/>
      <sheetName val="MYE_OBRA1"/>
      <sheetName val="MDC-1_COLOCACION_1"/>
      <sheetName val="D-20_COLOCACION_1"/>
      <sheetName val="TRANSPORTE_MEZCLA_ASFALTICA1"/>
      <sheetName val="EXT_microagomerado1"/>
      <sheetName val="Grafico_Avance1"/>
      <sheetName val="Tramo_21"/>
      <sheetName val="PRESUPUESTOS-REV1.xls"/>
      <sheetName val="BASE_DE_DATOS_DE_PRECIOS"/>
      <sheetName val="BASE_DE_DATOS_DE_PRECIOS1"/>
      <sheetName val="RELACION DE PRECIOS"/>
      <sheetName val="ACTA 5"/>
      <sheetName val="MODIF. 2"/>
      <sheetName val="MODIF. 3"/>
      <sheetName val="cant"/>
      <sheetName val="par mar19"/>
      <sheetName val="par"/>
      <sheetName val="resum96"/>
      <sheetName val="TARIFAS_MATERIALES"/>
      <sheetName val="TARIFAS_EQUIPOS_"/>
      <sheetName val="TARIFA_SALARIOS"/>
      <sheetName val="Equipo_Menor"/>
      <sheetName val="ALQUILADO_F-7857-308_"/>
      <sheetName val="Real_Para_tarifas"/>
      <sheetName val="Causa_Posible"/>
      <sheetName val="Base_de_Datos"/>
      <sheetName val="Elementos_Involucrados"/>
      <sheetName val="CRA_MODI"/>
      <sheetName val="Skid Lifting Lug"/>
      <sheetName val="CABLE CONTROL"/>
      <sheetName val="CCONC"/>
      <sheetName val="ACTA PROVEEDORES"/>
      <sheetName val="ACTA INICIO"/>
      <sheetName val="ACTA PARCIAL"/>
      <sheetName val="ACTA TERMINACION"/>
      <sheetName val="Datos_CO"/>
      <sheetName val="Programacion"/>
      <sheetName val="EMPRESAS"/>
      <sheetName val="Resistividad "/>
      <sheetName val="Tramo_22"/>
      <sheetName val="MYE_OBRA2"/>
      <sheetName val="MDC-1_COLOCACION_2"/>
      <sheetName val="D-20_COLOCACION_2"/>
      <sheetName val="TRANSPORTE_MEZCLA_ASFALTICA2"/>
      <sheetName val="EXT_microagomerado2"/>
      <sheetName val="Grafico_Avance2"/>
      <sheetName val="BASE_DE_DATOS_DE_PRECIOS2"/>
      <sheetName val="Valores_consolidados"/>
      <sheetName val="Tipo_A1"/>
      <sheetName val="Tipo_A2"/>
      <sheetName val="Tipo_A3"/>
      <sheetName val="Tipo_B1"/>
      <sheetName val="Tipo_B2"/>
      <sheetName val="Tipo_B3"/>
      <sheetName val="Tipo_C1"/>
      <sheetName val="Tipo_C2"/>
      <sheetName val="Tipo_C3"/>
      <sheetName val="Tipo_D1"/>
      <sheetName val="Tipo_D2"/>
      <sheetName val="Tipo_D3"/>
      <sheetName val="Patrimonio_neto_personal"/>
      <sheetName val="Paral__1"/>
      <sheetName val="Paral__2"/>
      <sheetName val="Paral__3"/>
      <sheetName val="Paral_4"/>
      <sheetName val="Lista_ICCU"/>
      <sheetName val="PRESUPUESTOS-REV1_xls"/>
      <sheetName val="Avan_Var"/>
      <sheetName val="Avan_UF1"/>
      <sheetName val="Avan_UF2"/>
      <sheetName val="Avan_UF3"/>
      <sheetName val="Avan_UF4_"/>
      <sheetName val="Plan_de_Obras"/>
      <sheetName val="Hoja_2"/>
      <sheetName val="Causa_Posible1"/>
      <sheetName val="Elementos_Involucrados1"/>
      <sheetName val="Tramo_23"/>
      <sheetName val="TARIFAS_MATERIALES1"/>
      <sheetName val="TARIFAS_EQUIPOS_1"/>
      <sheetName val="TARIFA_SALARIOS1"/>
      <sheetName val="Base_de_Datos1"/>
      <sheetName val="CRA_MODI1"/>
      <sheetName val="MYE_OBRA3"/>
      <sheetName val="MDC-1_COLOCACION_3"/>
      <sheetName val="D-20_COLOCACION_3"/>
      <sheetName val="TRANSPORTE_MEZCLA_ASFALTICA3"/>
      <sheetName val="EXT_microagomerado3"/>
      <sheetName val="Grafico_Avance3"/>
      <sheetName val="Equipo_Menor1"/>
      <sheetName val="ALQUILADO_F-7857-308_1"/>
      <sheetName val="Real_Para_tarifas1"/>
      <sheetName val="BASE_DE_DATOS_DE_PRECIOS3"/>
      <sheetName val="Valores_consolidados1"/>
      <sheetName val="Tipo_A11"/>
      <sheetName val="Tipo_A21"/>
      <sheetName val="Tipo_A31"/>
      <sheetName val="Tipo_B11"/>
      <sheetName val="Tipo_B21"/>
      <sheetName val="Tipo_B31"/>
      <sheetName val="Tipo_C11"/>
      <sheetName val="Tipo_C21"/>
      <sheetName val="Tipo_C31"/>
      <sheetName val="Tipo_D11"/>
      <sheetName val="Tipo_D21"/>
      <sheetName val="Tipo_D31"/>
      <sheetName val="Patrimonio_neto_personal1"/>
      <sheetName val="Paral__11"/>
      <sheetName val="Paral__21"/>
      <sheetName val="Paral__31"/>
      <sheetName val="Paral_41"/>
      <sheetName val="Lista_ICCU1"/>
      <sheetName val="PRESUPUESTOS-REV1_xls1"/>
      <sheetName val="Avan_Var1"/>
      <sheetName val="Avan_UF11"/>
      <sheetName val="Avan_UF21"/>
      <sheetName val="Avan_UF31"/>
      <sheetName val="Avan_UF4_1"/>
      <sheetName val="Plan_de_Obras1"/>
      <sheetName val="Hoja_21"/>
      <sheetName val="MDC-1_COLOCACION_4"/>
      <sheetName val="D-20_COLOCACION_4"/>
      <sheetName val="TRANSPORTE_MEZCLA_ASFALTICA4"/>
      <sheetName val="EXT_microagomerado4"/>
      <sheetName val="Causa_Posible2"/>
      <sheetName val="Elementos_Involucrados2"/>
      <sheetName val="Tramo_24"/>
      <sheetName val="TARIFAS_MATERIALES2"/>
      <sheetName val="TARIFAS_EQUIPOS_2"/>
      <sheetName val="TARIFA_SALARIOS2"/>
      <sheetName val="Base_de_Datos2"/>
      <sheetName val="CRA_MODI2"/>
      <sheetName val="MYE_OBRA4"/>
      <sheetName val="Grafico_Avance4"/>
      <sheetName val="Equipo_Menor2"/>
      <sheetName val="ALQUILADO_F-7857-308_2"/>
      <sheetName val="Real_Para_tarifas2"/>
      <sheetName val="BASE_DE_DATOS_DE_PRECIOS4"/>
      <sheetName val="Valores_consolidados2"/>
      <sheetName val="Tipo_A12"/>
      <sheetName val="Tipo_A22"/>
      <sheetName val="Tipo_A32"/>
      <sheetName val="Tipo_B12"/>
      <sheetName val="Tipo_B22"/>
      <sheetName val="Tipo_B32"/>
      <sheetName val="Tipo_C12"/>
      <sheetName val="Tipo_C22"/>
      <sheetName val="Tipo_C32"/>
      <sheetName val="Tipo_D12"/>
      <sheetName val="Tipo_D22"/>
      <sheetName val="Tipo_D32"/>
      <sheetName val="Patrimonio_neto_personal2"/>
      <sheetName val="Paral__12"/>
      <sheetName val="Paral__22"/>
      <sheetName val="Paral__32"/>
      <sheetName val="Paral_42"/>
      <sheetName val="Lista_ICCU2"/>
      <sheetName val="PRESUPUESTOS-REV1_xls2"/>
      <sheetName val="Avan_Var2"/>
      <sheetName val="Avan_UF12"/>
      <sheetName val="Avan_UF22"/>
      <sheetName val="Avan_UF32"/>
      <sheetName val="Avan_UF4_2"/>
      <sheetName val="Plan_de_Obras2"/>
      <sheetName val="Hoja_22"/>
      <sheetName val="MDC-1_COLOCACION_6"/>
      <sheetName val="D-20_COLOCACION_6"/>
      <sheetName val="TRANSPORTE_MEZCLA_ASFALTICA6"/>
      <sheetName val="EXT_microagomerado6"/>
      <sheetName val="Causa_Posible4"/>
      <sheetName val="Elementos_Involucrados4"/>
      <sheetName val="Tramo_26"/>
      <sheetName val="TARIFAS_MATERIALES4"/>
      <sheetName val="TARIFAS_EQUIPOS_4"/>
      <sheetName val="TARIFA_SALARIOS4"/>
      <sheetName val="Base_de_Datos4"/>
      <sheetName val="CRA_MODI4"/>
      <sheetName val="MYE_OBRA6"/>
      <sheetName val="Grafico_Avance6"/>
      <sheetName val="Equipo_Menor4"/>
      <sheetName val="ALQUILADO_F-7857-308_4"/>
      <sheetName val="Real_Para_tarifas4"/>
      <sheetName val="BASE_DE_DATOS_DE_PRECIOS6"/>
      <sheetName val="Valores_consolidados4"/>
      <sheetName val="Tipo_A14"/>
      <sheetName val="Tipo_A24"/>
      <sheetName val="Tipo_A34"/>
      <sheetName val="Tipo_B14"/>
      <sheetName val="Tipo_B24"/>
      <sheetName val="Tipo_B34"/>
      <sheetName val="Tipo_C14"/>
      <sheetName val="Tipo_C24"/>
      <sheetName val="Tipo_C34"/>
      <sheetName val="Tipo_D14"/>
      <sheetName val="Tipo_D24"/>
      <sheetName val="Tipo_D34"/>
      <sheetName val="Patrimonio_neto_personal4"/>
      <sheetName val="Paral__14"/>
      <sheetName val="Paral__24"/>
      <sheetName val="Paral__34"/>
      <sheetName val="Paral_44"/>
      <sheetName val="Lista_ICCU4"/>
      <sheetName val="PRESUPUESTOS-REV1_xls4"/>
      <sheetName val="Avan_Var4"/>
      <sheetName val="Avan_UF14"/>
      <sheetName val="Avan_UF24"/>
      <sheetName val="Avan_UF34"/>
      <sheetName val="Avan_UF4_4"/>
      <sheetName val="Plan_de_Obras4"/>
      <sheetName val="Hoja_24"/>
      <sheetName val="MDC-1_COLOCACION_5"/>
      <sheetName val="D-20_COLOCACION_5"/>
      <sheetName val="TRANSPORTE_MEZCLA_ASFALTICA5"/>
      <sheetName val="EXT_microagomerado5"/>
      <sheetName val="Causa_Posible3"/>
      <sheetName val="Elementos_Involucrados3"/>
      <sheetName val="Tramo_25"/>
      <sheetName val="TARIFAS_MATERIALES3"/>
      <sheetName val="TARIFAS_EQUIPOS_3"/>
      <sheetName val="TARIFA_SALARIOS3"/>
      <sheetName val="Base_de_Datos3"/>
      <sheetName val="CRA_MODI3"/>
      <sheetName val="MYE_OBRA5"/>
      <sheetName val="Grafico_Avance5"/>
      <sheetName val="Equipo_Menor3"/>
      <sheetName val="ALQUILADO_F-7857-308_3"/>
      <sheetName val="Real_Para_tarifas3"/>
      <sheetName val="BASE_DE_DATOS_DE_PRECIOS5"/>
      <sheetName val="Valores_consolidados3"/>
      <sheetName val="Tipo_A13"/>
      <sheetName val="Tipo_A23"/>
      <sheetName val="Tipo_A33"/>
      <sheetName val="Tipo_B13"/>
      <sheetName val="Tipo_B23"/>
      <sheetName val="Tipo_B33"/>
      <sheetName val="Tipo_C13"/>
      <sheetName val="Tipo_C23"/>
      <sheetName val="Tipo_C33"/>
      <sheetName val="Tipo_D13"/>
      <sheetName val="Tipo_D23"/>
      <sheetName val="Tipo_D33"/>
      <sheetName val="Patrimonio_neto_personal3"/>
      <sheetName val="Paral__13"/>
      <sheetName val="Paral__23"/>
      <sheetName val="Paral__33"/>
      <sheetName val="Paral_43"/>
      <sheetName val="Lista_ICCU3"/>
      <sheetName val="PRESUPUESTOS-REV1_xls3"/>
      <sheetName val="Avan_Var3"/>
      <sheetName val="Avan_UF13"/>
      <sheetName val="Avan_UF23"/>
      <sheetName val="Avan_UF33"/>
      <sheetName val="Avan_UF4_3"/>
      <sheetName val="Plan_de_Obras3"/>
      <sheetName val="Hoja_23"/>
      <sheetName val="MDC-1_COLOCACION_7"/>
      <sheetName val="D-20_COLOCACION_7"/>
      <sheetName val="TRANSPORTE_MEZCLA_ASFALTICA7"/>
      <sheetName val="EXT_microagomerado7"/>
      <sheetName val="Causa_Posible5"/>
      <sheetName val="Elementos_Involucrados5"/>
      <sheetName val="Tramo_27"/>
      <sheetName val="TARIFAS_MATERIALES5"/>
      <sheetName val="TARIFAS_EQUIPOS_5"/>
      <sheetName val="TARIFA_SALARIOS5"/>
      <sheetName val="Base_de_Datos5"/>
      <sheetName val="CRA_MODI5"/>
      <sheetName val="MYE_OBRA7"/>
      <sheetName val="Grafico_Avance7"/>
      <sheetName val="Equipo_Menor5"/>
      <sheetName val="ALQUILADO_F-7857-308_5"/>
      <sheetName val="Real_Para_tarifas5"/>
      <sheetName val="BASE_DE_DATOS_DE_PRECIOS7"/>
      <sheetName val="Valores_consolidados5"/>
      <sheetName val="Tipo_A15"/>
      <sheetName val="Tipo_A25"/>
      <sheetName val="Tipo_A35"/>
      <sheetName val="Tipo_B15"/>
      <sheetName val="Tipo_B25"/>
      <sheetName val="Tipo_B35"/>
      <sheetName val="Tipo_C15"/>
      <sheetName val="Tipo_C25"/>
      <sheetName val="Tipo_C35"/>
      <sheetName val="Tipo_D15"/>
      <sheetName val="Tipo_D25"/>
      <sheetName val="Tipo_D35"/>
      <sheetName val="Patrimonio_neto_personal5"/>
      <sheetName val="Paral__15"/>
      <sheetName val="Paral__25"/>
      <sheetName val="Paral__35"/>
      <sheetName val="Paral_45"/>
      <sheetName val="Lista_ICCU5"/>
      <sheetName val="PRESUPUESTOS-REV1_xls5"/>
      <sheetName val="Avan_Var5"/>
      <sheetName val="Avan_UF15"/>
      <sheetName val="Avan_UF25"/>
      <sheetName val="Avan_UF35"/>
      <sheetName val="Avan_UF4_5"/>
      <sheetName val="Plan_de_Obras5"/>
      <sheetName val="Hoja_25"/>
      <sheetName val="NP-11-27CERO"/>
      <sheetName val="NP-181-27"/>
      <sheetName val="NP-173-19"/>
      <sheetName val="NP-171-19"/>
      <sheetName val="26.01"/>
      <sheetName val="26.01ACTA 15"/>
      <sheetName val="NP-49NO"/>
      <sheetName val="NP-12-22"/>
      <sheetName val="21.01 BANCAS"/>
      <sheetName val="NP-171-19 (2)"/>
      <sheetName val="NP-48-19"/>
      <sheetName val="NP-41-19"/>
      <sheetName val="NP96-18"/>
      <sheetName val="NP95-18"/>
      <sheetName val="NP94-18"/>
      <sheetName val="NP93-18"/>
      <sheetName val="15.07"/>
      <sheetName val="15.06"/>
      <sheetName val="15.05"/>
      <sheetName val="15.04"/>
      <sheetName val="15.03"/>
      <sheetName val="15.02"/>
      <sheetName val="15.01"/>
      <sheetName val="NP-04-14"/>
      <sheetName val="NP-03-14"/>
      <sheetName val="14,01"/>
      <sheetName val="NP-86-14"/>
      <sheetName val="NP-85-14"/>
      <sheetName val="NP-84-14"/>
      <sheetName val="NP-38-14"/>
      <sheetName val="12,06"/>
      <sheetName val="NP69-5"/>
      <sheetName val="NP-66-5"/>
      <sheetName val="NP65-5"/>
      <sheetName val="NP-17.5"/>
      <sheetName val="5.04"/>
      <sheetName val="5.03"/>
      <sheetName val="5.02"/>
      <sheetName val="5.01"/>
      <sheetName val="np-58"/>
      <sheetName val="secciones1.04"/>
      <sheetName val="1.04"/>
      <sheetName val="DUB-823"/>
      <sheetName val="GPI 526"/>
      <sheetName val="SKJ452"/>
      <sheetName val="ITA878"/>
      <sheetName val="AEA-944"/>
      <sheetName val="XXJ617"/>
      <sheetName val="SNG_855"/>
      <sheetName val="VEA 374"/>
      <sheetName val="HFB024"/>
      <sheetName val="PAJ825"/>
      <sheetName val="Item"/>
      <sheetName val="[PRESUPUESTOS-R_x0000_耽1._x0000__x0000_㙊辎簎䣼ꦱ_xdb30_疏揤S"/>
      <sheetName val="PREACTA 28"/>
      <sheetName val="ACTA No.5"/>
      <sheetName val="PSM Monthly"/>
      <sheetName val="BQMPALOC"/>
      <sheetName val="IV. MANO DE OBRA AIU"/>
      <sheetName val="HER"/>
      <sheetName val="MAT"/>
      <sheetName val="PER"/>
      <sheetName val="TRANS"/>
      <sheetName val="Mensilizzato"/>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Relación De Equipos"/>
      <sheetName val="BCE-ENERO-2004"/>
      <sheetName val="API93"/>
      <sheetName val="EXC. TERRENO NATURAL 3&quot;"/>
      <sheetName val="EXC. PAVIMENTO 3&quot;"/>
      <sheetName val="ANDEN"/>
      <sheetName val="ACTA DE OBRA ACUEDUCTO"/>
      <sheetName val="ACTA DE OBRA ANDEN"/>
      <sheetName val="EXC. TERRENO NATURAL 6&quot;"/>
      <sheetName val="EXC. PAVIMENTO 6&quot;"/>
      <sheetName val="EXC. ANDEN TUBERIA 6&quot;"/>
      <sheetName val="EXC. ZAPATAS"/>
      <sheetName val="CORTES"/>
      <sheetName val="MICROMEDICION"/>
      <sheetName val="EMPALMES Y ACCESORIOS"/>
      <sheetName val="TANQUE"/>
      <sheetName val="SEMANA 8"/>
      <sheetName val="LOS CAÑITOS"/>
      <sheetName val="APU CAÑITOS"/>
      <sheetName val="PRESUPUESTO CASETA"/>
      <sheetName val="APU-CASETA"/>
      <sheetName val="APU BASES"/>
      <sheetName val="EL PARAISO"/>
      <sheetName val="APU EL PARAISO"/>
      <sheetName val="LOS BLANCO"/>
      <sheetName val="APU LOS BLANCO"/>
      <sheetName val="BOCAS DE SOLIS"/>
      <sheetName val="APU BOCAS DE SOLIS"/>
      <sheetName val="EQUIPOS"/>
      <sheetName val="CUADRILLAS"/>
      <sheetName val="FACTOR PRESTACIONAL"/>
      <sheetName val="AIU"/>
      <sheetName val="AVANCE SEMANAL"/>
      <sheetName val="CLIMA mes"/>
      <sheetName val="REG FOTO"/>
      <sheetName val="SISOMA"/>
      <sheetName val="LETRAS"/>
      <sheetName val="CONTROL ADM"/>
      <sheetName val="RECIBO PARCIAL"/>
      <sheetName val="Memoria de cantidades"/>
      <sheetName val="CARTILLA ACEROS"/>
      <sheetName val="PERSONAL"/>
      <sheetName val="BALANCE DE OBRA "/>
      <sheetName val="MAYORES Y MENORES"/>
      <sheetName val="ACTA LIQUIDACION"/>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INSUMOS"/>
      <sheetName val="CUADRI"/>
      <sheetName val="EQUI"/>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Ruta_014"/>
      <sheetName val="AFECTACION_01_4"/>
      <sheetName val="EJECUCION_C4"/>
      <sheetName val="Inf_Financiera_014"/>
      <sheetName val="RUTA_024"/>
      <sheetName val="AFECTACION_024"/>
      <sheetName val="EJECUCION_C__024"/>
      <sheetName val="INF_FINANCIERA_024"/>
      <sheetName val="RUTA_034"/>
      <sheetName val="AFECTACION_034"/>
      <sheetName val="EJECUCION_C__034"/>
      <sheetName val="INF_FINANCIERA_034"/>
      <sheetName val="RUTA_044"/>
      <sheetName val="AFECTACION_044"/>
      <sheetName val="EJECUCION_C__044"/>
      <sheetName val="INF_FINANCIERA_044"/>
      <sheetName val="RUTA_054"/>
      <sheetName val="AFECTACION_054"/>
      <sheetName val="EJECUCION_C__054"/>
      <sheetName val="INF_FINANCIERA_054"/>
      <sheetName val="RUTA_064"/>
      <sheetName val="AFECTACION_064"/>
      <sheetName val="EJECUCION_C__064"/>
      <sheetName val="INF_FINANCIERA_064"/>
      <sheetName val="RUTA_074"/>
      <sheetName val="AFECTACION_074"/>
      <sheetName val="EJECUCION_C__074"/>
      <sheetName val="INF_FINANCIERA_074"/>
      <sheetName val="RUTA_084"/>
      <sheetName val="AFECTACION_084"/>
      <sheetName val="EJECUCION_C__084"/>
      <sheetName val="INF_FINANCIERA_084"/>
      <sheetName val="RUTA_094"/>
      <sheetName val="AFECTACION_094"/>
      <sheetName val="EJECUCION_C__094"/>
      <sheetName val="INF_FINANCIERA_094"/>
      <sheetName val="RUTA_104"/>
      <sheetName val="AFECTACION_104"/>
      <sheetName val="EJECUCION_C__104"/>
      <sheetName val="INF_FINANCIERA_104"/>
      <sheetName val="RUTA_114"/>
      <sheetName val="AFECTACION_114"/>
      <sheetName val="EJECUCION_C__114"/>
      <sheetName val="INF_FINANCIERA_114"/>
      <sheetName val="strsumm0"/>
      <sheetName val="PRESUPUESTO V5"/>
      <sheetName val="1. Preliminares"/>
      <sheetName val="2. Demoliciones"/>
      <sheetName val="3. Elementos y Estructuras"/>
      <sheetName val="4. HVAC"/>
      <sheetName val="8. Recubrimientos y Acabados"/>
      <sheetName val="9. Otros"/>
      <sheetName val="10. Tramites y Licencias"/>
      <sheetName val="FICHA EBI 1 de 6 "/>
      <sheetName val="otros"/>
    </sheetNames>
    <sheetDataSet>
      <sheetData sheetId="0">
        <row r="2">
          <cell r="A2">
            <v>0</v>
          </cell>
        </row>
      </sheetData>
      <sheetData sheetId="1">
        <row r="2">
          <cell r="A2">
            <v>0</v>
          </cell>
        </row>
      </sheetData>
      <sheetData sheetId="2" refreshError="1">
        <row r="2">
          <cell r="A2">
            <v>0</v>
          </cell>
        </row>
        <row r="5">
          <cell r="A5" t="str">
            <v>S4</v>
          </cell>
          <cell r="B5" t="str">
            <v>T1</v>
          </cell>
          <cell r="C5" t="str">
            <v>T2</v>
          </cell>
          <cell r="D5" t="str">
            <v>T3</v>
          </cell>
          <cell r="F5">
            <v>0</v>
          </cell>
          <cell r="G5" t="str">
            <v>T1</v>
          </cell>
          <cell r="H5" t="str">
            <v>T2</v>
          </cell>
          <cell r="I5" t="str">
            <v>T3</v>
          </cell>
          <cell r="K5">
            <v>0</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F12">
            <v>0</v>
          </cell>
          <cell r="G12" t="str">
            <v>T1</v>
          </cell>
          <cell r="H12" t="str">
            <v>T2</v>
          </cell>
          <cell r="I12" t="str">
            <v>T3</v>
          </cell>
          <cell r="K12">
            <v>0</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F19">
            <v>0</v>
          </cell>
          <cell r="G19" t="str">
            <v>T1</v>
          </cell>
          <cell r="H19" t="str">
            <v>T2</v>
          </cell>
          <cell r="I19" t="str">
            <v>T3</v>
          </cell>
          <cell r="K19">
            <v>0</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F25">
            <v>0</v>
          </cell>
          <cell r="G25" t="str">
            <v>T1</v>
          </cell>
          <cell r="H25" t="str">
            <v>T2</v>
          </cell>
          <cell r="I25" t="str">
            <v>T3</v>
          </cell>
          <cell r="K25">
            <v>0</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efreshError="1"/>
      <sheetData sheetId="60" refreshError="1"/>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efreshError="1"/>
      <sheetData sheetId="69" refreshError="1"/>
      <sheetData sheetId="70" refreshError="1"/>
      <sheetData sheetId="71" refreshError="1"/>
      <sheetData sheetId="72" refreshError="1"/>
      <sheetData sheetId="73" refreshError="1"/>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efreshError="1"/>
      <sheetData sheetId="83" refreshError="1"/>
      <sheetData sheetId="84" refreshError="1"/>
      <sheetData sheetId="85" refreshError="1"/>
      <sheetData sheetId="86" refreshError="1"/>
      <sheetData sheetId="87" refreshError="1"/>
      <sheetData sheetId="88">
        <row r="2">
          <cell r="A2">
            <v>0</v>
          </cell>
        </row>
      </sheetData>
      <sheetData sheetId="89">
        <row r="2">
          <cell r="A2">
            <v>0</v>
          </cell>
        </row>
      </sheetData>
      <sheetData sheetId="90">
        <row r="2">
          <cell r="A2">
            <v>0</v>
          </cell>
        </row>
      </sheetData>
      <sheetData sheetId="91">
        <row r="2">
          <cell r="A2">
            <v>0</v>
          </cell>
        </row>
      </sheetData>
      <sheetData sheetId="92">
        <row r="2">
          <cell r="A2">
            <v>0</v>
          </cell>
        </row>
      </sheetData>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2">
          <cell r="A2">
            <v>0</v>
          </cell>
        </row>
      </sheetData>
      <sheetData sheetId="101">
        <row r="2">
          <cell r="A2">
            <v>0</v>
          </cell>
        </row>
      </sheetData>
      <sheetData sheetId="102">
        <row r="2">
          <cell r="A2">
            <v>0</v>
          </cell>
        </row>
      </sheetData>
      <sheetData sheetId="103">
        <row r="2">
          <cell r="A2">
            <v>0</v>
          </cell>
        </row>
      </sheetData>
      <sheetData sheetId="104">
        <row r="2">
          <cell r="A2">
            <v>0</v>
          </cell>
        </row>
      </sheetData>
      <sheetData sheetId="105">
        <row r="2">
          <cell r="A2">
            <v>0</v>
          </cell>
        </row>
      </sheetData>
      <sheetData sheetId="106">
        <row r="2">
          <cell r="A2">
            <v>0</v>
          </cell>
        </row>
      </sheetData>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ow r="2">
          <cell r="A2">
            <v>0</v>
          </cell>
        </row>
      </sheetData>
      <sheetData sheetId="187">
        <row r="2">
          <cell r="A2">
            <v>0</v>
          </cell>
        </row>
      </sheetData>
      <sheetData sheetId="188">
        <row r="2">
          <cell r="A2">
            <v>0</v>
          </cell>
        </row>
      </sheetData>
      <sheetData sheetId="189">
        <row r="2">
          <cell r="A2">
            <v>0</v>
          </cell>
        </row>
      </sheetData>
      <sheetData sheetId="190">
        <row r="2">
          <cell r="A2">
            <v>0</v>
          </cell>
        </row>
      </sheetData>
      <sheetData sheetId="191">
        <row r="2">
          <cell r="A2">
            <v>0</v>
          </cell>
        </row>
      </sheetData>
      <sheetData sheetId="192">
        <row r="2">
          <cell r="A2">
            <v>0</v>
          </cell>
        </row>
      </sheetData>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efreshError="1"/>
      <sheetData sheetId="209" refreshError="1"/>
      <sheetData sheetId="210" refreshError="1"/>
      <sheetData sheetId="211" refreshError="1"/>
      <sheetData sheetId="212" refreshError="1"/>
      <sheetData sheetId="213" refreshError="1"/>
      <sheetData sheetId="214" refreshError="1"/>
      <sheetData sheetId="215">
        <row r="2">
          <cell r="A2">
            <v>0</v>
          </cell>
        </row>
      </sheetData>
      <sheetData sheetId="216">
        <row r="2">
          <cell r="A2">
            <v>0</v>
          </cell>
        </row>
      </sheetData>
      <sheetData sheetId="217">
        <row r="2">
          <cell r="A2">
            <v>0</v>
          </cell>
        </row>
      </sheetData>
      <sheetData sheetId="218">
        <row r="2">
          <cell r="A2">
            <v>0</v>
          </cell>
        </row>
      </sheetData>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ow r="2">
          <cell r="A2">
            <v>0</v>
          </cell>
        </row>
      </sheetData>
      <sheetData sheetId="227">
        <row r="2">
          <cell r="A2">
            <v>0</v>
          </cell>
        </row>
      </sheetData>
      <sheetData sheetId="228">
        <row r="2">
          <cell r="A2">
            <v>0</v>
          </cell>
        </row>
      </sheetData>
      <sheetData sheetId="229">
        <row r="2">
          <cell r="A2">
            <v>0</v>
          </cell>
        </row>
      </sheetData>
      <sheetData sheetId="230">
        <row r="2">
          <cell r="A2">
            <v>0</v>
          </cell>
        </row>
      </sheetData>
      <sheetData sheetId="231">
        <row r="2">
          <cell r="A2">
            <v>0</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ow r="2">
          <cell r="A2">
            <v>0</v>
          </cell>
        </row>
      </sheetData>
      <sheetData sheetId="279">
        <row r="2">
          <cell r="A2">
            <v>0</v>
          </cell>
        </row>
      </sheetData>
      <sheetData sheetId="280">
        <row r="2">
          <cell r="A2">
            <v>0</v>
          </cell>
        </row>
      </sheetData>
      <sheetData sheetId="281">
        <row r="2">
          <cell r="A2">
            <v>0</v>
          </cell>
        </row>
      </sheetData>
      <sheetData sheetId="282">
        <row r="2">
          <cell r="A2">
            <v>0</v>
          </cell>
        </row>
      </sheetData>
      <sheetData sheetId="283">
        <row r="2">
          <cell r="A2">
            <v>0</v>
          </cell>
        </row>
      </sheetData>
      <sheetData sheetId="284">
        <row r="2">
          <cell r="A2">
            <v>0</v>
          </cell>
        </row>
      </sheetData>
      <sheetData sheetId="285">
        <row r="2">
          <cell r="A2">
            <v>0</v>
          </cell>
        </row>
      </sheetData>
      <sheetData sheetId="286">
        <row r="2">
          <cell r="A2">
            <v>0</v>
          </cell>
        </row>
      </sheetData>
      <sheetData sheetId="287">
        <row r="2">
          <cell r="A2">
            <v>0</v>
          </cell>
        </row>
      </sheetData>
      <sheetData sheetId="288">
        <row r="2">
          <cell r="A2">
            <v>0</v>
          </cell>
        </row>
      </sheetData>
      <sheetData sheetId="289">
        <row r="2">
          <cell r="A2">
            <v>0</v>
          </cell>
        </row>
      </sheetData>
      <sheetData sheetId="290">
        <row r="2">
          <cell r="A2">
            <v>0</v>
          </cell>
        </row>
      </sheetData>
      <sheetData sheetId="291">
        <row r="2">
          <cell r="A2">
            <v>0</v>
          </cell>
        </row>
      </sheetData>
      <sheetData sheetId="292">
        <row r="2">
          <cell r="A2">
            <v>0</v>
          </cell>
        </row>
      </sheetData>
      <sheetData sheetId="293">
        <row r="2">
          <cell r="A2">
            <v>0</v>
          </cell>
        </row>
      </sheetData>
      <sheetData sheetId="294">
        <row r="2">
          <cell r="A2">
            <v>0</v>
          </cell>
        </row>
      </sheetData>
      <sheetData sheetId="295">
        <row r="2">
          <cell r="A2">
            <v>0</v>
          </cell>
        </row>
      </sheetData>
      <sheetData sheetId="296">
        <row r="2">
          <cell r="A2">
            <v>0</v>
          </cell>
        </row>
      </sheetData>
      <sheetData sheetId="297">
        <row r="2">
          <cell r="A2">
            <v>0</v>
          </cell>
        </row>
      </sheetData>
      <sheetData sheetId="298">
        <row r="2">
          <cell r="A2">
            <v>0</v>
          </cell>
        </row>
      </sheetData>
      <sheetData sheetId="299">
        <row r="2">
          <cell r="A2">
            <v>0</v>
          </cell>
        </row>
      </sheetData>
      <sheetData sheetId="300">
        <row r="2">
          <cell r="A2">
            <v>0</v>
          </cell>
        </row>
      </sheetData>
      <sheetData sheetId="301">
        <row r="2">
          <cell r="A2">
            <v>0</v>
          </cell>
        </row>
      </sheetData>
      <sheetData sheetId="302">
        <row r="2">
          <cell r="A2">
            <v>0</v>
          </cell>
        </row>
      </sheetData>
      <sheetData sheetId="303">
        <row r="2">
          <cell r="A2">
            <v>0</v>
          </cell>
        </row>
      </sheetData>
      <sheetData sheetId="304">
        <row r="2">
          <cell r="A2">
            <v>0</v>
          </cell>
        </row>
      </sheetData>
      <sheetData sheetId="305">
        <row r="2">
          <cell r="A2">
            <v>0</v>
          </cell>
        </row>
      </sheetData>
      <sheetData sheetId="306">
        <row r="2">
          <cell r="A2">
            <v>0</v>
          </cell>
        </row>
      </sheetData>
      <sheetData sheetId="307">
        <row r="2">
          <cell r="A2">
            <v>0</v>
          </cell>
        </row>
      </sheetData>
      <sheetData sheetId="308">
        <row r="2">
          <cell r="A2">
            <v>0</v>
          </cell>
        </row>
      </sheetData>
      <sheetData sheetId="309">
        <row r="2">
          <cell r="A2">
            <v>0</v>
          </cell>
        </row>
      </sheetData>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ow r="2">
          <cell r="A2">
            <v>0</v>
          </cell>
        </row>
      </sheetData>
      <sheetData sheetId="326">
        <row r="2">
          <cell r="A2">
            <v>0</v>
          </cell>
        </row>
      </sheetData>
      <sheetData sheetId="327">
        <row r="2">
          <cell r="A2">
            <v>0</v>
          </cell>
        </row>
      </sheetData>
      <sheetData sheetId="328">
        <row r="2">
          <cell r="A2">
            <v>0</v>
          </cell>
        </row>
      </sheetData>
      <sheetData sheetId="329">
        <row r="2">
          <cell r="A2">
            <v>0</v>
          </cell>
        </row>
      </sheetData>
      <sheetData sheetId="330">
        <row r="2">
          <cell r="A2">
            <v>0</v>
          </cell>
        </row>
      </sheetData>
      <sheetData sheetId="331">
        <row r="2">
          <cell r="A2">
            <v>0</v>
          </cell>
        </row>
      </sheetData>
      <sheetData sheetId="332">
        <row r="2">
          <cell r="A2">
            <v>0</v>
          </cell>
        </row>
      </sheetData>
      <sheetData sheetId="333">
        <row r="2">
          <cell r="A2">
            <v>0</v>
          </cell>
        </row>
      </sheetData>
      <sheetData sheetId="334">
        <row r="2">
          <cell r="A2">
            <v>0</v>
          </cell>
        </row>
      </sheetData>
      <sheetData sheetId="335">
        <row r="2">
          <cell r="A2">
            <v>0</v>
          </cell>
        </row>
      </sheetData>
      <sheetData sheetId="336">
        <row r="2">
          <cell r="A2">
            <v>0</v>
          </cell>
        </row>
      </sheetData>
      <sheetData sheetId="337">
        <row r="2">
          <cell r="A2">
            <v>0</v>
          </cell>
        </row>
      </sheetData>
      <sheetData sheetId="338">
        <row r="2">
          <cell r="A2">
            <v>0</v>
          </cell>
        </row>
      </sheetData>
      <sheetData sheetId="339">
        <row r="2">
          <cell r="A2">
            <v>0</v>
          </cell>
        </row>
      </sheetData>
      <sheetData sheetId="340">
        <row r="2">
          <cell r="A2">
            <v>0</v>
          </cell>
        </row>
      </sheetData>
      <sheetData sheetId="341">
        <row r="2">
          <cell r="A2">
            <v>0</v>
          </cell>
        </row>
      </sheetData>
      <sheetData sheetId="342">
        <row r="2">
          <cell r="A2">
            <v>0</v>
          </cell>
        </row>
      </sheetData>
      <sheetData sheetId="343">
        <row r="2">
          <cell r="A2">
            <v>0</v>
          </cell>
        </row>
      </sheetData>
      <sheetData sheetId="344">
        <row r="2">
          <cell r="A2">
            <v>0</v>
          </cell>
        </row>
      </sheetData>
      <sheetData sheetId="345">
        <row r="2">
          <cell r="A2">
            <v>0</v>
          </cell>
        </row>
      </sheetData>
      <sheetData sheetId="346">
        <row r="2">
          <cell r="A2">
            <v>0</v>
          </cell>
        </row>
      </sheetData>
      <sheetData sheetId="347">
        <row r="2">
          <cell r="A2">
            <v>0</v>
          </cell>
        </row>
      </sheetData>
      <sheetData sheetId="348">
        <row r="2">
          <cell r="A2">
            <v>0</v>
          </cell>
        </row>
      </sheetData>
      <sheetData sheetId="349">
        <row r="2">
          <cell r="A2">
            <v>0</v>
          </cell>
        </row>
      </sheetData>
      <sheetData sheetId="350">
        <row r="2">
          <cell r="A2">
            <v>0</v>
          </cell>
        </row>
      </sheetData>
      <sheetData sheetId="351">
        <row r="2">
          <cell r="A2">
            <v>0</v>
          </cell>
        </row>
      </sheetData>
      <sheetData sheetId="352">
        <row r="2">
          <cell r="A2">
            <v>0</v>
          </cell>
        </row>
      </sheetData>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ow r="2">
          <cell r="A2">
            <v>0</v>
          </cell>
        </row>
      </sheetData>
      <sheetData sheetId="409">
        <row r="2">
          <cell r="A2">
            <v>0</v>
          </cell>
        </row>
      </sheetData>
      <sheetData sheetId="410">
        <row r="2">
          <cell r="A2">
            <v>0</v>
          </cell>
        </row>
      </sheetData>
      <sheetData sheetId="411">
        <row r="2">
          <cell r="A2">
            <v>0</v>
          </cell>
        </row>
      </sheetData>
      <sheetData sheetId="412">
        <row r="2">
          <cell r="A2">
            <v>0</v>
          </cell>
        </row>
      </sheetData>
      <sheetData sheetId="413">
        <row r="2">
          <cell r="A2">
            <v>0</v>
          </cell>
        </row>
      </sheetData>
      <sheetData sheetId="414">
        <row r="2">
          <cell r="A2">
            <v>0</v>
          </cell>
        </row>
      </sheetData>
      <sheetData sheetId="415">
        <row r="2">
          <cell r="A2">
            <v>0</v>
          </cell>
        </row>
      </sheetData>
      <sheetData sheetId="416">
        <row r="2">
          <cell r="A2">
            <v>0</v>
          </cell>
        </row>
      </sheetData>
      <sheetData sheetId="417">
        <row r="2">
          <cell r="A2">
            <v>0</v>
          </cell>
        </row>
      </sheetData>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row r="2">
          <cell r="A2">
            <v>0</v>
          </cell>
        </row>
      </sheetData>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ow r="2">
          <cell r="A2">
            <v>0</v>
          </cell>
        </row>
      </sheetData>
      <sheetData sheetId="511" refreshError="1"/>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ow r="2">
          <cell r="A2">
            <v>0</v>
          </cell>
        </row>
      </sheetData>
      <sheetData sheetId="608">
        <row r="2">
          <cell r="A2">
            <v>0</v>
          </cell>
        </row>
      </sheetData>
      <sheetData sheetId="609">
        <row r="2">
          <cell r="A2">
            <v>0</v>
          </cell>
        </row>
      </sheetData>
      <sheetData sheetId="610">
        <row r="2">
          <cell r="A2">
            <v>0</v>
          </cell>
        </row>
      </sheetData>
      <sheetData sheetId="611">
        <row r="2">
          <cell r="A2">
            <v>0</v>
          </cell>
        </row>
      </sheetData>
      <sheetData sheetId="612">
        <row r="2">
          <cell r="A2">
            <v>0</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ow r="2">
          <cell r="A2">
            <v>0</v>
          </cell>
        </row>
      </sheetData>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efreshError="1"/>
      <sheetData sheetId="876" refreshError="1"/>
      <sheetData sheetId="877" refreshError="1"/>
      <sheetData sheetId="878" refreshError="1"/>
      <sheetData sheetId="879" refreshError="1"/>
      <sheetData sheetId="880" refreshError="1"/>
      <sheetData sheetId="881" refreshError="1"/>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efreshError="1"/>
      <sheetData sheetId="892" refreshError="1"/>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ow r="2">
          <cell r="A2">
            <v>0</v>
          </cell>
        </row>
      </sheetData>
      <sheetData sheetId="997">
        <row r="2">
          <cell r="A2">
            <v>0</v>
          </cell>
        </row>
      </sheetData>
      <sheetData sheetId="998">
        <row r="2">
          <cell r="A2">
            <v>0</v>
          </cell>
        </row>
      </sheetData>
      <sheetData sheetId="999">
        <row r="2">
          <cell r="A2">
            <v>0</v>
          </cell>
        </row>
      </sheetData>
      <sheetData sheetId="1000">
        <row r="2">
          <cell r="A2">
            <v>0</v>
          </cell>
        </row>
      </sheetData>
      <sheetData sheetId="1001">
        <row r="2">
          <cell r="A2">
            <v>0</v>
          </cell>
        </row>
      </sheetData>
      <sheetData sheetId="1002">
        <row r="2">
          <cell r="A2">
            <v>0</v>
          </cell>
        </row>
      </sheetData>
      <sheetData sheetId="1003">
        <row r="2">
          <cell r="A2">
            <v>0</v>
          </cell>
        </row>
      </sheetData>
      <sheetData sheetId="1004">
        <row r="2">
          <cell r="A2">
            <v>0</v>
          </cell>
        </row>
      </sheetData>
      <sheetData sheetId="1005">
        <row r="2">
          <cell r="A2">
            <v>0</v>
          </cell>
        </row>
      </sheetData>
      <sheetData sheetId="1006">
        <row r="2">
          <cell r="A2">
            <v>0</v>
          </cell>
        </row>
      </sheetData>
      <sheetData sheetId="1007">
        <row r="2">
          <cell r="A2">
            <v>0</v>
          </cell>
        </row>
      </sheetData>
      <sheetData sheetId="1008">
        <row r="2">
          <cell r="A2">
            <v>0</v>
          </cell>
        </row>
      </sheetData>
      <sheetData sheetId="1009">
        <row r="2">
          <cell r="A2">
            <v>0</v>
          </cell>
        </row>
      </sheetData>
      <sheetData sheetId="1010">
        <row r="2">
          <cell r="A2">
            <v>0</v>
          </cell>
        </row>
      </sheetData>
      <sheetData sheetId="1011">
        <row r="2">
          <cell r="A2">
            <v>0</v>
          </cell>
        </row>
      </sheetData>
      <sheetData sheetId="1012">
        <row r="2">
          <cell r="A2">
            <v>0</v>
          </cell>
        </row>
      </sheetData>
      <sheetData sheetId="1013">
        <row r="2">
          <cell r="A2">
            <v>0</v>
          </cell>
        </row>
      </sheetData>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efreshError="1"/>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2">
          <cell r="A2">
            <v>0</v>
          </cell>
        </row>
      </sheetData>
      <sheetData sheetId="1080">
        <row r="2">
          <cell r="A2">
            <v>0</v>
          </cell>
        </row>
      </sheetData>
      <sheetData sheetId="1081">
        <row r="2">
          <cell r="A2">
            <v>0</v>
          </cell>
        </row>
      </sheetData>
      <sheetData sheetId="1082">
        <row r="2">
          <cell r="A2">
            <v>0</v>
          </cell>
        </row>
      </sheetData>
      <sheetData sheetId="1083">
        <row r="2">
          <cell r="A2">
            <v>0</v>
          </cell>
        </row>
      </sheetData>
      <sheetData sheetId="1084">
        <row r="2">
          <cell r="A2">
            <v>0</v>
          </cell>
        </row>
      </sheetData>
      <sheetData sheetId="1085">
        <row r="2">
          <cell r="A2">
            <v>0</v>
          </cell>
        </row>
      </sheetData>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2">
          <cell r="A2">
            <v>0</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efreshError="1"/>
      <sheetData sheetId="1347" refreshError="1"/>
      <sheetData sheetId="1348" refreshError="1"/>
      <sheetData sheetId="1349" refreshError="1"/>
      <sheetData sheetId="1350">
        <row r="2">
          <cell r="A2">
            <v>0</v>
          </cell>
        </row>
      </sheetData>
      <sheetData sheetId="1351">
        <row r="2">
          <cell r="A2">
            <v>0</v>
          </cell>
        </row>
      </sheetData>
      <sheetData sheetId="1352">
        <row r="2">
          <cell r="A2">
            <v>0</v>
          </cell>
        </row>
      </sheetData>
      <sheetData sheetId="1353">
        <row r="2">
          <cell r="A2">
            <v>0</v>
          </cell>
        </row>
      </sheetData>
      <sheetData sheetId="1354" refreshError="1"/>
      <sheetData sheetId="1355">
        <row r="2">
          <cell r="A2">
            <v>0</v>
          </cell>
        </row>
      </sheetData>
      <sheetData sheetId="1356">
        <row r="2">
          <cell r="A2">
            <v>0</v>
          </cell>
        </row>
      </sheetData>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ow r="2">
          <cell r="A2">
            <v>0</v>
          </cell>
        </row>
      </sheetData>
      <sheetData sheetId="1370">
        <row r="2">
          <cell r="A2">
            <v>0</v>
          </cell>
        </row>
      </sheetData>
      <sheetData sheetId="1371" refreshError="1"/>
      <sheetData sheetId="1372" refreshError="1"/>
      <sheetData sheetId="1373">
        <row r="2">
          <cell r="A2">
            <v>0</v>
          </cell>
        </row>
      </sheetData>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efreshError="1"/>
      <sheetData sheetId="1395" refreshError="1"/>
      <sheetData sheetId="1396">
        <row r="2">
          <cell r="A2">
            <v>0</v>
          </cell>
        </row>
      </sheetData>
      <sheetData sheetId="1397">
        <row r="2">
          <cell r="A2">
            <v>0</v>
          </cell>
        </row>
      </sheetData>
      <sheetData sheetId="1398" refreshError="1"/>
      <sheetData sheetId="1399" refreshError="1"/>
      <sheetData sheetId="1400">
        <row r="2">
          <cell r="A2">
            <v>0</v>
          </cell>
        </row>
      </sheetData>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efreshError="1"/>
      <sheetData sheetId="1419" refreshError="1"/>
      <sheetData sheetId="1420" refreshError="1"/>
      <sheetData sheetId="1421" refreshError="1"/>
      <sheetData sheetId="1422" refreshError="1"/>
      <sheetData sheetId="1423">
        <row r="2">
          <cell r="A2">
            <v>0</v>
          </cell>
        </row>
      </sheetData>
      <sheetData sheetId="1424" refreshError="1"/>
      <sheetData sheetId="1425"/>
      <sheetData sheetId="1426" refreshError="1"/>
      <sheetData sheetId="1427">
        <row r="2">
          <cell r="A2">
            <v>0</v>
          </cell>
        </row>
      </sheetData>
      <sheetData sheetId="1428">
        <row r="2">
          <cell r="A2">
            <v>0</v>
          </cell>
        </row>
      </sheetData>
      <sheetData sheetId="1429">
        <row r="2">
          <cell r="A2">
            <v>0</v>
          </cell>
        </row>
      </sheetData>
      <sheetData sheetId="1430" refreshError="1"/>
      <sheetData sheetId="1431" refreshError="1"/>
      <sheetData sheetId="1432" refreshError="1"/>
      <sheetData sheetId="1433" refreshError="1"/>
      <sheetData sheetId="1434">
        <row r="2">
          <cell r="A2">
            <v>0</v>
          </cell>
        </row>
      </sheetData>
      <sheetData sheetId="1435">
        <row r="2">
          <cell r="A2">
            <v>0</v>
          </cell>
        </row>
      </sheetData>
      <sheetData sheetId="1436">
        <row r="2">
          <cell r="A2">
            <v>0</v>
          </cell>
        </row>
      </sheetData>
      <sheetData sheetId="1437" refreshError="1"/>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2">
          <cell r="A2">
            <v>0</v>
          </cell>
        </row>
      </sheetData>
      <sheetData sheetId="1735">
        <row r="2">
          <cell r="A2">
            <v>0</v>
          </cell>
        </row>
      </sheetData>
      <sheetData sheetId="1736">
        <row r="2">
          <cell r="A2">
            <v>0</v>
          </cell>
        </row>
      </sheetData>
      <sheetData sheetId="1737">
        <row r="2">
          <cell r="A2">
            <v>0</v>
          </cell>
        </row>
      </sheetData>
      <sheetData sheetId="1738">
        <row r="2">
          <cell r="A2">
            <v>0</v>
          </cell>
        </row>
      </sheetData>
      <sheetData sheetId="1739">
        <row r="2">
          <cell r="A2">
            <v>0</v>
          </cell>
        </row>
      </sheetData>
      <sheetData sheetId="1740">
        <row r="2">
          <cell r="A2">
            <v>0</v>
          </cell>
        </row>
      </sheetData>
      <sheetData sheetId="1741">
        <row r="2">
          <cell r="A2">
            <v>0</v>
          </cell>
        </row>
      </sheetData>
      <sheetData sheetId="1742">
        <row r="2">
          <cell r="A2">
            <v>0</v>
          </cell>
        </row>
      </sheetData>
      <sheetData sheetId="1743">
        <row r="2">
          <cell r="A2">
            <v>0</v>
          </cell>
        </row>
      </sheetData>
      <sheetData sheetId="1744">
        <row r="2">
          <cell r="A2">
            <v>0</v>
          </cell>
        </row>
      </sheetData>
      <sheetData sheetId="1745">
        <row r="2">
          <cell r="A2">
            <v>0</v>
          </cell>
        </row>
      </sheetData>
      <sheetData sheetId="1746">
        <row r="2">
          <cell r="A2">
            <v>0</v>
          </cell>
        </row>
      </sheetData>
      <sheetData sheetId="1747">
        <row r="2">
          <cell r="A2">
            <v>0</v>
          </cell>
        </row>
      </sheetData>
      <sheetData sheetId="1748">
        <row r="2">
          <cell r="A2">
            <v>0</v>
          </cell>
        </row>
      </sheetData>
      <sheetData sheetId="1749">
        <row r="2">
          <cell r="A2">
            <v>0</v>
          </cell>
        </row>
      </sheetData>
      <sheetData sheetId="1750">
        <row r="2">
          <cell r="A2">
            <v>0</v>
          </cell>
        </row>
      </sheetData>
      <sheetData sheetId="1751">
        <row r="2">
          <cell r="A2">
            <v>0</v>
          </cell>
        </row>
      </sheetData>
      <sheetData sheetId="1752">
        <row r="2">
          <cell r="A2">
            <v>0</v>
          </cell>
        </row>
      </sheetData>
      <sheetData sheetId="1753">
        <row r="2">
          <cell r="A2">
            <v>0</v>
          </cell>
        </row>
      </sheetData>
      <sheetData sheetId="1754">
        <row r="2">
          <cell r="A2">
            <v>0</v>
          </cell>
        </row>
      </sheetData>
      <sheetData sheetId="1755">
        <row r="2">
          <cell r="A2">
            <v>0</v>
          </cell>
        </row>
      </sheetData>
      <sheetData sheetId="1756">
        <row r="2">
          <cell r="A2">
            <v>0</v>
          </cell>
        </row>
      </sheetData>
      <sheetData sheetId="1757">
        <row r="2">
          <cell r="A2">
            <v>0</v>
          </cell>
        </row>
      </sheetData>
      <sheetData sheetId="1758">
        <row r="2">
          <cell r="A2">
            <v>0</v>
          </cell>
        </row>
      </sheetData>
      <sheetData sheetId="1759">
        <row r="2">
          <cell r="A2">
            <v>0</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2">
          <cell r="A2">
            <v>0</v>
          </cell>
        </row>
      </sheetData>
      <sheetData sheetId="1765">
        <row r="2">
          <cell r="A2">
            <v>0</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2">
          <cell r="A2">
            <v>0</v>
          </cell>
        </row>
      </sheetData>
      <sheetData sheetId="1771">
        <row r="2">
          <cell r="A2">
            <v>0</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2">
          <cell r="A2">
            <v>0</v>
          </cell>
        </row>
      </sheetData>
      <sheetData sheetId="1777">
        <row r="2">
          <cell r="A2">
            <v>0</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2">
          <cell r="A2">
            <v>0</v>
          </cell>
        </row>
      </sheetData>
      <sheetData sheetId="1783">
        <row r="2">
          <cell r="A2">
            <v>0</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efreshError="1"/>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efreshError="1"/>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ow r="2">
          <cell r="A2">
            <v>0</v>
          </cell>
        </row>
      </sheetData>
      <sheetData sheetId="2178">
        <row r="2">
          <cell r="A2">
            <v>0</v>
          </cell>
        </row>
      </sheetData>
      <sheetData sheetId="2179">
        <row r="2">
          <cell r="A2">
            <v>0</v>
          </cell>
        </row>
      </sheetData>
      <sheetData sheetId="2180">
        <row r="2">
          <cell r="A2">
            <v>0</v>
          </cell>
        </row>
      </sheetData>
      <sheetData sheetId="2181">
        <row r="2">
          <cell r="A2">
            <v>0</v>
          </cell>
        </row>
      </sheetData>
      <sheetData sheetId="2182">
        <row r="2">
          <cell r="A2">
            <v>0</v>
          </cell>
        </row>
      </sheetData>
      <sheetData sheetId="2183">
        <row r="2">
          <cell r="A2">
            <v>0</v>
          </cell>
        </row>
      </sheetData>
      <sheetData sheetId="2184">
        <row r="2">
          <cell r="A2">
            <v>0</v>
          </cell>
        </row>
      </sheetData>
      <sheetData sheetId="2185">
        <row r="2">
          <cell r="A2">
            <v>0</v>
          </cell>
        </row>
      </sheetData>
      <sheetData sheetId="2186">
        <row r="2">
          <cell r="A2">
            <v>0</v>
          </cell>
        </row>
      </sheetData>
      <sheetData sheetId="2187">
        <row r="2">
          <cell r="A2">
            <v>0</v>
          </cell>
        </row>
      </sheetData>
      <sheetData sheetId="2188">
        <row r="2">
          <cell r="A2">
            <v>0</v>
          </cell>
        </row>
      </sheetData>
      <sheetData sheetId="2189">
        <row r="2">
          <cell r="A2">
            <v>0</v>
          </cell>
        </row>
      </sheetData>
      <sheetData sheetId="2190">
        <row r="2">
          <cell r="A2">
            <v>0</v>
          </cell>
        </row>
      </sheetData>
      <sheetData sheetId="2191">
        <row r="2">
          <cell r="A2">
            <v>0</v>
          </cell>
        </row>
      </sheetData>
      <sheetData sheetId="2192">
        <row r="2">
          <cell r="A2">
            <v>0</v>
          </cell>
        </row>
      </sheetData>
      <sheetData sheetId="2193">
        <row r="2">
          <cell r="A2">
            <v>0</v>
          </cell>
        </row>
      </sheetData>
      <sheetData sheetId="2194">
        <row r="2">
          <cell r="A2">
            <v>0</v>
          </cell>
        </row>
      </sheetData>
      <sheetData sheetId="2195">
        <row r="2">
          <cell r="A2">
            <v>0</v>
          </cell>
        </row>
      </sheetData>
      <sheetData sheetId="2196">
        <row r="2">
          <cell r="A2">
            <v>0</v>
          </cell>
        </row>
      </sheetData>
      <sheetData sheetId="2197">
        <row r="2">
          <cell r="A2">
            <v>0</v>
          </cell>
        </row>
      </sheetData>
      <sheetData sheetId="2198">
        <row r="2">
          <cell r="A2">
            <v>0</v>
          </cell>
        </row>
      </sheetData>
      <sheetData sheetId="2199">
        <row r="2">
          <cell r="A2">
            <v>0</v>
          </cell>
        </row>
      </sheetData>
      <sheetData sheetId="2200">
        <row r="2">
          <cell r="A2">
            <v>0</v>
          </cell>
        </row>
      </sheetData>
      <sheetData sheetId="2201">
        <row r="2">
          <cell r="A2">
            <v>0</v>
          </cell>
        </row>
      </sheetData>
      <sheetData sheetId="2202">
        <row r="2">
          <cell r="A2">
            <v>0</v>
          </cell>
        </row>
      </sheetData>
      <sheetData sheetId="2203">
        <row r="2">
          <cell r="A2">
            <v>0</v>
          </cell>
        </row>
      </sheetData>
      <sheetData sheetId="2204">
        <row r="2">
          <cell r="A2">
            <v>0</v>
          </cell>
        </row>
      </sheetData>
      <sheetData sheetId="2205">
        <row r="2">
          <cell r="A2">
            <v>0</v>
          </cell>
        </row>
      </sheetData>
      <sheetData sheetId="2206">
        <row r="2">
          <cell r="A2">
            <v>0</v>
          </cell>
        </row>
      </sheetData>
      <sheetData sheetId="2207">
        <row r="2">
          <cell r="A2">
            <v>0</v>
          </cell>
        </row>
      </sheetData>
      <sheetData sheetId="2208">
        <row r="2">
          <cell r="A2">
            <v>0</v>
          </cell>
        </row>
      </sheetData>
      <sheetData sheetId="2209">
        <row r="2">
          <cell r="A2">
            <v>0</v>
          </cell>
        </row>
      </sheetData>
      <sheetData sheetId="2210">
        <row r="2">
          <cell r="A2">
            <v>0</v>
          </cell>
        </row>
      </sheetData>
      <sheetData sheetId="2211">
        <row r="2">
          <cell r="A2">
            <v>0</v>
          </cell>
        </row>
      </sheetData>
      <sheetData sheetId="2212">
        <row r="2">
          <cell r="A2">
            <v>0</v>
          </cell>
        </row>
      </sheetData>
      <sheetData sheetId="2213">
        <row r="2">
          <cell r="A2">
            <v>0</v>
          </cell>
        </row>
      </sheetData>
      <sheetData sheetId="2214">
        <row r="2">
          <cell r="A2">
            <v>0</v>
          </cell>
        </row>
      </sheetData>
      <sheetData sheetId="2215">
        <row r="2">
          <cell r="A2">
            <v>0</v>
          </cell>
        </row>
      </sheetData>
      <sheetData sheetId="2216">
        <row r="2">
          <cell r="A2">
            <v>0</v>
          </cell>
        </row>
      </sheetData>
      <sheetData sheetId="2217">
        <row r="2">
          <cell r="A2">
            <v>0</v>
          </cell>
        </row>
      </sheetData>
      <sheetData sheetId="2218">
        <row r="2">
          <cell r="A2">
            <v>0</v>
          </cell>
        </row>
      </sheetData>
      <sheetData sheetId="2219">
        <row r="2">
          <cell r="A2">
            <v>0</v>
          </cell>
        </row>
      </sheetData>
      <sheetData sheetId="2220">
        <row r="2">
          <cell r="A2">
            <v>0</v>
          </cell>
        </row>
      </sheetData>
      <sheetData sheetId="2221">
        <row r="2">
          <cell r="A2">
            <v>0</v>
          </cell>
        </row>
      </sheetData>
      <sheetData sheetId="2222">
        <row r="2">
          <cell r="A2">
            <v>0</v>
          </cell>
        </row>
      </sheetData>
      <sheetData sheetId="2223">
        <row r="2">
          <cell r="A2">
            <v>0</v>
          </cell>
        </row>
      </sheetData>
      <sheetData sheetId="2224">
        <row r="2">
          <cell r="A2">
            <v>0</v>
          </cell>
        </row>
      </sheetData>
      <sheetData sheetId="2225">
        <row r="2">
          <cell r="A2">
            <v>0</v>
          </cell>
        </row>
      </sheetData>
      <sheetData sheetId="2226">
        <row r="2">
          <cell r="A2">
            <v>0</v>
          </cell>
        </row>
      </sheetData>
      <sheetData sheetId="2227">
        <row r="2">
          <cell r="A2">
            <v>0</v>
          </cell>
        </row>
      </sheetData>
      <sheetData sheetId="2228">
        <row r="2">
          <cell r="A2">
            <v>0</v>
          </cell>
        </row>
      </sheetData>
      <sheetData sheetId="2229">
        <row r="2">
          <cell r="A2">
            <v>0</v>
          </cell>
        </row>
      </sheetData>
      <sheetData sheetId="2230">
        <row r="2">
          <cell r="A2">
            <v>0</v>
          </cell>
        </row>
      </sheetData>
      <sheetData sheetId="2231">
        <row r="2">
          <cell r="A2">
            <v>0</v>
          </cell>
        </row>
      </sheetData>
      <sheetData sheetId="2232">
        <row r="2">
          <cell r="A2">
            <v>0</v>
          </cell>
        </row>
      </sheetData>
      <sheetData sheetId="2233">
        <row r="2">
          <cell r="A2">
            <v>0</v>
          </cell>
        </row>
      </sheetData>
      <sheetData sheetId="2234">
        <row r="2">
          <cell r="A2">
            <v>0</v>
          </cell>
        </row>
      </sheetData>
      <sheetData sheetId="2235">
        <row r="2">
          <cell r="A2">
            <v>0</v>
          </cell>
        </row>
      </sheetData>
      <sheetData sheetId="2236">
        <row r="2">
          <cell r="A2">
            <v>0</v>
          </cell>
        </row>
      </sheetData>
      <sheetData sheetId="2237">
        <row r="2">
          <cell r="A2">
            <v>0</v>
          </cell>
        </row>
      </sheetData>
      <sheetData sheetId="2238">
        <row r="2">
          <cell r="A2">
            <v>0</v>
          </cell>
        </row>
      </sheetData>
      <sheetData sheetId="2239">
        <row r="2">
          <cell r="A2">
            <v>0</v>
          </cell>
        </row>
      </sheetData>
      <sheetData sheetId="2240">
        <row r="2">
          <cell r="A2">
            <v>0</v>
          </cell>
        </row>
      </sheetData>
      <sheetData sheetId="2241">
        <row r="2">
          <cell r="A2">
            <v>0</v>
          </cell>
        </row>
      </sheetData>
      <sheetData sheetId="2242">
        <row r="2">
          <cell r="A2">
            <v>0</v>
          </cell>
        </row>
      </sheetData>
      <sheetData sheetId="2243">
        <row r="2">
          <cell r="A2">
            <v>0</v>
          </cell>
        </row>
      </sheetData>
      <sheetData sheetId="2244">
        <row r="2">
          <cell r="A2">
            <v>0</v>
          </cell>
        </row>
      </sheetData>
      <sheetData sheetId="2245">
        <row r="2">
          <cell r="A2">
            <v>0</v>
          </cell>
        </row>
      </sheetData>
      <sheetData sheetId="2246">
        <row r="2">
          <cell r="A2">
            <v>0</v>
          </cell>
        </row>
      </sheetData>
      <sheetData sheetId="2247">
        <row r="2">
          <cell r="A2">
            <v>0</v>
          </cell>
        </row>
      </sheetData>
      <sheetData sheetId="2248">
        <row r="2">
          <cell r="A2">
            <v>0</v>
          </cell>
        </row>
      </sheetData>
      <sheetData sheetId="2249">
        <row r="2">
          <cell r="A2">
            <v>0</v>
          </cell>
        </row>
      </sheetData>
      <sheetData sheetId="2250">
        <row r="2">
          <cell r="A2">
            <v>0</v>
          </cell>
        </row>
      </sheetData>
      <sheetData sheetId="2251">
        <row r="2">
          <cell r="A2">
            <v>0</v>
          </cell>
        </row>
      </sheetData>
      <sheetData sheetId="2252">
        <row r="2">
          <cell r="A2">
            <v>0</v>
          </cell>
        </row>
      </sheetData>
      <sheetData sheetId="2253">
        <row r="2">
          <cell r="A2">
            <v>0</v>
          </cell>
        </row>
      </sheetData>
      <sheetData sheetId="2254">
        <row r="2">
          <cell r="A2">
            <v>0</v>
          </cell>
        </row>
      </sheetData>
      <sheetData sheetId="2255">
        <row r="2">
          <cell r="A2">
            <v>0</v>
          </cell>
        </row>
      </sheetData>
      <sheetData sheetId="2256">
        <row r="2">
          <cell r="A2">
            <v>0</v>
          </cell>
        </row>
      </sheetData>
      <sheetData sheetId="2257">
        <row r="2">
          <cell r="A2">
            <v>0</v>
          </cell>
        </row>
      </sheetData>
      <sheetData sheetId="2258">
        <row r="2">
          <cell r="A2">
            <v>0</v>
          </cell>
        </row>
      </sheetData>
      <sheetData sheetId="2259">
        <row r="2">
          <cell r="A2">
            <v>0</v>
          </cell>
        </row>
      </sheetData>
      <sheetData sheetId="2260">
        <row r="2">
          <cell r="A2">
            <v>0</v>
          </cell>
        </row>
      </sheetData>
      <sheetData sheetId="2261">
        <row r="2">
          <cell r="A2">
            <v>0</v>
          </cell>
        </row>
      </sheetData>
      <sheetData sheetId="2262">
        <row r="2">
          <cell r="A2">
            <v>0</v>
          </cell>
        </row>
      </sheetData>
      <sheetData sheetId="2263">
        <row r="2">
          <cell r="A2">
            <v>0</v>
          </cell>
        </row>
      </sheetData>
      <sheetData sheetId="2264">
        <row r="2">
          <cell r="A2">
            <v>0</v>
          </cell>
        </row>
      </sheetData>
      <sheetData sheetId="2265">
        <row r="2">
          <cell r="A2">
            <v>0</v>
          </cell>
        </row>
      </sheetData>
      <sheetData sheetId="2266">
        <row r="2">
          <cell r="A2">
            <v>0</v>
          </cell>
        </row>
      </sheetData>
      <sheetData sheetId="2267">
        <row r="2">
          <cell r="A2">
            <v>0</v>
          </cell>
        </row>
      </sheetData>
      <sheetData sheetId="2268">
        <row r="2">
          <cell r="A2">
            <v>0</v>
          </cell>
        </row>
      </sheetData>
      <sheetData sheetId="2269">
        <row r="2">
          <cell r="A2">
            <v>0</v>
          </cell>
        </row>
      </sheetData>
      <sheetData sheetId="2270">
        <row r="2">
          <cell r="A2">
            <v>0</v>
          </cell>
        </row>
      </sheetData>
      <sheetData sheetId="2271">
        <row r="2">
          <cell r="A2">
            <v>0</v>
          </cell>
        </row>
      </sheetData>
      <sheetData sheetId="2272">
        <row r="2">
          <cell r="A2">
            <v>0</v>
          </cell>
        </row>
      </sheetData>
      <sheetData sheetId="2273">
        <row r="2">
          <cell r="A2">
            <v>0</v>
          </cell>
        </row>
      </sheetData>
      <sheetData sheetId="2274">
        <row r="2">
          <cell r="A2">
            <v>0</v>
          </cell>
        </row>
      </sheetData>
      <sheetData sheetId="2275">
        <row r="2">
          <cell r="A2">
            <v>0</v>
          </cell>
        </row>
      </sheetData>
      <sheetData sheetId="2276">
        <row r="2">
          <cell r="A2">
            <v>0</v>
          </cell>
        </row>
      </sheetData>
      <sheetData sheetId="2277">
        <row r="2">
          <cell r="A2">
            <v>0</v>
          </cell>
        </row>
      </sheetData>
      <sheetData sheetId="2278">
        <row r="2">
          <cell r="A2">
            <v>0</v>
          </cell>
        </row>
      </sheetData>
      <sheetData sheetId="2279">
        <row r="2">
          <cell r="A2">
            <v>0</v>
          </cell>
        </row>
      </sheetData>
      <sheetData sheetId="2280">
        <row r="2">
          <cell r="A2">
            <v>0</v>
          </cell>
        </row>
      </sheetData>
      <sheetData sheetId="2281">
        <row r="2">
          <cell r="A2">
            <v>0</v>
          </cell>
        </row>
      </sheetData>
      <sheetData sheetId="2282">
        <row r="2">
          <cell r="A2">
            <v>0</v>
          </cell>
        </row>
      </sheetData>
      <sheetData sheetId="2283">
        <row r="2">
          <cell r="A2">
            <v>0</v>
          </cell>
        </row>
      </sheetData>
      <sheetData sheetId="2284">
        <row r="2">
          <cell r="A2">
            <v>0</v>
          </cell>
        </row>
      </sheetData>
      <sheetData sheetId="2285">
        <row r="2">
          <cell r="A2">
            <v>0</v>
          </cell>
        </row>
      </sheetData>
      <sheetData sheetId="2286">
        <row r="2">
          <cell r="A2">
            <v>0</v>
          </cell>
        </row>
      </sheetData>
      <sheetData sheetId="2287">
        <row r="2">
          <cell r="A2">
            <v>0</v>
          </cell>
        </row>
      </sheetData>
      <sheetData sheetId="2288">
        <row r="2">
          <cell r="A2">
            <v>0</v>
          </cell>
        </row>
      </sheetData>
      <sheetData sheetId="2289">
        <row r="2">
          <cell r="A2">
            <v>0</v>
          </cell>
        </row>
      </sheetData>
      <sheetData sheetId="2290">
        <row r="2">
          <cell r="A2">
            <v>0</v>
          </cell>
        </row>
      </sheetData>
      <sheetData sheetId="2291">
        <row r="2">
          <cell r="A2">
            <v>0</v>
          </cell>
        </row>
      </sheetData>
      <sheetData sheetId="2292">
        <row r="2">
          <cell r="A2">
            <v>0</v>
          </cell>
        </row>
      </sheetData>
      <sheetData sheetId="2293">
        <row r="2">
          <cell r="A2">
            <v>0</v>
          </cell>
        </row>
      </sheetData>
      <sheetData sheetId="2294">
        <row r="2">
          <cell r="A2">
            <v>0</v>
          </cell>
        </row>
      </sheetData>
      <sheetData sheetId="2295">
        <row r="2">
          <cell r="A2">
            <v>0</v>
          </cell>
        </row>
      </sheetData>
      <sheetData sheetId="2296">
        <row r="2">
          <cell r="A2">
            <v>0</v>
          </cell>
        </row>
      </sheetData>
      <sheetData sheetId="2297">
        <row r="2">
          <cell r="A2">
            <v>0</v>
          </cell>
        </row>
      </sheetData>
      <sheetData sheetId="2298">
        <row r="2">
          <cell r="A2">
            <v>0</v>
          </cell>
        </row>
      </sheetData>
      <sheetData sheetId="2299">
        <row r="2">
          <cell r="A2">
            <v>0</v>
          </cell>
        </row>
      </sheetData>
      <sheetData sheetId="2300">
        <row r="2">
          <cell r="A2">
            <v>0</v>
          </cell>
        </row>
      </sheetData>
      <sheetData sheetId="2301">
        <row r="2">
          <cell r="A2">
            <v>0</v>
          </cell>
        </row>
      </sheetData>
      <sheetData sheetId="2302">
        <row r="2">
          <cell r="A2">
            <v>0</v>
          </cell>
        </row>
      </sheetData>
      <sheetData sheetId="2303">
        <row r="2">
          <cell r="A2">
            <v>0</v>
          </cell>
        </row>
      </sheetData>
      <sheetData sheetId="2304">
        <row r="2">
          <cell r="A2">
            <v>0</v>
          </cell>
        </row>
      </sheetData>
      <sheetData sheetId="2305">
        <row r="2">
          <cell r="A2">
            <v>0</v>
          </cell>
        </row>
      </sheetData>
      <sheetData sheetId="2306">
        <row r="2">
          <cell r="A2">
            <v>0</v>
          </cell>
        </row>
      </sheetData>
      <sheetData sheetId="2307">
        <row r="2">
          <cell r="A2">
            <v>0</v>
          </cell>
        </row>
      </sheetData>
      <sheetData sheetId="2308">
        <row r="2">
          <cell r="A2">
            <v>0</v>
          </cell>
        </row>
      </sheetData>
      <sheetData sheetId="2309">
        <row r="2">
          <cell r="A2">
            <v>0</v>
          </cell>
        </row>
      </sheetData>
      <sheetData sheetId="2310">
        <row r="2">
          <cell r="A2">
            <v>0</v>
          </cell>
        </row>
      </sheetData>
      <sheetData sheetId="2311">
        <row r="2">
          <cell r="A2">
            <v>0</v>
          </cell>
        </row>
      </sheetData>
      <sheetData sheetId="2312">
        <row r="2">
          <cell r="A2">
            <v>0</v>
          </cell>
        </row>
      </sheetData>
      <sheetData sheetId="2313">
        <row r="2">
          <cell r="A2">
            <v>0</v>
          </cell>
        </row>
      </sheetData>
      <sheetData sheetId="2314">
        <row r="2">
          <cell r="A2">
            <v>0</v>
          </cell>
        </row>
      </sheetData>
      <sheetData sheetId="2315">
        <row r="2">
          <cell r="A2">
            <v>0</v>
          </cell>
        </row>
      </sheetData>
      <sheetData sheetId="2316">
        <row r="2">
          <cell r="A2">
            <v>0</v>
          </cell>
        </row>
      </sheetData>
      <sheetData sheetId="2317">
        <row r="2">
          <cell r="A2">
            <v>0</v>
          </cell>
        </row>
      </sheetData>
      <sheetData sheetId="2318">
        <row r="2">
          <cell r="A2">
            <v>0</v>
          </cell>
        </row>
      </sheetData>
      <sheetData sheetId="2319">
        <row r="2">
          <cell r="A2">
            <v>0</v>
          </cell>
        </row>
      </sheetData>
      <sheetData sheetId="2320">
        <row r="2">
          <cell r="A2">
            <v>0</v>
          </cell>
        </row>
      </sheetData>
      <sheetData sheetId="2321">
        <row r="2">
          <cell r="A2">
            <v>0</v>
          </cell>
        </row>
      </sheetData>
      <sheetData sheetId="2322">
        <row r="2">
          <cell r="A2">
            <v>0</v>
          </cell>
        </row>
      </sheetData>
      <sheetData sheetId="2323">
        <row r="2">
          <cell r="A2">
            <v>0</v>
          </cell>
        </row>
      </sheetData>
      <sheetData sheetId="2324">
        <row r="2">
          <cell r="A2">
            <v>0</v>
          </cell>
        </row>
      </sheetData>
      <sheetData sheetId="2325">
        <row r="2">
          <cell r="A2">
            <v>0</v>
          </cell>
        </row>
      </sheetData>
      <sheetData sheetId="2326">
        <row r="2">
          <cell r="A2">
            <v>0</v>
          </cell>
        </row>
      </sheetData>
      <sheetData sheetId="2327">
        <row r="2">
          <cell r="A2">
            <v>0</v>
          </cell>
        </row>
      </sheetData>
      <sheetData sheetId="2328">
        <row r="2">
          <cell r="A2">
            <v>0</v>
          </cell>
        </row>
      </sheetData>
      <sheetData sheetId="2329">
        <row r="2">
          <cell r="A2">
            <v>0</v>
          </cell>
        </row>
      </sheetData>
      <sheetData sheetId="2330">
        <row r="2">
          <cell r="A2">
            <v>0</v>
          </cell>
        </row>
      </sheetData>
      <sheetData sheetId="2331">
        <row r="2">
          <cell r="A2">
            <v>0</v>
          </cell>
        </row>
      </sheetData>
      <sheetData sheetId="2332">
        <row r="2">
          <cell r="A2">
            <v>0</v>
          </cell>
        </row>
      </sheetData>
      <sheetData sheetId="2333">
        <row r="2">
          <cell r="A2">
            <v>0</v>
          </cell>
        </row>
      </sheetData>
      <sheetData sheetId="2334">
        <row r="2">
          <cell r="A2">
            <v>0</v>
          </cell>
        </row>
      </sheetData>
      <sheetData sheetId="2335">
        <row r="2">
          <cell r="A2">
            <v>0</v>
          </cell>
        </row>
      </sheetData>
      <sheetData sheetId="2336">
        <row r="2">
          <cell r="A2">
            <v>0</v>
          </cell>
        </row>
      </sheetData>
      <sheetData sheetId="2337">
        <row r="2">
          <cell r="A2">
            <v>0</v>
          </cell>
        </row>
      </sheetData>
      <sheetData sheetId="2338">
        <row r="2">
          <cell r="A2">
            <v>0</v>
          </cell>
        </row>
      </sheetData>
      <sheetData sheetId="2339">
        <row r="2">
          <cell r="A2">
            <v>0</v>
          </cell>
        </row>
      </sheetData>
      <sheetData sheetId="2340">
        <row r="2">
          <cell r="A2">
            <v>0</v>
          </cell>
        </row>
      </sheetData>
      <sheetData sheetId="2341">
        <row r="2">
          <cell r="A2">
            <v>0</v>
          </cell>
        </row>
      </sheetData>
      <sheetData sheetId="2342">
        <row r="2">
          <cell r="A2">
            <v>0</v>
          </cell>
        </row>
      </sheetData>
      <sheetData sheetId="2343">
        <row r="2">
          <cell r="A2">
            <v>0</v>
          </cell>
        </row>
      </sheetData>
      <sheetData sheetId="2344">
        <row r="2">
          <cell r="A2">
            <v>0</v>
          </cell>
        </row>
      </sheetData>
      <sheetData sheetId="2345">
        <row r="2">
          <cell r="A2">
            <v>0</v>
          </cell>
        </row>
      </sheetData>
      <sheetData sheetId="2346">
        <row r="2">
          <cell r="A2">
            <v>0</v>
          </cell>
        </row>
      </sheetData>
      <sheetData sheetId="2347">
        <row r="2">
          <cell r="A2">
            <v>0</v>
          </cell>
        </row>
      </sheetData>
      <sheetData sheetId="2348">
        <row r="2">
          <cell r="A2">
            <v>0</v>
          </cell>
        </row>
      </sheetData>
      <sheetData sheetId="2349">
        <row r="2">
          <cell r="A2">
            <v>0</v>
          </cell>
        </row>
      </sheetData>
      <sheetData sheetId="2350">
        <row r="2">
          <cell r="A2">
            <v>0</v>
          </cell>
        </row>
      </sheetData>
      <sheetData sheetId="2351">
        <row r="2">
          <cell r="A2">
            <v>0</v>
          </cell>
        </row>
      </sheetData>
      <sheetData sheetId="2352">
        <row r="2">
          <cell r="A2">
            <v>0</v>
          </cell>
        </row>
      </sheetData>
      <sheetData sheetId="2353">
        <row r="2">
          <cell r="A2">
            <v>0</v>
          </cell>
        </row>
      </sheetData>
      <sheetData sheetId="2354">
        <row r="2">
          <cell r="A2">
            <v>0</v>
          </cell>
        </row>
      </sheetData>
      <sheetData sheetId="2355">
        <row r="2">
          <cell r="A2">
            <v>0</v>
          </cell>
        </row>
      </sheetData>
      <sheetData sheetId="2356">
        <row r="2">
          <cell r="A2">
            <v>0</v>
          </cell>
        </row>
      </sheetData>
      <sheetData sheetId="2357">
        <row r="2">
          <cell r="A2">
            <v>0</v>
          </cell>
        </row>
      </sheetData>
      <sheetData sheetId="2358">
        <row r="2">
          <cell r="A2">
            <v>0</v>
          </cell>
        </row>
      </sheetData>
      <sheetData sheetId="2359">
        <row r="2">
          <cell r="A2">
            <v>0</v>
          </cell>
        </row>
      </sheetData>
      <sheetData sheetId="2360">
        <row r="2">
          <cell r="A2">
            <v>0</v>
          </cell>
        </row>
      </sheetData>
      <sheetData sheetId="2361">
        <row r="2">
          <cell r="A2">
            <v>0</v>
          </cell>
        </row>
      </sheetData>
      <sheetData sheetId="2362">
        <row r="2">
          <cell r="A2">
            <v>0</v>
          </cell>
        </row>
      </sheetData>
      <sheetData sheetId="2363">
        <row r="2">
          <cell r="A2">
            <v>0</v>
          </cell>
        </row>
      </sheetData>
      <sheetData sheetId="2364">
        <row r="2">
          <cell r="A2">
            <v>0</v>
          </cell>
        </row>
      </sheetData>
      <sheetData sheetId="2365">
        <row r="2">
          <cell r="A2">
            <v>0</v>
          </cell>
        </row>
      </sheetData>
      <sheetData sheetId="2366">
        <row r="2">
          <cell r="A2">
            <v>0</v>
          </cell>
        </row>
      </sheetData>
      <sheetData sheetId="2367">
        <row r="2">
          <cell r="A2">
            <v>0</v>
          </cell>
        </row>
      </sheetData>
      <sheetData sheetId="2368">
        <row r="2">
          <cell r="A2">
            <v>0</v>
          </cell>
        </row>
      </sheetData>
      <sheetData sheetId="2369">
        <row r="2">
          <cell r="A2">
            <v>0</v>
          </cell>
        </row>
      </sheetData>
      <sheetData sheetId="2370">
        <row r="2">
          <cell r="A2">
            <v>0</v>
          </cell>
        </row>
      </sheetData>
      <sheetData sheetId="2371">
        <row r="2">
          <cell r="A2">
            <v>0</v>
          </cell>
        </row>
      </sheetData>
      <sheetData sheetId="2372">
        <row r="2">
          <cell r="A2">
            <v>0</v>
          </cell>
        </row>
      </sheetData>
      <sheetData sheetId="2373">
        <row r="2">
          <cell r="A2">
            <v>0</v>
          </cell>
        </row>
      </sheetData>
      <sheetData sheetId="2374">
        <row r="2">
          <cell r="A2">
            <v>0</v>
          </cell>
        </row>
      </sheetData>
      <sheetData sheetId="2375">
        <row r="2">
          <cell r="A2">
            <v>0</v>
          </cell>
        </row>
      </sheetData>
      <sheetData sheetId="2376">
        <row r="2">
          <cell r="A2">
            <v>0</v>
          </cell>
        </row>
      </sheetData>
      <sheetData sheetId="2377">
        <row r="2">
          <cell r="A2">
            <v>0</v>
          </cell>
        </row>
      </sheetData>
      <sheetData sheetId="2378">
        <row r="2">
          <cell r="A2">
            <v>0</v>
          </cell>
        </row>
      </sheetData>
      <sheetData sheetId="2379">
        <row r="2">
          <cell r="A2">
            <v>0</v>
          </cell>
        </row>
      </sheetData>
      <sheetData sheetId="2380">
        <row r="2">
          <cell r="A2">
            <v>0</v>
          </cell>
        </row>
      </sheetData>
      <sheetData sheetId="2381">
        <row r="2">
          <cell r="A2">
            <v>0</v>
          </cell>
        </row>
      </sheetData>
      <sheetData sheetId="2382">
        <row r="2">
          <cell r="A2">
            <v>0</v>
          </cell>
        </row>
      </sheetData>
      <sheetData sheetId="2383">
        <row r="2">
          <cell r="A2">
            <v>0</v>
          </cell>
        </row>
      </sheetData>
      <sheetData sheetId="2384">
        <row r="2">
          <cell r="A2">
            <v>0</v>
          </cell>
        </row>
      </sheetData>
      <sheetData sheetId="2385">
        <row r="2">
          <cell r="A2">
            <v>0</v>
          </cell>
        </row>
      </sheetData>
      <sheetData sheetId="2386">
        <row r="2">
          <cell r="A2">
            <v>0</v>
          </cell>
        </row>
      </sheetData>
      <sheetData sheetId="2387">
        <row r="2">
          <cell r="A2">
            <v>0</v>
          </cell>
        </row>
      </sheetData>
      <sheetData sheetId="2388">
        <row r="2">
          <cell r="A2">
            <v>0</v>
          </cell>
        </row>
      </sheetData>
      <sheetData sheetId="2389">
        <row r="2">
          <cell r="A2">
            <v>0</v>
          </cell>
        </row>
      </sheetData>
      <sheetData sheetId="2390">
        <row r="2">
          <cell r="A2">
            <v>0</v>
          </cell>
        </row>
      </sheetData>
      <sheetData sheetId="2391">
        <row r="2">
          <cell r="A2">
            <v>0</v>
          </cell>
        </row>
      </sheetData>
      <sheetData sheetId="2392">
        <row r="2">
          <cell r="A2">
            <v>0</v>
          </cell>
        </row>
      </sheetData>
      <sheetData sheetId="2393">
        <row r="2">
          <cell r="A2">
            <v>0</v>
          </cell>
        </row>
      </sheetData>
      <sheetData sheetId="2394">
        <row r="2">
          <cell r="A2">
            <v>0</v>
          </cell>
        </row>
      </sheetData>
      <sheetData sheetId="2395">
        <row r="2">
          <cell r="A2">
            <v>0</v>
          </cell>
        </row>
      </sheetData>
      <sheetData sheetId="2396">
        <row r="2">
          <cell r="A2">
            <v>0</v>
          </cell>
        </row>
      </sheetData>
      <sheetData sheetId="2397">
        <row r="2">
          <cell r="A2">
            <v>0</v>
          </cell>
        </row>
      </sheetData>
      <sheetData sheetId="2398">
        <row r="2">
          <cell r="A2">
            <v>0</v>
          </cell>
        </row>
      </sheetData>
      <sheetData sheetId="2399">
        <row r="2">
          <cell r="A2">
            <v>0</v>
          </cell>
        </row>
      </sheetData>
      <sheetData sheetId="2400">
        <row r="2">
          <cell r="A2">
            <v>0</v>
          </cell>
        </row>
      </sheetData>
      <sheetData sheetId="2401">
        <row r="2">
          <cell r="A2">
            <v>0</v>
          </cell>
        </row>
      </sheetData>
      <sheetData sheetId="2402">
        <row r="2">
          <cell r="A2">
            <v>0</v>
          </cell>
        </row>
      </sheetData>
      <sheetData sheetId="2403">
        <row r="2">
          <cell r="A2">
            <v>0</v>
          </cell>
        </row>
      </sheetData>
      <sheetData sheetId="2404">
        <row r="2">
          <cell r="A2">
            <v>0</v>
          </cell>
        </row>
      </sheetData>
      <sheetData sheetId="2405">
        <row r="2">
          <cell r="A2">
            <v>0</v>
          </cell>
        </row>
      </sheetData>
      <sheetData sheetId="2406">
        <row r="2">
          <cell r="A2">
            <v>0</v>
          </cell>
        </row>
      </sheetData>
      <sheetData sheetId="2407">
        <row r="2">
          <cell r="A2">
            <v>0</v>
          </cell>
        </row>
      </sheetData>
      <sheetData sheetId="2408">
        <row r="2">
          <cell r="A2">
            <v>0</v>
          </cell>
        </row>
      </sheetData>
      <sheetData sheetId="2409">
        <row r="2">
          <cell r="A2">
            <v>0</v>
          </cell>
        </row>
      </sheetData>
      <sheetData sheetId="2410">
        <row r="2">
          <cell r="A2">
            <v>0</v>
          </cell>
        </row>
      </sheetData>
      <sheetData sheetId="2411">
        <row r="2">
          <cell r="A2">
            <v>0</v>
          </cell>
        </row>
      </sheetData>
      <sheetData sheetId="2412">
        <row r="2">
          <cell r="A2">
            <v>0</v>
          </cell>
        </row>
      </sheetData>
      <sheetData sheetId="2413">
        <row r="2">
          <cell r="A2">
            <v>0</v>
          </cell>
        </row>
      </sheetData>
      <sheetData sheetId="2414">
        <row r="2">
          <cell r="A2">
            <v>0</v>
          </cell>
        </row>
      </sheetData>
      <sheetData sheetId="2415">
        <row r="2">
          <cell r="A2">
            <v>0</v>
          </cell>
        </row>
      </sheetData>
      <sheetData sheetId="2416">
        <row r="2">
          <cell r="A2">
            <v>0</v>
          </cell>
        </row>
      </sheetData>
      <sheetData sheetId="2417">
        <row r="2">
          <cell r="A2">
            <v>0</v>
          </cell>
        </row>
      </sheetData>
      <sheetData sheetId="2418">
        <row r="2">
          <cell r="A2">
            <v>0</v>
          </cell>
        </row>
      </sheetData>
      <sheetData sheetId="2419">
        <row r="2">
          <cell r="A2">
            <v>0</v>
          </cell>
        </row>
      </sheetData>
      <sheetData sheetId="2420">
        <row r="2">
          <cell r="A2">
            <v>0</v>
          </cell>
        </row>
      </sheetData>
      <sheetData sheetId="2421">
        <row r="2">
          <cell r="A2">
            <v>0</v>
          </cell>
        </row>
      </sheetData>
      <sheetData sheetId="2422">
        <row r="2">
          <cell r="A2">
            <v>0</v>
          </cell>
        </row>
      </sheetData>
      <sheetData sheetId="2423">
        <row r="2">
          <cell r="A2">
            <v>0</v>
          </cell>
        </row>
      </sheetData>
      <sheetData sheetId="2424">
        <row r="2">
          <cell r="A2">
            <v>0</v>
          </cell>
        </row>
      </sheetData>
      <sheetData sheetId="2425">
        <row r="2">
          <cell r="A2">
            <v>0</v>
          </cell>
        </row>
      </sheetData>
      <sheetData sheetId="2426">
        <row r="2">
          <cell r="A2">
            <v>0</v>
          </cell>
        </row>
      </sheetData>
      <sheetData sheetId="2427">
        <row r="2">
          <cell r="A2">
            <v>0</v>
          </cell>
        </row>
      </sheetData>
      <sheetData sheetId="2428">
        <row r="2">
          <cell r="A2">
            <v>0</v>
          </cell>
        </row>
      </sheetData>
      <sheetData sheetId="2429">
        <row r="2">
          <cell r="A2">
            <v>0</v>
          </cell>
        </row>
      </sheetData>
      <sheetData sheetId="2430">
        <row r="2">
          <cell r="A2">
            <v>0</v>
          </cell>
        </row>
      </sheetData>
      <sheetData sheetId="2431">
        <row r="2">
          <cell r="A2">
            <v>0</v>
          </cell>
        </row>
      </sheetData>
      <sheetData sheetId="2432">
        <row r="2">
          <cell r="A2">
            <v>0</v>
          </cell>
        </row>
      </sheetData>
      <sheetData sheetId="2433">
        <row r="2">
          <cell r="A2">
            <v>0</v>
          </cell>
        </row>
      </sheetData>
      <sheetData sheetId="2434">
        <row r="2">
          <cell r="A2">
            <v>0</v>
          </cell>
        </row>
      </sheetData>
      <sheetData sheetId="2435">
        <row r="2">
          <cell r="A2">
            <v>0</v>
          </cell>
        </row>
      </sheetData>
      <sheetData sheetId="2436">
        <row r="2">
          <cell r="A2">
            <v>0</v>
          </cell>
        </row>
      </sheetData>
      <sheetData sheetId="2437">
        <row r="2">
          <cell r="A2">
            <v>0</v>
          </cell>
        </row>
      </sheetData>
      <sheetData sheetId="2438">
        <row r="2">
          <cell r="A2">
            <v>0</v>
          </cell>
        </row>
      </sheetData>
      <sheetData sheetId="2439">
        <row r="2">
          <cell r="A2">
            <v>0</v>
          </cell>
        </row>
      </sheetData>
      <sheetData sheetId="2440">
        <row r="2">
          <cell r="A2">
            <v>0</v>
          </cell>
        </row>
      </sheetData>
      <sheetData sheetId="2441">
        <row r="2">
          <cell r="A2">
            <v>0</v>
          </cell>
        </row>
      </sheetData>
      <sheetData sheetId="2442">
        <row r="2">
          <cell r="A2">
            <v>0</v>
          </cell>
        </row>
      </sheetData>
      <sheetData sheetId="2443">
        <row r="2">
          <cell r="A2">
            <v>0</v>
          </cell>
        </row>
      </sheetData>
      <sheetData sheetId="2444">
        <row r="2">
          <cell r="A2">
            <v>0</v>
          </cell>
        </row>
      </sheetData>
      <sheetData sheetId="2445">
        <row r="2">
          <cell r="A2">
            <v>0</v>
          </cell>
        </row>
      </sheetData>
      <sheetData sheetId="2446">
        <row r="2">
          <cell r="A2">
            <v>0</v>
          </cell>
        </row>
      </sheetData>
      <sheetData sheetId="2447">
        <row r="2">
          <cell r="A2">
            <v>0</v>
          </cell>
        </row>
      </sheetData>
      <sheetData sheetId="2448">
        <row r="2">
          <cell r="A2">
            <v>0</v>
          </cell>
        </row>
      </sheetData>
      <sheetData sheetId="2449">
        <row r="2">
          <cell r="A2">
            <v>0</v>
          </cell>
        </row>
      </sheetData>
      <sheetData sheetId="2450">
        <row r="2">
          <cell r="A2">
            <v>0</v>
          </cell>
        </row>
      </sheetData>
      <sheetData sheetId="2451">
        <row r="2">
          <cell r="A2">
            <v>0</v>
          </cell>
        </row>
      </sheetData>
      <sheetData sheetId="2452">
        <row r="2">
          <cell r="A2">
            <v>0</v>
          </cell>
        </row>
      </sheetData>
      <sheetData sheetId="2453">
        <row r="2">
          <cell r="A2">
            <v>0</v>
          </cell>
        </row>
      </sheetData>
      <sheetData sheetId="2454">
        <row r="2">
          <cell r="A2">
            <v>0</v>
          </cell>
        </row>
      </sheetData>
      <sheetData sheetId="2455">
        <row r="2">
          <cell r="A2">
            <v>0</v>
          </cell>
        </row>
      </sheetData>
      <sheetData sheetId="2456">
        <row r="2">
          <cell r="A2">
            <v>0</v>
          </cell>
        </row>
      </sheetData>
      <sheetData sheetId="2457">
        <row r="2">
          <cell r="A2">
            <v>0</v>
          </cell>
        </row>
      </sheetData>
      <sheetData sheetId="2458">
        <row r="2">
          <cell r="A2">
            <v>0</v>
          </cell>
        </row>
      </sheetData>
      <sheetData sheetId="2459">
        <row r="2">
          <cell r="A2">
            <v>0</v>
          </cell>
        </row>
      </sheetData>
      <sheetData sheetId="2460">
        <row r="2">
          <cell r="A2">
            <v>0</v>
          </cell>
        </row>
      </sheetData>
      <sheetData sheetId="2461">
        <row r="2">
          <cell r="A2">
            <v>0</v>
          </cell>
        </row>
      </sheetData>
      <sheetData sheetId="2462">
        <row r="2">
          <cell r="A2">
            <v>0</v>
          </cell>
        </row>
      </sheetData>
      <sheetData sheetId="2463">
        <row r="2">
          <cell r="A2">
            <v>0</v>
          </cell>
        </row>
      </sheetData>
      <sheetData sheetId="2464">
        <row r="2">
          <cell r="A2">
            <v>0</v>
          </cell>
        </row>
      </sheetData>
      <sheetData sheetId="2465">
        <row r="2">
          <cell r="A2">
            <v>0</v>
          </cell>
        </row>
      </sheetData>
      <sheetData sheetId="2466">
        <row r="2">
          <cell r="A2">
            <v>0</v>
          </cell>
        </row>
      </sheetData>
      <sheetData sheetId="2467">
        <row r="2">
          <cell r="A2">
            <v>0</v>
          </cell>
        </row>
      </sheetData>
      <sheetData sheetId="2468">
        <row r="2">
          <cell r="A2">
            <v>0</v>
          </cell>
        </row>
      </sheetData>
      <sheetData sheetId="2469">
        <row r="2">
          <cell r="A2">
            <v>0</v>
          </cell>
        </row>
      </sheetData>
      <sheetData sheetId="2470">
        <row r="2">
          <cell r="A2">
            <v>0</v>
          </cell>
        </row>
      </sheetData>
      <sheetData sheetId="2471">
        <row r="2">
          <cell r="A2">
            <v>0</v>
          </cell>
        </row>
      </sheetData>
      <sheetData sheetId="2472">
        <row r="2">
          <cell r="A2">
            <v>0</v>
          </cell>
        </row>
      </sheetData>
      <sheetData sheetId="2473">
        <row r="2">
          <cell r="A2">
            <v>0</v>
          </cell>
        </row>
      </sheetData>
      <sheetData sheetId="2474">
        <row r="2">
          <cell r="A2">
            <v>0</v>
          </cell>
        </row>
      </sheetData>
      <sheetData sheetId="2475">
        <row r="2">
          <cell r="A2">
            <v>0</v>
          </cell>
        </row>
      </sheetData>
      <sheetData sheetId="2476">
        <row r="2">
          <cell r="A2">
            <v>0</v>
          </cell>
        </row>
      </sheetData>
      <sheetData sheetId="2477">
        <row r="2">
          <cell r="A2">
            <v>0</v>
          </cell>
        </row>
      </sheetData>
      <sheetData sheetId="2478">
        <row r="2">
          <cell r="A2">
            <v>0</v>
          </cell>
        </row>
      </sheetData>
      <sheetData sheetId="2479">
        <row r="2">
          <cell r="A2">
            <v>0</v>
          </cell>
        </row>
      </sheetData>
      <sheetData sheetId="2480">
        <row r="2">
          <cell r="A2">
            <v>0</v>
          </cell>
        </row>
      </sheetData>
      <sheetData sheetId="2481">
        <row r="2">
          <cell r="A2">
            <v>0</v>
          </cell>
        </row>
      </sheetData>
      <sheetData sheetId="2482">
        <row r="2">
          <cell r="A2">
            <v>0</v>
          </cell>
        </row>
      </sheetData>
      <sheetData sheetId="2483">
        <row r="2">
          <cell r="A2">
            <v>0</v>
          </cell>
        </row>
      </sheetData>
      <sheetData sheetId="2484">
        <row r="2">
          <cell r="A2">
            <v>0</v>
          </cell>
        </row>
      </sheetData>
      <sheetData sheetId="2485">
        <row r="2">
          <cell r="A2">
            <v>0</v>
          </cell>
        </row>
      </sheetData>
      <sheetData sheetId="2486">
        <row r="2">
          <cell r="A2">
            <v>0</v>
          </cell>
        </row>
      </sheetData>
      <sheetData sheetId="2487">
        <row r="2">
          <cell r="A2">
            <v>0</v>
          </cell>
        </row>
      </sheetData>
      <sheetData sheetId="2488">
        <row r="2">
          <cell r="A2">
            <v>0</v>
          </cell>
        </row>
      </sheetData>
      <sheetData sheetId="2489">
        <row r="2">
          <cell r="A2">
            <v>0</v>
          </cell>
        </row>
      </sheetData>
      <sheetData sheetId="2490">
        <row r="2">
          <cell r="A2">
            <v>0</v>
          </cell>
        </row>
      </sheetData>
      <sheetData sheetId="2491">
        <row r="2">
          <cell r="A2">
            <v>0</v>
          </cell>
        </row>
      </sheetData>
      <sheetData sheetId="2492">
        <row r="2">
          <cell r="A2">
            <v>0</v>
          </cell>
        </row>
      </sheetData>
      <sheetData sheetId="2493">
        <row r="2">
          <cell r="A2">
            <v>0</v>
          </cell>
        </row>
      </sheetData>
      <sheetData sheetId="2494">
        <row r="2">
          <cell r="A2">
            <v>0</v>
          </cell>
        </row>
      </sheetData>
      <sheetData sheetId="2495">
        <row r="2">
          <cell r="A2">
            <v>0</v>
          </cell>
        </row>
      </sheetData>
      <sheetData sheetId="2496">
        <row r="2">
          <cell r="A2">
            <v>0</v>
          </cell>
        </row>
      </sheetData>
      <sheetData sheetId="2497">
        <row r="2">
          <cell r="A2">
            <v>0</v>
          </cell>
        </row>
      </sheetData>
      <sheetData sheetId="2498">
        <row r="2">
          <cell r="A2">
            <v>0</v>
          </cell>
        </row>
      </sheetData>
      <sheetData sheetId="2499">
        <row r="2">
          <cell r="A2">
            <v>0</v>
          </cell>
        </row>
      </sheetData>
      <sheetData sheetId="2500">
        <row r="2">
          <cell r="A2">
            <v>0</v>
          </cell>
        </row>
      </sheetData>
      <sheetData sheetId="2501">
        <row r="2">
          <cell r="A2">
            <v>0</v>
          </cell>
        </row>
      </sheetData>
      <sheetData sheetId="2502">
        <row r="2">
          <cell r="A2">
            <v>0</v>
          </cell>
        </row>
      </sheetData>
      <sheetData sheetId="2503">
        <row r="2">
          <cell r="A2">
            <v>0</v>
          </cell>
        </row>
      </sheetData>
      <sheetData sheetId="2504">
        <row r="2">
          <cell r="A2">
            <v>0</v>
          </cell>
        </row>
      </sheetData>
      <sheetData sheetId="2505">
        <row r="2">
          <cell r="A2">
            <v>0</v>
          </cell>
        </row>
      </sheetData>
      <sheetData sheetId="2506">
        <row r="2">
          <cell r="A2">
            <v>0</v>
          </cell>
        </row>
      </sheetData>
      <sheetData sheetId="2507">
        <row r="2">
          <cell r="A2">
            <v>0</v>
          </cell>
        </row>
      </sheetData>
      <sheetData sheetId="2508">
        <row r="2">
          <cell r="A2">
            <v>0</v>
          </cell>
        </row>
      </sheetData>
      <sheetData sheetId="2509">
        <row r="2">
          <cell r="A2">
            <v>0</v>
          </cell>
        </row>
      </sheetData>
      <sheetData sheetId="2510">
        <row r="2">
          <cell r="A2">
            <v>0</v>
          </cell>
        </row>
      </sheetData>
      <sheetData sheetId="2511">
        <row r="2">
          <cell r="A2">
            <v>0</v>
          </cell>
        </row>
      </sheetData>
      <sheetData sheetId="2512">
        <row r="2">
          <cell r="A2">
            <v>0</v>
          </cell>
        </row>
      </sheetData>
      <sheetData sheetId="2513">
        <row r="2">
          <cell r="A2">
            <v>0</v>
          </cell>
        </row>
      </sheetData>
      <sheetData sheetId="2514">
        <row r="2">
          <cell r="A2">
            <v>0</v>
          </cell>
        </row>
      </sheetData>
      <sheetData sheetId="2515">
        <row r="2">
          <cell r="A2">
            <v>0</v>
          </cell>
        </row>
      </sheetData>
      <sheetData sheetId="2516">
        <row r="2">
          <cell r="A2">
            <v>0</v>
          </cell>
        </row>
      </sheetData>
      <sheetData sheetId="2517">
        <row r="2">
          <cell r="A2">
            <v>0</v>
          </cell>
        </row>
      </sheetData>
      <sheetData sheetId="2518">
        <row r="2">
          <cell r="A2">
            <v>0</v>
          </cell>
        </row>
      </sheetData>
      <sheetData sheetId="2519">
        <row r="2">
          <cell r="A2">
            <v>0</v>
          </cell>
        </row>
      </sheetData>
      <sheetData sheetId="2520">
        <row r="2">
          <cell r="A2">
            <v>0</v>
          </cell>
        </row>
      </sheetData>
      <sheetData sheetId="2521">
        <row r="2">
          <cell r="A2">
            <v>0</v>
          </cell>
        </row>
      </sheetData>
      <sheetData sheetId="2522">
        <row r="2">
          <cell r="A2">
            <v>0</v>
          </cell>
        </row>
      </sheetData>
      <sheetData sheetId="2523">
        <row r="2">
          <cell r="A2">
            <v>0</v>
          </cell>
        </row>
      </sheetData>
      <sheetData sheetId="2524">
        <row r="2">
          <cell r="A2">
            <v>0</v>
          </cell>
        </row>
      </sheetData>
      <sheetData sheetId="2525">
        <row r="2">
          <cell r="A2">
            <v>0</v>
          </cell>
        </row>
      </sheetData>
      <sheetData sheetId="2526">
        <row r="2">
          <cell r="A2">
            <v>0</v>
          </cell>
        </row>
      </sheetData>
      <sheetData sheetId="2527">
        <row r="2">
          <cell r="A2">
            <v>0</v>
          </cell>
        </row>
      </sheetData>
      <sheetData sheetId="2528">
        <row r="2">
          <cell r="A2">
            <v>0</v>
          </cell>
        </row>
      </sheetData>
      <sheetData sheetId="2529">
        <row r="2">
          <cell r="A2">
            <v>0</v>
          </cell>
        </row>
      </sheetData>
      <sheetData sheetId="2530">
        <row r="2">
          <cell r="A2">
            <v>0</v>
          </cell>
        </row>
      </sheetData>
      <sheetData sheetId="2531">
        <row r="2">
          <cell r="A2">
            <v>0</v>
          </cell>
        </row>
      </sheetData>
      <sheetData sheetId="2532">
        <row r="2">
          <cell r="A2">
            <v>0</v>
          </cell>
        </row>
      </sheetData>
      <sheetData sheetId="2533">
        <row r="2">
          <cell r="A2">
            <v>0</v>
          </cell>
        </row>
      </sheetData>
      <sheetData sheetId="2534">
        <row r="2">
          <cell r="A2">
            <v>0</v>
          </cell>
        </row>
      </sheetData>
      <sheetData sheetId="2535">
        <row r="2">
          <cell r="A2">
            <v>0</v>
          </cell>
        </row>
      </sheetData>
      <sheetData sheetId="2536">
        <row r="2">
          <cell r="A2">
            <v>0</v>
          </cell>
        </row>
      </sheetData>
      <sheetData sheetId="2537">
        <row r="2">
          <cell r="A2">
            <v>0</v>
          </cell>
        </row>
      </sheetData>
      <sheetData sheetId="2538">
        <row r="2">
          <cell r="A2">
            <v>0</v>
          </cell>
        </row>
      </sheetData>
      <sheetData sheetId="2539">
        <row r="2">
          <cell r="A2">
            <v>0</v>
          </cell>
        </row>
      </sheetData>
      <sheetData sheetId="2540">
        <row r="2">
          <cell r="A2">
            <v>0</v>
          </cell>
        </row>
      </sheetData>
      <sheetData sheetId="2541">
        <row r="2">
          <cell r="A2">
            <v>0</v>
          </cell>
        </row>
      </sheetData>
      <sheetData sheetId="2542">
        <row r="2">
          <cell r="A2">
            <v>0</v>
          </cell>
        </row>
      </sheetData>
      <sheetData sheetId="2543">
        <row r="2">
          <cell r="A2">
            <v>0</v>
          </cell>
        </row>
      </sheetData>
      <sheetData sheetId="2544">
        <row r="2">
          <cell r="A2">
            <v>0</v>
          </cell>
        </row>
      </sheetData>
      <sheetData sheetId="2545">
        <row r="2">
          <cell r="A2">
            <v>0</v>
          </cell>
        </row>
      </sheetData>
      <sheetData sheetId="2546">
        <row r="2">
          <cell r="A2">
            <v>0</v>
          </cell>
        </row>
      </sheetData>
      <sheetData sheetId="2547">
        <row r="2">
          <cell r="A2">
            <v>0</v>
          </cell>
        </row>
      </sheetData>
      <sheetData sheetId="2548">
        <row r="2">
          <cell r="A2">
            <v>0</v>
          </cell>
        </row>
      </sheetData>
      <sheetData sheetId="2549">
        <row r="2">
          <cell r="A2">
            <v>0</v>
          </cell>
        </row>
      </sheetData>
      <sheetData sheetId="2550">
        <row r="2">
          <cell r="A2">
            <v>0</v>
          </cell>
        </row>
      </sheetData>
      <sheetData sheetId="2551">
        <row r="2">
          <cell r="A2">
            <v>0</v>
          </cell>
        </row>
      </sheetData>
      <sheetData sheetId="2552">
        <row r="2">
          <cell r="A2">
            <v>0</v>
          </cell>
        </row>
      </sheetData>
      <sheetData sheetId="2553">
        <row r="2">
          <cell r="A2">
            <v>0</v>
          </cell>
        </row>
      </sheetData>
      <sheetData sheetId="2554">
        <row r="2">
          <cell r="A2">
            <v>0</v>
          </cell>
        </row>
      </sheetData>
      <sheetData sheetId="2555">
        <row r="2">
          <cell r="A2">
            <v>0</v>
          </cell>
        </row>
      </sheetData>
      <sheetData sheetId="2556">
        <row r="2">
          <cell r="A2">
            <v>0</v>
          </cell>
        </row>
      </sheetData>
      <sheetData sheetId="2557">
        <row r="2">
          <cell r="A2">
            <v>0</v>
          </cell>
        </row>
      </sheetData>
      <sheetData sheetId="2558">
        <row r="2">
          <cell r="A2">
            <v>0</v>
          </cell>
        </row>
      </sheetData>
      <sheetData sheetId="2559">
        <row r="2">
          <cell r="A2">
            <v>0</v>
          </cell>
        </row>
      </sheetData>
      <sheetData sheetId="2560">
        <row r="2">
          <cell r="A2">
            <v>0</v>
          </cell>
        </row>
      </sheetData>
      <sheetData sheetId="2561">
        <row r="2">
          <cell r="A2">
            <v>0</v>
          </cell>
        </row>
      </sheetData>
      <sheetData sheetId="2562">
        <row r="2">
          <cell r="A2">
            <v>0</v>
          </cell>
        </row>
      </sheetData>
      <sheetData sheetId="2563">
        <row r="2">
          <cell r="A2">
            <v>0</v>
          </cell>
        </row>
      </sheetData>
      <sheetData sheetId="2564">
        <row r="2">
          <cell r="A2">
            <v>0</v>
          </cell>
        </row>
      </sheetData>
      <sheetData sheetId="2565">
        <row r="2">
          <cell r="A2">
            <v>0</v>
          </cell>
        </row>
      </sheetData>
      <sheetData sheetId="2566">
        <row r="2">
          <cell r="A2">
            <v>0</v>
          </cell>
        </row>
      </sheetData>
      <sheetData sheetId="2567">
        <row r="2">
          <cell r="A2">
            <v>0</v>
          </cell>
        </row>
      </sheetData>
      <sheetData sheetId="2568">
        <row r="2">
          <cell r="A2">
            <v>0</v>
          </cell>
        </row>
      </sheetData>
      <sheetData sheetId="2569">
        <row r="2">
          <cell r="A2">
            <v>0</v>
          </cell>
        </row>
      </sheetData>
      <sheetData sheetId="2570">
        <row r="2">
          <cell r="A2">
            <v>0</v>
          </cell>
        </row>
      </sheetData>
      <sheetData sheetId="2571">
        <row r="2">
          <cell r="A2">
            <v>0</v>
          </cell>
        </row>
      </sheetData>
      <sheetData sheetId="2572">
        <row r="2">
          <cell r="A2">
            <v>0</v>
          </cell>
        </row>
      </sheetData>
      <sheetData sheetId="2573">
        <row r="2">
          <cell r="A2">
            <v>0</v>
          </cell>
        </row>
      </sheetData>
      <sheetData sheetId="2574">
        <row r="2">
          <cell r="A2">
            <v>0</v>
          </cell>
        </row>
      </sheetData>
      <sheetData sheetId="2575">
        <row r="2">
          <cell r="A2">
            <v>0</v>
          </cell>
        </row>
      </sheetData>
      <sheetData sheetId="2576">
        <row r="2">
          <cell r="A2">
            <v>0</v>
          </cell>
        </row>
      </sheetData>
      <sheetData sheetId="2577">
        <row r="2">
          <cell r="A2">
            <v>0</v>
          </cell>
        </row>
      </sheetData>
      <sheetData sheetId="2578">
        <row r="2">
          <cell r="A2">
            <v>0</v>
          </cell>
        </row>
      </sheetData>
      <sheetData sheetId="2579">
        <row r="2">
          <cell r="A2">
            <v>0</v>
          </cell>
        </row>
      </sheetData>
      <sheetData sheetId="2580">
        <row r="2">
          <cell r="A2">
            <v>0</v>
          </cell>
        </row>
      </sheetData>
      <sheetData sheetId="2581">
        <row r="2">
          <cell r="A2">
            <v>0</v>
          </cell>
        </row>
      </sheetData>
      <sheetData sheetId="2582">
        <row r="2">
          <cell r="A2">
            <v>0</v>
          </cell>
        </row>
      </sheetData>
      <sheetData sheetId="2583">
        <row r="2">
          <cell r="A2">
            <v>0</v>
          </cell>
        </row>
      </sheetData>
      <sheetData sheetId="2584">
        <row r="2">
          <cell r="A2">
            <v>0</v>
          </cell>
        </row>
      </sheetData>
      <sheetData sheetId="2585">
        <row r="2">
          <cell r="A2">
            <v>0</v>
          </cell>
        </row>
      </sheetData>
      <sheetData sheetId="2586">
        <row r="2">
          <cell r="A2">
            <v>0</v>
          </cell>
        </row>
      </sheetData>
      <sheetData sheetId="2587">
        <row r="2">
          <cell r="A2">
            <v>0</v>
          </cell>
        </row>
      </sheetData>
      <sheetData sheetId="2588">
        <row r="2">
          <cell r="A2">
            <v>0</v>
          </cell>
        </row>
      </sheetData>
      <sheetData sheetId="2589">
        <row r="2">
          <cell r="A2">
            <v>0</v>
          </cell>
        </row>
      </sheetData>
      <sheetData sheetId="2590">
        <row r="2">
          <cell r="A2">
            <v>0</v>
          </cell>
        </row>
      </sheetData>
      <sheetData sheetId="2591">
        <row r="2">
          <cell r="A2">
            <v>0</v>
          </cell>
        </row>
      </sheetData>
      <sheetData sheetId="2592">
        <row r="2">
          <cell r="A2">
            <v>0</v>
          </cell>
        </row>
      </sheetData>
      <sheetData sheetId="2593">
        <row r="2">
          <cell r="A2">
            <v>0</v>
          </cell>
        </row>
      </sheetData>
      <sheetData sheetId="2594">
        <row r="2">
          <cell r="A2">
            <v>0</v>
          </cell>
        </row>
      </sheetData>
      <sheetData sheetId="2595">
        <row r="2">
          <cell r="A2">
            <v>0</v>
          </cell>
        </row>
      </sheetData>
      <sheetData sheetId="2596">
        <row r="2">
          <cell r="A2">
            <v>0</v>
          </cell>
        </row>
      </sheetData>
      <sheetData sheetId="2597">
        <row r="2">
          <cell r="A2">
            <v>0</v>
          </cell>
        </row>
      </sheetData>
      <sheetData sheetId="2598">
        <row r="2">
          <cell r="A2">
            <v>0</v>
          </cell>
        </row>
      </sheetData>
      <sheetData sheetId="2599">
        <row r="2">
          <cell r="A2">
            <v>0</v>
          </cell>
        </row>
      </sheetData>
      <sheetData sheetId="2600">
        <row r="2">
          <cell r="A2">
            <v>0</v>
          </cell>
        </row>
      </sheetData>
      <sheetData sheetId="2601">
        <row r="2">
          <cell r="A2">
            <v>0</v>
          </cell>
        </row>
      </sheetData>
      <sheetData sheetId="2602">
        <row r="2">
          <cell r="A2">
            <v>0</v>
          </cell>
        </row>
      </sheetData>
      <sheetData sheetId="2603">
        <row r="2">
          <cell r="A2">
            <v>0</v>
          </cell>
        </row>
      </sheetData>
      <sheetData sheetId="2604">
        <row r="2">
          <cell r="A2">
            <v>0</v>
          </cell>
        </row>
      </sheetData>
      <sheetData sheetId="2605">
        <row r="2">
          <cell r="A2">
            <v>0</v>
          </cell>
        </row>
      </sheetData>
      <sheetData sheetId="2606">
        <row r="2">
          <cell r="A2">
            <v>0</v>
          </cell>
        </row>
      </sheetData>
      <sheetData sheetId="2607">
        <row r="2">
          <cell r="A2">
            <v>0</v>
          </cell>
        </row>
      </sheetData>
      <sheetData sheetId="2608">
        <row r="2">
          <cell r="A2">
            <v>0</v>
          </cell>
        </row>
      </sheetData>
      <sheetData sheetId="2609">
        <row r="2">
          <cell r="A2">
            <v>0</v>
          </cell>
        </row>
      </sheetData>
      <sheetData sheetId="2610">
        <row r="2">
          <cell r="A2">
            <v>0</v>
          </cell>
        </row>
      </sheetData>
      <sheetData sheetId="2611">
        <row r="2">
          <cell r="A2">
            <v>0</v>
          </cell>
        </row>
      </sheetData>
      <sheetData sheetId="2612">
        <row r="2">
          <cell r="A2">
            <v>0</v>
          </cell>
        </row>
      </sheetData>
      <sheetData sheetId="2613">
        <row r="2">
          <cell r="A2">
            <v>0</v>
          </cell>
        </row>
      </sheetData>
      <sheetData sheetId="2614">
        <row r="2">
          <cell r="A2">
            <v>0</v>
          </cell>
        </row>
      </sheetData>
      <sheetData sheetId="2615">
        <row r="2">
          <cell r="A2">
            <v>0</v>
          </cell>
        </row>
      </sheetData>
      <sheetData sheetId="2616">
        <row r="2">
          <cell r="A2">
            <v>0</v>
          </cell>
        </row>
      </sheetData>
      <sheetData sheetId="2617">
        <row r="2">
          <cell r="A2">
            <v>0</v>
          </cell>
        </row>
      </sheetData>
      <sheetData sheetId="2618">
        <row r="2">
          <cell r="A2">
            <v>0</v>
          </cell>
        </row>
      </sheetData>
      <sheetData sheetId="2619">
        <row r="2">
          <cell r="A2">
            <v>0</v>
          </cell>
        </row>
      </sheetData>
      <sheetData sheetId="2620">
        <row r="2">
          <cell r="A2">
            <v>0</v>
          </cell>
        </row>
      </sheetData>
      <sheetData sheetId="2621">
        <row r="2">
          <cell r="A2">
            <v>0</v>
          </cell>
        </row>
      </sheetData>
      <sheetData sheetId="2622">
        <row r="2">
          <cell r="A2">
            <v>0</v>
          </cell>
        </row>
      </sheetData>
      <sheetData sheetId="2623">
        <row r="2">
          <cell r="A2">
            <v>0</v>
          </cell>
        </row>
      </sheetData>
      <sheetData sheetId="2624">
        <row r="2">
          <cell r="A2">
            <v>0</v>
          </cell>
        </row>
      </sheetData>
      <sheetData sheetId="2625">
        <row r="2">
          <cell r="A2">
            <v>0</v>
          </cell>
        </row>
      </sheetData>
      <sheetData sheetId="2626">
        <row r="2">
          <cell r="A2">
            <v>0</v>
          </cell>
        </row>
      </sheetData>
      <sheetData sheetId="2627">
        <row r="2">
          <cell r="A2">
            <v>0</v>
          </cell>
        </row>
      </sheetData>
      <sheetData sheetId="2628">
        <row r="2">
          <cell r="A2">
            <v>0</v>
          </cell>
        </row>
      </sheetData>
      <sheetData sheetId="2629">
        <row r="2">
          <cell r="A2">
            <v>0</v>
          </cell>
        </row>
      </sheetData>
      <sheetData sheetId="2630">
        <row r="2">
          <cell r="A2">
            <v>0</v>
          </cell>
        </row>
      </sheetData>
      <sheetData sheetId="2631">
        <row r="2">
          <cell r="A2">
            <v>0</v>
          </cell>
        </row>
      </sheetData>
      <sheetData sheetId="2632">
        <row r="2">
          <cell r="A2">
            <v>0</v>
          </cell>
        </row>
      </sheetData>
      <sheetData sheetId="2633">
        <row r="2">
          <cell r="A2">
            <v>0</v>
          </cell>
        </row>
      </sheetData>
      <sheetData sheetId="2634">
        <row r="2">
          <cell r="A2">
            <v>0</v>
          </cell>
        </row>
      </sheetData>
      <sheetData sheetId="2635">
        <row r="2">
          <cell r="A2">
            <v>0</v>
          </cell>
        </row>
      </sheetData>
      <sheetData sheetId="2636">
        <row r="2">
          <cell r="A2">
            <v>0</v>
          </cell>
        </row>
      </sheetData>
      <sheetData sheetId="2637">
        <row r="2">
          <cell r="A2">
            <v>0</v>
          </cell>
        </row>
      </sheetData>
      <sheetData sheetId="2638">
        <row r="2">
          <cell r="A2">
            <v>0</v>
          </cell>
        </row>
      </sheetData>
      <sheetData sheetId="2639">
        <row r="2">
          <cell r="A2">
            <v>0</v>
          </cell>
        </row>
      </sheetData>
      <sheetData sheetId="2640">
        <row r="2">
          <cell r="A2">
            <v>0</v>
          </cell>
        </row>
      </sheetData>
      <sheetData sheetId="2641">
        <row r="2">
          <cell r="A2">
            <v>0</v>
          </cell>
        </row>
      </sheetData>
      <sheetData sheetId="2642">
        <row r="2">
          <cell r="A2">
            <v>0</v>
          </cell>
        </row>
      </sheetData>
      <sheetData sheetId="2643">
        <row r="2">
          <cell r="A2">
            <v>0</v>
          </cell>
        </row>
      </sheetData>
      <sheetData sheetId="2644">
        <row r="2">
          <cell r="A2">
            <v>0</v>
          </cell>
        </row>
      </sheetData>
      <sheetData sheetId="2645">
        <row r="2">
          <cell r="A2">
            <v>0</v>
          </cell>
        </row>
      </sheetData>
      <sheetData sheetId="2646">
        <row r="2">
          <cell r="A2">
            <v>0</v>
          </cell>
        </row>
      </sheetData>
      <sheetData sheetId="2647">
        <row r="2">
          <cell r="A2">
            <v>0</v>
          </cell>
        </row>
      </sheetData>
      <sheetData sheetId="2648">
        <row r="2">
          <cell r="A2">
            <v>0</v>
          </cell>
        </row>
      </sheetData>
      <sheetData sheetId="2649">
        <row r="2">
          <cell r="A2">
            <v>0</v>
          </cell>
        </row>
      </sheetData>
      <sheetData sheetId="2650">
        <row r="2">
          <cell r="A2">
            <v>0</v>
          </cell>
        </row>
      </sheetData>
      <sheetData sheetId="2651">
        <row r="2">
          <cell r="A2">
            <v>0</v>
          </cell>
        </row>
      </sheetData>
      <sheetData sheetId="2652">
        <row r="2">
          <cell r="A2">
            <v>0</v>
          </cell>
        </row>
      </sheetData>
      <sheetData sheetId="2653">
        <row r="2">
          <cell r="A2">
            <v>0</v>
          </cell>
        </row>
      </sheetData>
      <sheetData sheetId="2654">
        <row r="2">
          <cell r="A2">
            <v>0</v>
          </cell>
        </row>
      </sheetData>
      <sheetData sheetId="2655">
        <row r="2">
          <cell r="A2">
            <v>0</v>
          </cell>
        </row>
      </sheetData>
      <sheetData sheetId="2656">
        <row r="2">
          <cell r="A2">
            <v>0</v>
          </cell>
        </row>
      </sheetData>
      <sheetData sheetId="2657">
        <row r="2">
          <cell r="A2">
            <v>0</v>
          </cell>
        </row>
      </sheetData>
      <sheetData sheetId="2658">
        <row r="2">
          <cell r="A2">
            <v>0</v>
          </cell>
        </row>
      </sheetData>
      <sheetData sheetId="2659">
        <row r="2">
          <cell r="A2">
            <v>0</v>
          </cell>
        </row>
      </sheetData>
      <sheetData sheetId="2660">
        <row r="2">
          <cell r="A2">
            <v>0</v>
          </cell>
        </row>
      </sheetData>
      <sheetData sheetId="2661">
        <row r="2">
          <cell r="A2">
            <v>0</v>
          </cell>
        </row>
      </sheetData>
      <sheetData sheetId="2662">
        <row r="2">
          <cell r="A2">
            <v>0</v>
          </cell>
        </row>
      </sheetData>
      <sheetData sheetId="2663">
        <row r="2">
          <cell r="A2">
            <v>0</v>
          </cell>
        </row>
      </sheetData>
      <sheetData sheetId="2664">
        <row r="2">
          <cell r="A2">
            <v>0</v>
          </cell>
        </row>
      </sheetData>
      <sheetData sheetId="2665">
        <row r="2">
          <cell r="A2">
            <v>0</v>
          </cell>
        </row>
      </sheetData>
      <sheetData sheetId="2666">
        <row r="2">
          <cell r="A2">
            <v>0</v>
          </cell>
        </row>
      </sheetData>
      <sheetData sheetId="2667">
        <row r="2">
          <cell r="A2">
            <v>0</v>
          </cell>
        </row>
      </sheetData>
      <sheetData sheetId="2668">
        <row r="2">
          <cell r="A2">
            <v>0</v>
          </cell>
        </row>
      </sheetData>
      <sheetData sheetId="2669">
        <row r="2">
          <cell r="A2">
            <v>0</v>
          </cell>
        </row>
      </sheetData>
      <sheetData sheetId="2670">
        <row r="2">
          <cell r="A2">
            <v>0</v>
          </cell>
        </row>
      </sheetData>
      <sheetData sheetId="2671">
        <row r="2">
          <cell r="A2">
            <v>0</v>
          </cell>
        </row>
      </sheetData>
      <sheetData sheetId="2672">
        <row r="2">
          <cell r="A2">
            <v>0</v>
          </cell>
        </row>
      </sheetData>
      <sheetData sheetId="2673">
        <row r="2">
          <cell r="A2">
            <v>0</v>
          </cell>
        </row>
      </sheetData>
      <sheetData sheetId="2674">
        <row r="2">
          <cell r="A2">
            <v>0</v>
          </cell>
        </row>
      </sheetData>
      <sheetData sheetId="2675">
        <row r="2">
          <cell r="A2">
            <v>0</v>
          </cell>
        </row>
      </sheetData>
      <sheetData sheetId="2676">
        <row r="2">
          <cell r="A2">
            <v>0</v>
          </cell>
        </row>
      </sheetData>
      <sheetData sheetId="2677">
        <row r="2">
          <cell r="A2">
            <v>0</v>
          </cell>
        </row>
      </sheetData>
      <sheetData sheetId="2678">
        <row r="2">
          <cell r="A2">
            <v>0</v>
          </cell>
        </row>
      </sheetData>
      <sheetData sheetId="2679">
        <row r="2">
          <cell r="A2">
            <v>0</v>
          </cell>
        </row>
      </sheetData>
      <sheetData sheetId="2680">
        <row r="2">
          <cell r="A2">
            <v>0</v>
          </cell>
        </row>
      </sheetData>
      <sheetData sheetId="2681">
        <row r="2">
          <cell r="A2">
            <v>0</v>
          </cell>
        </row>
      </sheetData>
      <sheetData sheetId="2682">
        <row r="2">
          <cell r="A2">
            <v>0</v>
          </cell>
        </row>
      </sheetData>
      <sheetData sheetId="2683">
        <row r="2">
          <cell r="A2">
            <v>0</v>
          </cell>
        </row>
      </sheetData>
      <sheetData sheetId="2684">
        <row r="2">
          <cell r="A2">
            <v>0</v>
          </cell>
        </row>
      </sheetData>
      <sheetData sheetId="2685">
        <row r="2">
          <cell r="A2">
            <v>0</v>
          </cell>
        </row>
      </sheetData>
      <sheetData sheetId="2686">
        <row r="2">
          <cell r="A2">
            <v>0</v>
          </cell>
        </row>
      </sheetData>
      <sheetData sheetId="2687">
        <row r="2">
          <cell r="A2">
            <v>0</v>
          </cell>
        </row>
      </sheetData>
      <sheetData sheetId="2688">
        <row r="2">
          <cell r="A2">
            <v>0</v>
          </cell>
        </row>
      </sheetData>
      <sheetData sheetId="2689">
        <row r="2">
          <cell r="A2">
            <v>0</v>
          </cell>
        </row>
      </sheetData>
      <sheetData sheetId="2690">
        <row r="2">
          <cell r="A2">
            <v>0</v>
          </cell>
        </row>
      </sheetData>
      <sheetData sheetId="2691">
        <row r="2">
          <cell r="A2">
            <v>0</v>
          </cell>
        </row>
      </sheetData>
      <sheetData sheetId="2692">
        <row r="2">
          <cell r="A2">
            <v>0</v>
          </cell>
        </row>
      </sheetData>
      <sheetData sheetId="2693">
        <row r="2">
          <cell r="A2">
            <v>0</v>
          </cell>
        </row>
      </sheetData>
      <sheetData sheetId="2694">
        <row r="2">
          <cell r="A2">
            <v>0</v>
          </cell>
        </row>
      </sheetData>
      <sheetData sheetId="2695">
        <row r="2">
          <cell r="A2">
            <v>0</v>
          </cell>
        </row>
      </sheetData>
      <sheetData sheetId="2696">
        <row r="2">
          <cell r="A2">
            <v>0</v>
          </cell>
        </row>
      </sheetData>
      <sheetData sheetId="2697">
        <row r="2">
          <cell r="A2">
            <v>0</v>
          </cell>
        </row>
      </sheetData>
      <sheetData sheetId="2698">
        <row r="2">
          <cell r="A2">
            <v>0</v>
          </cell>
        </row>
      </sheetData>
      <sheetData sheetId="2699">
        <row r="2">
          <cell r="A2">
            <v>0</v>
          </cell>
        </row>
      </sheetData>
      <sheetData sheetId="2700">
        <row r="2">
          <cell r="A2">
            <v>0</v>
          </cell>
        </row>
      </sheetData>
      <sheetData sheetId="2701">
        <row r="2">
          <cell r="A2">
            <v>0</v>
          </cell>
        </row>
      </sheetData>
      <sheetData sheetId="2702">
        <row r="2">
          <cell r="A2">
            <v>0</v>
          </cell>
        </row>
      </sheetData>
      <sheetData sheetId="2703">
        <row r="2">
          <cell r="A2">
            <v>0</v>
          </cell>
        </row>
      </sheetData>
      <sheetData sheetId="2704">
        <row r="2">
          <cell r="A2">
            <v>0</v>
          </cell>
        </row>
      </sheetData>
      <sheetData sheetId="2705">
        <row r="2">
          <cell r="A2">
            <v>0</v>
          </cell>
        </row>
      </sheetData>
      <sheetData sheetId="2706">
        <row r="2">
          <cell r="A2">
            <v>0</v>
          </cell>
        </row>
      </sheetData>
      <sheetData sheetId="2707">
        <row r="2">
          <cell r="A2">
            <v>0</v>
          </cell>
        </row>
      </sheetData>
      <sheetData sheetId="2708">
        <row r="2">
          <cell r="A2">
            <v>0</v>
          </cell>
        </row>
      </sheetData>
      <sheetData sheetId="2709">
        <row r="2">
          <cell r="A2">
            <v>0</v>
          </cell>
        </row>
      </sheetData>
      <sheetData sheetId="2710">
        <row r="2">
          <cell r="A2">
            <v>0</v>
          </cell>
        </row>
      </sheetData>
      <sheetData sheetId="2711">
        <row r="2">
          <cell r="A2">
            <v>0</v>
          </cell>
        </row>
      </sheetData>
      <sheetData sheetId="2712">
        <row r="2">
          <cell r="A2">
            <v>0</v>
          </cell>
        </row>
      </sheetData>
      <sheetData sheetId="2713">
        <row r="2">
          <cell r="A2">
            <v>0</v>
          </cell>
        </row>
      </sheetData>
      <sheetData sheetId="2714">
        <row r="2">
          <cell r="A2">
            <v>0</v>
          </cell>
        </row>
      </sheetData>
      <sheetData sheetId="2715">
        <row r="2">
          <cell r="A2">
            <v>0</v>
          </cell>
        </row>
      </sheetData>
      <sheetData sheetId="2716">
        <row r="2">
          <cell r="A2">
            <v>0</v>
          </cell>
        </row>
      </sheetData>
      <sheetData sheetId="2717">
        <row r="2">
          <cell r="A2">
            <v>0</v>
          </cell>
        </row>
      </sheetData>
      <sheetData sheetId="2718">
        <row r="2">
          <cell r="A2">
            <v>0</v>
          </cell>
        </row>
      </sheetData>
      <sheetData sheetId="2719">
        <row r="2">
          <cell r="A2">
            <v>0</v>
          </cell>
        </row>
      </sheetData>
      <sheetData sheetId="2720">
        <row r="2">
          <cell r="A2">
            <v>0</v>
          </cell>
        </row>
      </sheetData>
      <sheetData sheetId="2721">
        <row r="2">
          <cell r="A2">
            <v>0</v>
          </cell>
        </row>
      </sheetData>
      <sheetData sheetId="2722">
        <row r="2">
          <cell r="A2">
            <v>0</v>
          </cell>
        </row>
      </sheetData>
      <sheetData sheetId="2723">
        <row r="2">
          <cell r="A2">
            <v>0</v>
          </cell>
        </row>
      </sheetData>
      <sheetData sheetId="2724">
        <row r="2">
          <cell r="A2">
            <v>0</v>
          </cell>
        </row>
      </sheetData>
      <sheetData sheetId="2725">
        <row r="2">
          <cell r="A2">
            <v>0</v>
          </cell>
        </row>
      </sheetData>
      <sheetData sheetId="2726">
        <row r="2">
          <cell r="A2">
            <v>0</v>
          </cell>
        </row>
      </sheetData>
      <sheetData sheetId="2727">
        <row r="2">
          <cell r="A2">
            <v>0</v>
          </cell>
        </row>
      </sheetData>
      <sheetData sheetId="2728">
        <row r="2">
          <cell r="A2">
            <v>0</v>
          </cell>
        </row>
      </sheetData>
      <sheetData sheetId="2729">
        <row r="2">
          <cell r="A2">
            <v>0</v>
          </cell>
        </row>
      </sheetData>
      <sheetData sheetId="2730">
        <row r="2">
          <cell r="A2">
            <v>0</v>
          </cell>
        </row>
      </sheetData>
      <sheetData sheetId="2731">
        <row r="2">
          <cell r="A2">
            <v>0</v>
          </cell>
        </row>
      </sheetData>
      <sheetData sheetId="2732">
        <row r="2">
          <cell r="A2">
            <v>0</v>
          </cell>
        </row>
      </sheetData>
      <sheetData sheetId="2733">
        <row r="2">
          <cell r="A2">
            <v>0</v>
          </cell>
        </row>
      </sheetData>
      <sheetData sheetId="2734">
        <row r="2">
          <cell r="A2">
            <v>0</v>
          </cell>
        </row>
      </sheetData>
      <sheetData sheetId="2735">
        <row r="2">
          <cell r="A2">
            <v>0</v>
          </cell>
        </row>
      </sheetData>
      <sheetData sheetId="2736">
        <row r="2">
          <cell r="A2">
            <v>0</v>
          </cell>
        </row>
      </sheetData>
      <sheetData sheetId="2737">
        <row r="2">
          <cell r="A2">
            <v>0</v>
          </cell>
        </row>
      </sheetData>
      <sheetData sheetId="2738">
        <row r="2">
          <cell r="A2">
            <v>0</v>
          </cell>
        </row>
      </sheetData>
      <sheetData sheetId="2739">
        <row r="2">
          <cell r="A2">
            <v>0</v>
          </cell>
        </row>
      </sheetData>
      <sheetData sheetId="2740">
        <row r="2">
          <cell r="A2">
            <v>0</v>
          </cell>
        </row>
      </sheetData>
      <sheetData sheetId="2741">
        <row r="2">
          <cell r="A2">
            <v>0</v>
          </cell>
        </row>
      </sheetData>
      <sheetData sheetId="2742">
        <row r="2">
          <cell r="A2">
            <v>0</v>
          </cell>
        </row>
      </sheetData>
      <sheetData sheetId="2743">
        <row r="2">
          <cell r="A2">
            <v>0</v>
          </cell>
        </row>
      </sheetData>
      <sheetData sheetId="2744">
        <row r="2">
          <cell r="A2">
            <v>0</v>
          </cell>
        </row>
      </sheetData>
      <sheetData sheetId="2745">
        <row r="2">
          <cell r="A2">
            <v>0</v>
          </cell>
        </row>
      </sheetData>
      <sheetData sheetId="2746">
        <row r="2">
          <cell r="A2">
            <v>0</v>
          </cell>
        </row>
      </sheetData>
      <sheetData sheetId="2747">
        <row r="2">
          <cell r="A2">
            <v>0</v>
          </cell>
        </row>
      </sheetData>
      <sheetData sheetId="2748">
        <row r="2">
          <cell r="A2">
            <v>0</v>
          </cell>
        </row>
      </sheetData>
      <sheetData sheetId="2749">
        <row r="2">
          <cell r="A2">
            <v>0</v>
          </cell>
        </row>
      </sheetData>
      <sheetData sheetId="2750">
        <row r="2">
          <cell r="A2">
            <v>0</v>
          </cell>
        </row>
      </sheetData>
      <sheetData sheetId="2751">
        <row r="2">
          <cell r="A2">
            <v>0</v>
          </cell>
        </row>
      </sheetData>
      <sheetData sheetId="2752">
        <row r="2">
          <cell r="A2">
            <v>0</v>
          </cell>
        </row>
      </sheetData>
      <sheetData sheetId="2753">
        <row r="2">
          <cell r="A2">
            <v>0</v>
          </cell>
        </row>
      </sheetData>
      <sheetData sheetId="2754">
        <row r="2">
          <cell r="A2">
            <v>0</v>
          </cell>
        </row>
      </sheetData>
      <sheetData sheetId="2755">
        <row r="2">
          <cell r="A2">
            <v>0</v>
          </cell>
        </row>
      </sheetData>
      <sheetData sheetId="2756">
        <row r="2">
          <cell r="A2">
            <v>0</v>
          </cell>
        </row>
      </sheetData>
      <sheetData sheetId="2757">
        <row r="2">
          <cell r="A2">
            <v>0</v>
          </cell>
        </row>
      </sheetData>
      <sheetData sheetId="2758">
        <row r="2">
          <cell r="A2">
            <v>0</v>
          </cell>
        </row>
      </sheetData>
      <sheetData sheetId="2759">
        <row r="2">
          <cell r="A2">
            <v>0</v>
          </cell>
        </row>
      </sheetData>
      <sheetData sheetId="2760">
        <row r="2">
          <cell r="A2">
            <v>0</v>
          </cell>
        </row>
      </sheetData>
      <sheetData sheetId="2761">
        <row r="2">
          <cell r="A2">
            <v>0</v>
          </cell>
        </row>
      </sheetData>
      <sheetData sheetId="2762">
        <row r="2">
          <cell r="A2">
            <v>0</v>
          </cell>
        </row>
      </sheetData>
      <sheetData sheetId="2763">
        <row r="2">
          <cell r="A2">
            <v>0</v>
          </cell>
        </row>
      </sheetData>
      <sheetData sheetId="2764">
        <row r="2">
          <cell r="A2">
            <v>0</v>
          </cell>
        </row>
      </sheetData>
      <sheetData sheetId="2765">
        <row r="2">
          <cell r="A2">
            <v>0</v>
          </cell>
        </row>
      </sheetData>
      <sheetData sheetId="2766">
        <row r="2">
          <cell r="A2">
            <v>0</v>
          </cell>
        </row>
      </sheetData>
      <sheetData sheetId="2767">
        <row r="2">
          <cell r="A2">
            <v>0</v>
          </cell>
        </row>
      </sheetData>
      <sheetData sheetId="2768">
        <row r="2">
          <cell r="A2">
            <v>0</v>
          </cell>
        </row>
      </sheetData>
      <sheetData sheetId="2769">
        <row r="2">
          <cell r="A2">
            <v>0</v>
          </cell>
        </row>
      </sheetData>
      <sheetData sheetId="2770">
        <row r="2">
          <cell r="A2">
            <v>0</v>
          </cell>
        </row>
      </sheetData>
      <sheetData sheetId="2771">
        <row r="2">
          <cell r="A2">
            <v>0</v>
          </cell>
        </row>
      </sheetData>
      <sheetData sheetId="2772">
        <row r="2">
          <cell r="A2">
            <v>0</v>
          </cell>
        </row>
      </sheetData>
      <sheetData sheetId="2773">
        <row r="2">
          <cell r="A2">
            <v>0</v>
          </cell>
        </row>
      </sheetData>
      <sheetData sheetId="2774">
        <row r="2">
          <cell r="A2">
            <v>0</v>
          </cell>
        </row>
      </sheetData>
      <sheetData sheetId="2775">
        <row r="2">
          <cell r="A2">
            <v>0</v>
          </cell>
        </row>
      </sheetData>
      <sheetData sheetId="2776">
        <row r="2">
          <cell r="A2">
            <v>0</v>
          </cell>
        </row>
      </sheetData>
      <sheetData sheetId="2777">
        <row r="2">
          <cell r="A2">
            <v>0</v>
          </cell>
        </row>
      </sheetData>
      <sheetData sheetId="2778">
        <row r="2">
          <cell r="A2">
            <v>0</v>
          </cell>
        </row>
      </sheetData>
      <sheetData sheetId="2779">
        <row r="2">
          <cell r="A2">
            <v>0</v>
          </cell>
        </row>
      </sheetData>
      <sheetData sheetId="2780">
        <row r="2">
          <cell r="A2">
            <v>0</v>
          </cell>
        </row>
      </sheetData>
      <sheetData sheetId="2781">
        <row r="2">
          <cell r="A2">
            <v>0</v>
          </cell>
        </row>
      </sheetData>
      <sheetData sheetId="2782">
        <row r="2">
          <cell r="A2">
            <v>0</v>
          </cell>
        </row>
      </sheetData>
      <sheetData sheetId="2783">
        <row r="2">
          <cell r="A2">
            <v>0</v>
          </cell>
        </row>
      </sheetData>
      <sheetData sheetId="2784">
        <row r="2">
          <cell r="A2">
            <v>0</v>
          </cell>
        </row>
      </sheetData>
      <sheetData sheetId="2785">
        <row r="2">
          <cell r="A2">
            <v>0</v>
          </cell>
        </row>
      </sheetData>
      <sheetData sheetId="2786">
        <row r="2">
          <cell r="A2">
            <v>0</v>
          </cell>
        </row>
      </sheetData>
      <sheetData sheetId="2787">
        <row r="2">
          <cell r="A2">
            <v>0</v>
          </cell>
        </row>
      </sheetData>
      <sheetData sheetId="2788">
        <row r="2">
          <cell r="A2">
            <v>0</v>
          </cell>
        </row>
      </sheetData>
      <sheetData sheetId="2789">
        <row r="2">
          <cell r="A2">
            <v>0</v>
          </cell>
        </row>
      </sheetData>
      <sheetData sheetId="2790">
        <row r="2">
          <cell r="A2">
            <v>0</v>
          </cell>
        </row>
      </sheetData>
      <sheetData sheetId="2791">
        <row r="2">
          <cell r="A2">
            <v>0</v>
          </cell>
        </row>
      </sheetData>
      <sheetData sheetId="2792">
        <row r="2">
          <cell r="A2">
            <v>0</v>
          </cell>
        </row>
      </sheetData>
      <sheetData sheetId="2793">
        <row r="2">
          <cell r="A2">
            <v>0</v>
          </cell>
        </row>
      </sheetData>
      <sheetData sheetId="2794">
        <row r="2">
          <cell r="A2">
            <v>0</v>
          </cell>
        </row>
      </sheetData>
      <sheetData sheetId="2795">
        <row r="2">
          <cell r="A2">
            <v>0</v>
          </cell>
        </row>
      </sheetData>
      <sheetData sheetId="2796">
        <row r="2">
          <cell r="A2">
            <v>0</v>
          </cell>
        </row>
      </sheetData>
      <sheetData sheetId="2797">
        <row r="2">
          <cell r="A2">
            <v>0</v>
          </cell>
        </row>
      </sheetData>
      <sheetData sheetId="2798">
        <row r="2">
          <cell r="A2">
            <v>0</v>
          </cell>
        </row>
      </sheetData>
      <sheetData sheetId="2799">
        <row r="2">
          <cell r="A2">
            <v>0</v>
          </cell>
        </row>
      </sheetData>
      <sheetData sheetId="2800">
        <row r="2">
          <cell r="A2">
            <v>0</v>
          </cell>
        </row>
      </sheetData>
      <sheetData sheetId="2801">
        <row r="2">
          <cell r="A2">
            <v>0</v>
          </cell>
        </row>
      </sheetData>
      <sheetData sheetId="2802">
        <row r="2">
          <cell r="A2">
            <v>0</v>
          </cell>
        </row>
      </sheetData>
      <sheetData sheetId="2803">
        <row r="2">
          <cell r="A2">
            <v>0</v>
          </cell>
        </row>
      </sheetData>
      <sheetData sheetId="2804">
        <row r="2">
          <cell r="A2">
            <v>0</v>
          </cell>
        </row>
      </sheetData>
      <sheetData sheetId="2805">
        <row r="2">
          <cell r="A2">
            <v>0</v>
          </cell>
        </row>
      </sheetData>
      <sheetData sheetId="2806">
        <row r="2">
          <cell r="A2">
            <v>0</v>
          </cell>
        </row>
      </sheetData>
      <sheetData sheetId="2807">
        <row r="2">
          <cell r="A2">
            <v>0</v>
          </cell>
        </row>
      </sheetData>
      <sheetData sheetId="2808">
        <row r="2">
          <cell r="A2">
            <v>0</v>
          </cell>
        </row>
      </sheetData>
      <sheetData sheetId="2809">
        <row r="2">
          <cell r="A2">
            <v>0</v>
          </cell>
        </row>
      </sheetData>
      <sheetData sheetId="2810">
        <row r="2">
          <cell r="A2">
            <v>0</v>
          </cell>
        </row>
      </sheetData>
      <sheetData sheetId="2811">
        <row r="2">
          <cell r="A2">
            <v>0</v>
          </cell>
        </row>
      </sheetData>
      <sheetData sheetId="2812">
        <row r="2">
          <cell r="A2">
            <v>0</v>
          </cell>
        </row>
      </sheetData>
      <sheetData sheetId="2813">
        <row r="2">
          <cell r="A2">
            <v>0</v>
          </cell>
        </row>
      </sheetData>
      <sheetData sheetId="2814">
        <row r="2">
          <cell r="A2">
            <v>0</v>
          </cell>
        </row>
      </sheetData>
      <sheetData sheetId="2815">
        <row r="2">
          <cell r="A2">
            <v>0</v>
          </cell>
        </row>
      </sheetData>
      <sheetData sheetId="2816">
        <row r="2">
          <cell r="A2">
            <v>0</v>
          </cell>
        </row>
      </sheetData>
      <sheetData sheetId="2817">
        <row r="2">
          <cell r="A2">
            <v>0</v>
          </cell>
        </row>
      </sheetData>
      <sheetData sheetId="2818">
        <row r="2">
          <cell r="A2">
            <v>0</v>
          </cell>
        </row>
      </sheetData>
      <sheetData sheetId="2819">
        <row r="2">
          <cell r="A2">
            <v>0</v>
          </cell>
        </row>
      </sheetData>
      <sheetData sheetId="2820">
        <row r="2">
          <cell r="A2">
            <v>0</v>
          </cell>
        </row>
      </sheetData>
      <sheetData sheetId="2821">
        <row r="2">
          <cell r="A2">
            <v>0</v>
          </cell>
        </row>
      </sheetData>
      <sheetData sheetId="2822">
        <row r="2">
          <cell r="A2">
            <v>0</v>
          </cell>
        </row>
      </sheetData>
      <sheetData sheetId="2823">
        <row r="2">
          <cell r="A2">
            <v>0</v>
          </cell>
        </row>
      </sheetData>
      <sheetData sheetId="2824">
        <row r="2">
          <cell r="A2">
            <v>0</v>
          </cell>
        </row>
      </sheetData>
      <sheetData sheetId="2825">
        <row r="2">
          <cell r="A2">
            <v>0</v>
          </cell>
        </row>
      </sheetData>
      <sheetData sheetId="2826">
        <row r="2">
          <cell r="A2">
            <v>0</v>
          </cell>
        </row>
      </sheetData>
      <sheetData sheetId="2827">
        <row r="2">
          <cell r="A2">
            <v>0</v>
          </cell>
        </row>
      </sheetData>
      <sheetData sheetId="2828">
        <row r="2">
          <cell r="A2">
            <v>0</v>
          </cell>
        </row>
      </sheetData>
      <sheetData sheetId="2829">
        <row r="2">
          <cell r="A2">
            <v>0</v>
          </cell>
        </row>
      </sheetData>
      <sheetData sheetId="2830">
        <row r="2">
          <cell r="A2">
            <v>0</v>
          </cell>
        </row>
      </sheetData>
      <sheetData sheetId="2831">
        <row r="2">
          <cell r="A2">
            <v>0</v>
          </cell>
        </row>
      </sheetData>
      <sheetData sheetId="2832">
        <row r="2">
          <cell r="A2">
            <v>0</v>
          </cell>
        </row>
      </sheetData>
      <sheetData sheetId="2833">
        <row r="2">
          <cell r="A2">
            <v>0</v>
          </cell>
        </row>
      </sheetData>
      <sheetData sheetId="2834">
        <row r="2">
          <cell r="A2">
            <v>0</v>
          </cell>
        </row>
      </sheetData>
      <sheetData sheetId="2835">
        <row r="2">
          <cell r="A2">
            <v>0</v>
          </cell>
        </row>
      </sheetData>
      <sheetData sheetId="2836">
        <row r="2">
          <cell r="A2">
            <v>0</v>
          </cell>
        </row>
      </sheetData>
      <sheetData sheetId="2837">
        <row r="2">
          <cell r="A2">
            <v>0</v>
          </cell>
        </row>
      </sheetData>
      <sheetData sheetId="2838">
        <row r="2">
          <cell r="A2">
            <v>0</v>
          </cell>
        </row>
      </sheetData>
      <sheetData sheetId="2839">
        <row r="2">
          <cell r="A2">
            <v>0</v>
          </cell>
        </row>
      </sheetData>
      <sheetData sheetId="2840">
        <row r="2">
          <cell r="A2">
            <v>0</v>
          </cell>
        </row>
      </sheetData>
      <sheetData sheetId="2841">
        <row r="2">
          <cell r="A2">
            <v>0</v>
          </cell>
        </row>
      </sheetData>
      <sheetData sheetId="2842">
        <row r="2">
          <cell r="A2">
            <v>0</v>
          </cell>
        </row>
      </sheetData>
      <sheetData sheetId="2843">
        <row r="2">
          <cell r="A2">
            <v>0</v>
          </cell>
        </row>
      </sheetData>
      <sheetData sheetId="2844">
        <row r="2">
          <cell r="A2">
            <v>0</v>
          </cell>
        </row>
      </sheetData>
      <sheetData sheetId="2845">
        <row r="2">
          <cell r="A2">
            <v>0</v>
          </cell>
        </row>
      </sheetData>
      <sheetData sheetId="2846">
        <row r="2">
          <cell r="A2">
            <v>0</v>
          </cell>
        </row>
      </sheetData>
      <sheetData sheetId="2847">
        <row r="2">
          <cell r="A2">
            <v>0</v>
          </cell>
        </row>
      </sheetData>
      <sheetData sheetId="2848">
        <row r="2">
          <cell r="A2">
            <v>0</v>
          </cell>
        </row>
      </sheetData>
      <sheetData sheetId="2849">
        <row r="2">
          <cell r="A2">
            <v>0</v>
          </cell>
        </row>
      </sheetData>
      <sheetData sheetId="2850">
        <row r="2">
          <cell r="A2">
            <v>0</v>
          </cell>
        </row>
      </sheetData>
      <sheetData sheetId="2851">
        <row r="2">
          <cell r="A2">
            <v>0</v>
          </cell>
        </row>
      </sheetData>
      <sheetData sheetId="2852">
        <row r="2">
          <cell r="A2">
            <v>0</v>
          </cell>
        </row>
      </sheetData>
      <sheetData sheetId="2853">
        <row r="2">
          <cell r="A2">
            <v>0</v>
          </cell>
        </row>
      </sheetData>
      <sheetData sheetId="2854">
        <row r="2">
          <cell r="A2">
            <v>0</v>
          </cell>
        </row>
      </sheetData>
      <sheetData sheetId="2855">
        <row r="2">
          <cell r="A2">
            <v>0</v>
          </cell>
        </row>
      </sheetData>
      <sheetData sheetId="2856">
        <row r="2">
          <cell r="A2">
            <v>0</v>
          </cell>
        </row>
      </sheetData>
      <sheetData sheetId="2857">
        <row r="2">
          <cell r="A2">
            <v>0</v>
          </cell>
        </row>
      </sheetData>
      <sheetData sheetId="2858">
        <row r="2">
          <cell r="A2">
            <v>0</v>
          </cell>
        </row>
      </sheetData>
      <sheetData sheetId="2859">
        <row r="2">
          <cell r="A2">
            <v>0</v>
          </cell>
        </row>
      </sheetData>
      <sheetData sheetId="2860">
        <row r="2">
          <cell r="A2">
            <v>0</v>
          </cell>
        </row>
      </sheetData>
      <sheetData sheetId="2861">
        <row r="2">
          <cell r="A2">
            <v>0</v>
          </cell>
        </row>
      </sheetData>
      <sheetData sheetId="2862">
        <row r="2">
          <cell r="A2">
            <v>0</v>
          </cell>
        </row>
      </sheetData>
      <sheetData sheetId="2863">
        <row r="2">
          <cell r="A2">
            <v>0</v>
          </cell>
        </row>
      </sheetData>
      <sheetData sheetId="2864">
        <row r="2">
          <cell r="A2">
            <v>0</v>
          </cell>
        </row>
      </sheetData>
      <sheetData sheetId="2865">
        <row r="2">
          <cell r="A2">
            <v>0</v>
          </cell>
        </row>
      </sheetData>
      <sheetData sheetId="2866">
        <row r="2">
          <cell r="A2">
            <v>0</v>
          </cell>
        </row>
      </sheetData>
      <sheetData sheetId="2867">
        <row r="2">
          <cell r="A2">
            <v>0</v>
          </cell>
        </row>
      </sheetData>
      <sheetData sheetId="2868">
        <row r="2">
          <cell r="A2">
            <v>0</v>
          </cell>
        </row>
      </sheetData>
      <sheetData sheetId="2869">
        <row r="2">
          <cell r="A2">
            <v>0</v>
          </cell>
        </row>
      </sheetData>
      <sheetData sheetId="2870">
        <row r="2">
          <cell r="A2">
            <v>0</v>
          </cell>
        </row>
      </sheetData>
      <sheetData sheetId="2871">
        <row r="2">
          <cell r="A2">
            <v>0</v>
          </cell>
        </row>
      </sheetData>
      <sheetData sheetId="2872">
        <row r="2">
          <cell r="A2">
            <v>0</v>
          </cell>
        </row>
      </sheetData>
      <sheetData sheetId="2873">
        <row r="2">
          <cell r="A2">
            <v>0</v>
          </cell>
        </row>
      </sheetData>
      <sheetData sheetId="2874" refreshError="1"/>
      <sheetData sheetId="2875">
        <row r="2">
          <cell r="A2">
            <v>0</v>
          </cell>
        </row>
      </sheetData>
      <sheetData sheetId="2876">
        <row r="2">
          <cell r="A2">
            <v>0</v>
          </cell>
        </row>
      </sheetData>
      <sheetData sheetId="2877">
        <row r="2">
          <cell r="A2">
            <v>0</v>
          </cell>
        </row>
      </sheetData>
      <sheetData sheetId="2878">
        <row r="2">
          <cell r="A2">
            <v>0</v>
          </cell>
        </row>
      </sheetData>
      <sheetData sheetId="2879">
        <row r="2">
          <cell r="A2">
            <v>0</v>
          </cell>
        </row>
      </sheetData>
      <sheetData sheetId="2880">
        <row r="2">
          <cell r="A2">
            <v>0</v>
          </cell>
        </row>
      </sheetData>
      <sheetData sheetId="2881">
        <row r="2">
          <cell r="A2">
            <v>0</v>
          </cell>
        </row>
      </sheetData>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ow r="2">
          <cell r="A2">
            <v>0</v>
          </cell>
        </row>
      </sheetData>
      <sheetData sheetId="2891">
        <row r="2">
          <cell r="A2">
            <v>0</v>
          </cell>
        </row>
      </sheetData>
      <sheetData sheetId="2892" refreshError="1"/>
      <sheetData sheetId="2893">
        <row r="2">
          <cell r="A2">
            <v>0</v>
          </cell>
        </row>
      </sheetData>
      <sheetData sheetId="2894">
        <row r="2">
          <cell r="A2">
            <v>0</v>
          </cell>
        </row>
      </sheetData>
      <sheetData sheetId="2895">
        <row r="2">
          <cell r="A2">
            <v>0</v>
          </cell>
        </row>
      </sheetData>
      <sheetData sheetId="2896">
        <row r="2">
          <cell r="A2">
            <v>0</v>
          </cell>
        </row>
      </sheetData>
      <sheetData sheetId="2897">
        <row r="2">
          <cell r="A2">
            <v>0</v>
          </cell>
        </row>
      </sheetData>
      <sheetData sheetId="2898">
        <row r="2">
          <cell r="A2">
            <v>0</v>
          </cell>
        </row>
      </sheetData>
      <sheetData sheetId="2899">
        <row r="2">
          <cell r="A2">
            <v>0</v>
          </cell>
        </row>
      </sheetData>
      <sheetData sheetId="2900">
        <row r="2">
          <cell r="A2">
            <v>0</v>
          </cell>
        </row>
      </sheetData>
      <sheetData sheetId="2901">
        <row r="2">
          <cell r="A2">
            <v>0</v>
          </cell>
        </row>
      </sheetData>
      <sheetData sheetId="2902">
        <row r="2">
          <cell r="A2">
            <v>0</v>
          </cell>
        </row>
      </sheetData>
      <sheetData sheetId="2903">
        <row r="2">
          <cell r="A2">
            <v>0</v>
          </cell>
        </row>
      </sheetData>
      <sheetData sheetId="2904" refreshError="1"/>
      <sheetData sheetId="2905" refreshError="1"/>
      <sheetData sheetId="2906" refreshError="1"/>
      <sheetData sheetId="2907">
        <row r="2">
          <cell r="A2">
            <v>0</v>
          </cell>
        </row>
      </sheetData>
      <sheetData sheetId="2908">
        <row r="2">
          <cell r="A2">
            <v>0</v>
          </cell>
        </row>
      </sheetData>
      <sheetData sheetId="2909">
        <row r="2">
          <cell r="A2">
            <v>0</v>
          </cell>
        </row>
      </sheetData>
      <sheetData sheetId="2910">
        <row r="2">
          <cell r="A2">
            <v>0</v>
          </cell>
        </row>
      </sheetData>
      <sheetData sheetId="2911">
        <row r="2">
          <cell r="A2">
            <v>0</v>
          </cell>
        </row>
      </sheetData>
      <sheetData sheetId="2912">
        <row r="2">
          <cell r="A2">
            <v>0</v>
          </cell>
        </row>
      </sheetData>
      <sheetData sheetId="2913">
        <row r="2">
          <cell r="A2">
            <v>0</v>
          </cell>
        </row>
      </sheetData>
      <sheetData sheetId="2914">
        <row r="2">
          <cell r="A2">
            <v>0</v>
          </cell>
        </row>
      </sheetData>
      <sheetData sheetId="2915">
        <row r="2">
          <cell r="A2">
            <v>0</v>
          </cell>
        </row>
      </sheetData>
      <sheetData sheetId="2916">
        <row r="2">
          <cell r="A2">
            <v>0</v>
          </cell>
        </row>
      </sheetData>
      <sheetData sheetId="2917">
        <row r="2">
          <cell r="A2">
            <v>0</v>
          </cell>
        </row>
      </sheetData>
      <sheetData sheetId="2918">
        <row r="2">
          <cell r="A2">
            <v>0</v>
          </cell>
        </row>
      </sheetData>
      <sheetData sheetId="2919">
        <row r="2">
          <cell r="A2">
            <v>0</v>
          </cell>
        </row>
      </sheetData>
      <sheetData sheetId="2920">
        <row r="2">
          <cell r="A2">
            <v>0</v>
          </cell>
        </row>
      </sheetData>
      <sheetData sheetId="2921">
        <row r="2">
          <cell r="A2">
            <v>0</v>
          </cell>
        </row>
      </sheetData>
      <sheetData sheetId="2922">
        <row r="2">
          <cell r="A2">
            <v>0</v>
          </cell>
        </row>
      </sheetData>
      <sheetData sheetId="2923">
        <row r="2">
          <cell r="A2">
            <v>0</v>
          </cell>
        </row>
      </sheetData>
      <sheetData sheetId="2924">
        <row r="2">
          <cell r="A2">
            <v>0</v>
          </cell>
        </row>
      </sheetData>
      <sheetData sheetId="2925">
        <row r="2">
          <cell r="A2">
            <v>0</v>
          </cell>
        </row>
      </sheetData>
      <sheetData sheetId="2926">
        <row r="2">
          <cell r="A2">
            <v>0</v>
          </cell>
        </row>
      </sheetData>
      <sheetData sheetId="2927">
        <row r="2">
          <cell r="A2">
            <v>0</v>
          </cell>
        </row>
      </sheetData>
      <sheetData sheetId="2928">
        <row r="2">
          <cell r="A2">
            <v>0</v>
          </cell>
        </row>
      </sheetData>
      <sheetData sheetId="2929">
        <row r="2">
          <cell r="A2">
            <v>0</v>
          </cell>
        </row>
      </sheetData>
      <sheetData sheetId="2930">
        <row r="2">
          <cell r="A2">
            <v>0</v>
          </cell>
        </row>
      </sheetData>
      <sheetData sheetId="2931">
        <row r="2">
          <cell r="A2">
            <v>0</v>
          </cell>
        </row>
      </sheetData>
      <sheetData sheetId="2932">
        <row r="2">
          <cell r="A2">
            <v>0</v>
          </cell>
        </row>
      </sheetData>
      <sheetData sheetId="2933">
        <row r="2">
          <cell r="A2">
            <v>0</v>
          </cell>
        </row>
      </sheetData>
      <sheetData sheetId="2934">
        <row r="2">
          <cell r="A2">
            <v>0</v>
          </cell>
        </row>
      </sheetData>
      <sheetData sheetId="2935">
        <row r="2">
          <cell r="A2">
            <v>0</v>
          </cell>
        </row>
      </sheetData>
      <sheetData sheetId="2936">
        <row r="2">
          <cell r="A2">
            <v>0</v>
          </cell>
        </row>
      </sheetData>
      <sheetData sheetId="2937">
        <row r="2">
          <cell r="A2">
            <v>0</v>
          </cell>
        </row>
      </sheetData>
      <sheetData sheetId="2938">
        <row r="2">
          <cell r="A2">
            <v>0</v>
          </cell>
        </row>
      </sheetData>
      <sheetData sheetId="2939">
        <row r="2">
          <cell r="A2">
            <v>0</v>
          </cell>
        </row>
      </sheetData>
      <sheetData sheetId="2940">
        <row r="2">
          <cell r="A2">
            <v>0</v>
          </cell>
        </row>
      </sheetData>
      <sheetData sheetId="2941">
        <row r="2">
          <cell r="A2">
            <v>0</v>
          </cell>
        </row>
      </sheetData>
      <sheetData sheetId="2942">
        <row r="2">
          <cell r="A2">
            <v>0</v>
          </cell>
        </row>
      </sheetData>
      <sheetData sheetId="2943">
        <row r="2">
          <cell r="A2">
            <v>0</v>
          </cell>
        </row>
      </sheetData>
      <sheetData sheetId="2944">
        <row r="2">
          <cell r="A2">
            <v>0</v>
          </cell>
        </row>
      </sheetData>
      <sheetData sheetId="2945">
        <row r="2">
          <cell r="A2">
            <v>0</v>
          </cell>
        </row>
      </sheetData>
      <sheetData sheetId="2946">
        <row r="2">
          <cell r="A2">
            <v>0</v>
          </cell>
        </row>
      </sheetData>
      <sheetData sheetId="2947">
        <row r="2">
          <cell r="A2">
            <v>0</v>
          </cell>
        </row>
      </sheetData>
      <sheetData sheetId="2948">
        <row r="2">
          <cell r="A2">
            <v>0</v>
          </cell>
        </row>
      </sheetData>
      <sheetData sheetId="2949">
        <row r="2">
          <cell r="A2">
            <v>0</v>
          </cell>
        </row>
      </sheetData>
      <sheetData sheetId="2950">
        <row r="2">
          <cell r="A2">
            <v>0</v>
          </cell>
        </row>
      </sheetData>
      <sheetData sheetId="2951">
        <row r="2">
          <cell r="A2">
            <v>0</v>
          </cell>
        </row>
      </sheetData>
      <sheetData sheetId="2952">
        <row r="2">
          <cell r="A2">
            <v>0</v>
          </cell>
        </row>
      </sheetData>
      <sheetData sheetId="2953">
        <row r="2">
          <cell r="A2">
            <v>0</v>
          </cell>
        </row>
      </sheetData>
      <sheetData sheetId="2954">
        <row r="2">
          <cell r="A2">
            <v>0</v>
          </cell>
        </row>
      </sheetData>
      <sheetData sheetId="2955">
        <row r="2">
          <cell r="A2">
            <v>0</v>
          </cell>
        </row>
      </sheetData>
      <sheetData sheetId="2956">
        <row r="2">
          <cell r="A2">
            <v>0</v>
          </cell>
        </row>
      </sheetData>
      <sheetData sheetId="2957">
        <row r="2">
          <cell r="A2">
            <v>0</v>
          </cell>
        </row>
      </sheetData>
      <sheetData sheetId="2958">
        <row r="2">
          <cell r="A2">
            <v>0</v>
          </cell>
        </row>
      </sheetData>
      <sheetData sheetId="2959">
        <row r="2">
          <cell r="A2">
            <v>0</v>
          </cell>
        </row>
      </sheetData>
      <sheetData sheetId="2960">
        <row r="2">
          <cell r="A2">
            <v>0</v>
          </cell>
        </row>
      </sheetData>
      <sheetData sheetId="2961">
        <row r="2">
          <cell r="A2">
            <v>0</v>
          </cell>
        </row>
      </sheetData>
      <sheetData sheetId="2962">
        <row r="2">
          <cell r="A2">
            <v>0</v>
          </cell>
        </row>
      </sheetData>
      <sheetData sheetId="2963">
        <row r="2">
          <cell r="A2">
            <v>0</v>
          </cell>
        </row>
      </sheetData>
      <sheetData sheetId="2964">
        <row r="2">
          <cell r="A2">
            <v>0</v>
          </cell>
        </row>
      </sheetData>
      <sheetData sheetId="2965">
        <row r="2">
          <cell r="A2">
            <v>0</v>
          </cell>
        </row>
      </sheetData>
      <sheetData sheetId="2966">
        <row r="2">
          <cell r="A2">
            <v>0</v>
          </cell>
        </row>
      </sheetData>
      <sheetData sheetId="2967">
        <row r="2">
          <cell r="A2">
            <v>0</v>
          </cell>
        </row>
      </sheetData>
      <sheetData sheetId="2968">
        <row r="2">
          <cell r="A2">
            <v>0</v>
          </cell>
        </row>
      </sheetData>
      <sheetData sheetId="2969">
        <row r="2">
          <cell r="A2">
            <v>0</v>
          </cell>
        </row>
      </sheetData>
      <sheetData sheetId="2970">
        <row r="2">
          <cell r="A2">
            <v>0</v>
          </cell>
        </row>
      </sheetData>
      <sheetData sheetId="2971">
        <row r="2">
          <cell r="A2">
            <v>0</v>
          </cell>
        </row>
      </sheetData>
      <sheetData sheetId="2972">
        <row r="2">
          <cell r="A2">
            <v>0</v>
          </cell>
        </row>
      </sheetData>
      <sheetData sheetId="2973">
        <row r="2">
          <cell r="A2">
            <v>0</v>
          </cell>
        </row>
      </sheetData>
      <sheetData sheetId="2974">
        <row r="2">
          <cell r="A2">
            <v>0</v>
          </cell>
        </row>
      </sheetData>
      <sheetData sheetId="2975">
        <row r="2">
          <cell r="A2">
            <v>0</v>
          </cell>
        </row>
      </sheetData>
      <sheetData sheetId="2976">
        <row r="2">
          <cell r="A2">
            <v>0</v>
          </cell>
        </row>
      </sheetData>
      <sheetData sheetId="2977">
        <row r="2">
          <cell r="A2">
            <v>0</v>
          </cell>
        </row>
      </sheetData>
      <sheetData sheetId="2978">
        <row r="2">
          <cell r="A2">
            <v>0</v>
          </cell>
        </row>
      </sheetData>
      <sheetData sheetId="2979">
        <row r="2">
          <cell r="A2">
            <v>0</v>
          </cell>
        </row>
      </sheetData>
      <sheetData sheetId="2980">
        <row r="2">
          <cell r="A2">
            <v>0</v>
          </cell>
        </row>
      </sheetData>
      <sheetData sheetId="2981">
        <row r="2">
          <cell r="A2">
            <v>0</v>
          </cell>
        </row>
      </sheetData>
      <sheetData sheetId="2982">
        <row r="2">
          <cell r="A2">
            <v>0</v>
          </cell>
        </row>
      </sheetData>
      <sheetData sheetId="2983">
        <row r="2">
          <cell r="A2">
            <v>0</v>
          </cell>
        </row>
      </sheetData>
      <sheetData sheetId="2984">
        <row r="2">
          <cell r="A2">
            <v>0</v>
          </cell>
        </row>
      </sheetData>
      <sheetData sheetId="2985">
        <row r="2">
          <cell r="A2">
            <v>0</v>
          </cell>
        </row>
      </sheetData>
      <sheetData sheetId="2986">
        <row r="2">
          <cell r="A2">
            <v>0</v>
          </cell>
        </row>
      </sheetData>
      <sheetData sheetId="2987">
        <row r="2">
          <cell r="A2">
            <v>0</v>
          </cell>
        </row>
      </sheetData>
      <sheetData sheetId="2988">
        <row r="2">
          <cell r="A2">
            <v>0</v>
          </cell>
        </row>
      </sheetData>
      <sheetData sheetId="2989">
        <row r="2">
          <cell r="A2">
            <v>0</v>
          </cell>
        </row>
      </sheetData>
      <sheetData sheetId="2990">
        <row r="2">
          <cell r="A2">
            <v>0</v>
          </cell>
        </row>
      </sheetData>
      <sheetData sheetId="2991">
        <row r="2">
          <cell r="A2">
            <v>0</v>
          </cell>
        </row>
      </sheetData>
      <sheetData sheetId="2992">
        <row r="2">
          <cell r="A2">
            <v>0</v>
          </cell>
        </row>
      </sheetData>
      <sheetData sheetId="2993">
        <row r="2">
          <cell r="A2">
            <v>0</v>
          </cell>
        </row>
      </sheetData>
      <sheetData sheetId="2994">
        <row r="2">
          <cell r="A2">
            <v>0</v>
          </cell>
        </row>
      </sheetData>
      <sheetData sheetId="2995">
        <row r="2">
          <cell r="A2">
            <v>0</v>
          </cell>
        </row>
      </sheetData>
      <sheetData sheetId="2996">
        <row r="2">
          <cell r="A2">
            <v>0</v>
          </cell>
        </row>
      </sheetData>
      <sheetData sheetId="2997">
        <row r="2">
          <cell r="A2">
            <v>0</v>
          </cell>
        </row>
      </sheetData>
      <sheetData sheetId="2998">
        <row r="2">
          <cell r="A2">
            <v>0</v>
          </cell>
        </row>
      </sheetData>
      <sheetData sheetId="2999">
        <row r="2">
          <cell r="A2">
            <v>0</v>
          </cell>
        </row>
      </sheetData>
      <sheetData sheetId="3000">
        <row r="2">
          <cell r="A2">
            <v>0</v>
          </cell>
        </row>
      </sheetData>
      <sheetData sheetId="3001">
        <row r="2">
          <cell r="A2">
            <v>0</v>
          </cell>
        </row>
      </sheetData>
      <sheetData sheetId="3002">
        <row r="2">
          <cell r="A2">
            <v>0</v>
          </cell>
        </row>
      </sheetData>
      <sheetData sheetId="3003">
        <row r="2">
          <cell r="A2">
            <v>0</v>
          </cell>
        </row>
      </sheetData>
      <sheetData sheetId="3004">
        <row r="2">
          <cell r="A2">
            <v>0</v>
          </cell>
        </row>
      </sheetData>
      <sheetData sheetId="3005">
        <row r="2">
          <cell r="A2">
            <v>0</v>
          </cell>
        </row>
      </sheetData>
      <sheetData sheetId="3006">
        <row r="2">
          <cell r="A2">
            <v>0</v>
          </cell>
        </row>
      </sheetData>
      <sheetData sheetId="3007">
        <row r="2">
          <cell r="A2">
            <v>0</v>
          </cell>
        </row>
      </sheetData>
      <sheetData sheetId="3008">
        <row r="2">
          <cell r="A2">
            <v>0</v>
          </cell>
        </row>
      </sheetData>
      <sheetData sheetId="3009">
        <row r="2">
          <cell r="A2">
            <v>0</v>
          </cell>
        </row>
      </sheetData>
      <sheetData sheetId="3010">
        <row r="2">
          <cell r="A2">
            <v>0</v>
          </cell>
        </row>
      </sheetData>
      <sheetData sheetId="3011">
        <row r="2">
          <cell r="A2">
            <v>0</v>
          </cell>
        </row>
      </sheetData>
      <sheetData sheetId="3012">
        <row r="2">
          <cell r="A2">
            <v>0</v>
          </cell>
        </row>
      </sheetData>
      <sheetData sheetId="3013">
        <row r="2">
          <cell r="A2">
            <v>0</v>
          </cell>
        </row>
      </sheetData>
      <sheetData sheetId="3014">
        <row r="2">
          <cell r="A2">
            <v>0</v>
          </cell>
        </row>
      </sheetData>
      <sheetData sheetId="3015">
        <row r="2">
          <cell r="A2">
            <v>0</v>
          </cell>
        </row>
      </sheetData>
      <sheetData sheetId="3016">
        <row r="2">
          <cell r="A2">
            <v>0</v>
          </cell>
        </row>
      </sheetData>
      <sheetData sheetId="3017">
        <row r="2">
          <cell r="A2">
            <v>0</v>
          </cell>
        </row>
      </sheetData>
      <sheetData sheetId="3018">
        <row r="2">
          <cell r="A2">
            <v>0</v>
          </cell>
        </row>
      </sheetData>
      <sheetData sheetId="3019">
        <row r="2">
          <cell r="A2">
            <v>0</v>
          </cell>
        </row>
      </sheetData>
      <sheetData sheetId="3020">
        <row r="2">
          <cell r="A2">
            <v>0</v>
          </cell>
        </row>
      </sheetData>
      <sheetData sheetId="3021">
        <row r="2">
          <cell r="A2">
            <v>0</v>
          </cell>
        </row>
      </sheetData>
      <sheetData sheetId="3022">
        <row r="2">
          <cell r="A2">
            <v>0</v>
          </cell>
        </row>
      </sheetData>
      <sheetData sheetId="3023">
        <row r="2">
          <cell r="A2">
            <v>0</v>
          </cell>
        </row>
      </sheetData>
      <sheetData sheetId="3024">
        <row r="2">
          <cell r="A2">
            <v>0</v>
          </cell>
        </row>
      </sheetData>
      <sheetData sheetId="3025">
        <row r="2">
          <cell r="A2">
            <v>0</v>
          </cell>
        </row>
      </sheetData>
      <sheetData sheetId="3026">
        <row r="2">
          <cell r="A2">
            <v>0</v>
          </cell>
        </row>
      </sheetData>
      <sheetData sheetId="3027">
        <row r="2">
          <cell r="A2">
            <v>0</v>
          </cell>
        </row>
      </sheetData>
      <sheetData sheetId="3028">
        <row r="2">
          <cell r="A2">
            <v>0</v>
          </cell>
        </row>
      </sheetData>
      <sheetData sheetId="3029">
        <row r="2">
          <cell r="A2">
            <v>0</v>
          </cell>
        </row>
      </sheetData>
      <sheetData sheetId="3030">
        <row r="2">
          <cell r="A2">
            <v>0</v>
          </cell>
        </row>
      </sheetData>
      <sheetData sheetId="3031">
        <row r="2">
          <cell r="A2">
            <v>0</v>
          </cell>
        </row>
      </sheetData>
      <sheetData sheetId="3032">
        <row r="2">
          <cell r="A2">
            <v>0</v>
          </cell>
        </row>
      </sheetData>
      <sheetData sheetId="3033">
        <row r="2">
          <cell r="A2">
            <v>0</v>
          </cell>
        </row>
      </sheetData>
      <sheetData sheetId="3034">
        <row r="2">
          <cell r="A2">
            <v>0</v>
          </cell>
        </row>
      </sheetData>
      <sheetData sheetId="3035">
        <row r="2">
          <cell r="A2">
            <v>0</v>
          </cell>
        </row>
      </sheetData>
      <sheetData sheetId="3036">
        <row r="2">
          <cell r="A2">
            <v>0</v>
          </cell>
        </row>
      </sheetData>
      <sheetData sheetId="3037">
        <row r="2">
          <cell r="A2">
            <v>0</v>
          </cell>
        </row>
      </sheetData>
      <sheetData sheetId="3038">
        <row r="2">
          <cell r="A2">
            <v>0</v>
          </cell>
        </row>
      </sheetData>
      <sheetData sheetId="3039">
        <row r="2">
          <cell r="A2">
            <v>0</v>
          </cell>
        </row>
      </sheetData>
      <sheetData sheetId="3040">
        <row r="2">
          <cell r="A2">
            <v>0</v>
          </cell>
        </row>
      </sheetData>
      <sheetData sheetId="3041">
        <row r="2">
          <cell r="A2">
            <v>0</v>
          </cell>
        </row>
      </sheetData>
      <sheetData sheetId="3042">
        <row r="2">
          <cell r="A2">
            <v>0</v>
          </cell>
        </row>
      </sheetData>
      <sheetData sheetId="3043">
        <row r="2">
          <cell r="A2">
            <v>0</v>
          </cell>
        </row>
      </sheetData>
      <sheetData sheetId="3044">
        <row r="2">
          <cell r="A2">
            <v>0</v>
          </cell>
        </row>
      </sheetData>
      <sheetData sheetId="3045">
        <row r="2">
          <cell r="A2">
            <v>0</v>
          </cell>
        </row>
      </sheetData>
      <sheetData sheetId="3046">
        <row r="2">
          <cell r="A2">
            <v>0</v>
          </cell>
        </row>
      </sheetData>
      <sheetData sheetId="3047">
        <row r="2">
          <cell r="A2">
            <v>0</v>
          </cell>
        </row>
      </sheetData>
      <sheetData sheetId="3048">
        <row r="2">
          <cell r="A2">
            <v>0</v>
          </cell>
        </row>
      </sheetData>
      <sheetData sheetId="3049">
        <row r="2">
          <cell r="A2">
            <v>0</v>
          </cell>
        </row>
      </sheetData>
      <sheetData sheetId="3050">
        <row r="2">
          <cell r="A2">
            <v>0</v>
          </cell>
        </row>
      </sheetData>
      <sheetData sheetId="3051">
        <row r="2">
          <cell r="A2">
            <v>0</v>
          </cell>
        </row>
      </sheetData>
      <sheetData sheetId="3052">
        <row r="2">
          <cell r="A2">
            <v>0</v>
          </cell>
        </row>
      </sheetData>
      <sheetData sheetId="3053">
        <row r="2">
          <cell r="A2">
            <v>0</v>
          </cell>
        </row>
      </sheetData>
      <sheetData sheetId="3054">
        <row r="2">
          <cell r="A2">
            <v>0</v>
          </cell>
        </row>
      </sheetData>
      <sheetData sheetId="3055">
        <row r="2">
          <cell r="A2">
            <v>0</v>
          </cell>
        </row>
      </sheetData>
      <sheetData sheetId="3056">
        <row r="2">
          <cell r="A2">
            <v>0</v>
          </cell>
        </row>
      </sheetData>
      <sheetData sheetId="3057">
        <row r="2">
          <cell r="A2">
            <v>0</v>
          </cell>
        </row>
      </sheetData>
      <sheetData sheetId="3058">
        <row r="2">
          <cell r="A2">
            <v>0</v>
          </cell>
        </row>
      </sheetData>
      <sheetData sheetId="3059">
        <row r="2">
          <cell r="A2">
            <v>0</v>
          </cell>
        </row>
      </sheetData>
      <sheetData sheetId="3060">
        <row r="2">
          <cell r="A2">
            <v>0</v>
          </cell>
        </row>
      </sheetData>
      <sheetData sheetId="3061">
        <row r="2">
          <cell r="A2">
            <v>0</v>
          </cell>
        </row>
      </sheetData>
      <sheetData sheetId="3062">
        <row r="2">
          <cell r="A2">
            <v>0</v>
          </cell>
        </row>
      </sheetData>
      <sheetData sheetId="3063">
        <row r="2">
          <cell r="A2">
            <v>0</v>
          </cell>
        </row>
      </sheetData>
      <sheetData sheetId="3064">
        <row r="2">
          <cell r="A2">
            <v>0</v>
          </cell>
        </row>
      </sheetData>
      <sheetData sheetId="3065">
        <row r="2">
          <cell r="A2">
            <v>0</v>
          </cell>
        </row>
      </sheetData>
      <sheetData sheetId="3066">
        <row r="2">
          <cell r="A2">
            <v>0</v>
          </cell>
        </row>
      </sheetData>
      <sheetData sheetId="3067">
        <row r="2">
          <cell r="A2">
            <v>0</v>
          </cell>
        </row>
      </sheetData>
      <sheetData sheetId="3068">
        <row r="2">
          <cell r="A2">
            <v>0</v>
          </cell>
        </row>
      </sheetData>
      <sheetData sheetId="3069">
        <row r="2">
          <cell r="A2">
            <v>0</v>
          </cell>
        </row>
      </sheetData>
      <sheetData sheetId="3070">
        <row r="2">
          <cell r="A2">
            <v>0</v>
          </cell>
        </row>
      </sheetData>
      <sheetData sheetId="3071">
        <row r="2">
          <cell r="A2">
            <v>0</v>
          </cell>
        </row>
      </sheetData>
      <sheetData sheetId="3072">
        <row r="2">
          <cell r="A2">
            <v>0</v>
          </cell>
        </row>
      </sheetData>
      <sheetData sheetId="3073">
        <row r="2">
          <cell r="A2">
            <v>0</v>
          </cell>
        </row>
      </sheetData>
      <sheetData sheetId="3074">
        <row r="2">
          <cell r="A2">
            <v>0</v>
          </cell>
        </row>
      </sheetData>
      <sheetData sheetId="3075">
        <row r="2">
          <cell r="A2">
            <v>0</v>
          </cell>
        </row>
      </sheetData>
      <sheetData sheetId="3076">
        <row r="2">
          <cell r="A2">
            <v>0</v>
          </cell>
        </row>
      </sheetData>
      <sheetData sheetId="3077">
        <row r="2">
          <cell r="A2">
            <v>0</v>
          </cell>
        </row>
      </sheetData>
      <sheetData sheetId="3078">
        <row r="2">
          <cell r="A2">
            <v>0</v>
          </cell>
        </row>
      </sheetData>
      <sheetData sheetId="3079">
        <row r="2">
          <cell r="A2">
            <v>0</v>
          </cell>
        </row>
      </sheetData>
      <sheetData sheetId="3080">
        <row r="2">
          <cell r="A2">
            <v>0</v>
          </cell>
        </row>
      </sheetData>
      <sheetData sheetId="3081">
        <row r="2">
          <cell r="A2">
            <v>0</v>
          </cell>
        </row>
      </sheetData>
      <sheetData sheetId="3082">
        <row r="2">
          <cell r="A2">
            <v>0</v>
          </cell>
        </row>
      </sheetData>
      <sheetData sheetId="3083">
        <row r="2">
          <cell r="A2">
            <v>0</v>
          </cell>
        </row>
      </sheetData>
      <sheetData sheetId="3084">
        <row r="2">
          <cell r="A2">
            <v>0</v>
          </cell>
        </row>
      </sheetData>
      <sheetData sheetId="3085">
        <row r="2">
          <cell r="A2">
            <v>0</v>
          </cell>
        </row>
      </sheetData>
      <sheetData sheetId="3086">
        <row r="2">
          <cell r="A2">
            <v>0</v>
          </cell>
        </row>
      </sheetData>
      <sheetData sheetId="3087">
        <row r="2">
          <cell r="A2">
            <v>0</v>
          </cell>
        </row>
      </sheetData>
      <sheetData sheetId="3088">
        <row r="2">
          <cell r="A2">
            <v>0</v>
          </cell>
        </row>
      </sheetData>
      <sheetData sheetId="3089">
        <row r="2">
          <cell r="A2">
            <v>0</v>
          </cell>
        </row>
      </sheetData>
      <sheetData sheetId="3090">
        <row r="2">
          <cell r="A2">
            <v>0</v>
          </cell>
        </row>
      </sheetData>
      <sheetData sheetId="3091">
        <row r="2">
          <cell r="A2">
            <v>0</v>
          </cell>
        </row>
      </sheetData>
      <sheetData sheetId="3092">
        <row r="2">
          <cell r="A2">
            <v>0</v>
          </cell>
        </row>
      </sheetData>
      <sheetData sheetId="3093">
        <row r="2">
          <cell r="A2">
            <v>0</v>
          </cell>
        </row>
      </sheetData>
      <sheetData sheetId="3094">
        <row r="2">
          <cell r="A2">
            <v>0</v>
          </cell>
        </row>
      </sheetData>
      <sheetData sheetId="3095">
        <row r="2">
          <cell r="A2">
            <v>0</v>
          </cell>
        </row>
      </sheetData>
      <sheetData sheetId="3096">
        <row r="2">
          <cell r="A2">
            <v>0</v>
          </cell>
        </row>
      </sheetData>
      <sheetData sheetId="3097">
        <row r="2">
          <cell r="A2">
            <v>0</v>
          </cell>
        </row>
      </sheetData>
      <sheetData sheetId="3098">
        <row r="2">
          <cell r="A2">
            <v>0</v>
          </cell>
        </row>
      </sheetData>
      <sheetData sheetId="3099">
        <row r="2">
          <cell r="A2">
            <v>0</v>
          </cell>
        </row>
      </sheetData>
      <sheetData sheetId="3100">
        <row r="2">
          <cell r="A2">
            <v>0</v>
          </cell>
        </row>
      </sheetData>
      <sheetData sheetId="3101">
        <row r="2">
          <cell r="A2">
            <v>0</v>
          </cell>
        </row>
      </sheetData>
      <sheetData sheetId="3102">
        <row r="2">
          <cell r="A2">
            <v>0</v>
          </cell>
        </row>
      </sheetData>
      <sheetData sheetId="3103">
        <row r="2">
          <cell r="A2">
            <v>0</v>
          </cell>
        </row>
      </sheetData>
      <sheetData sheetId="3104">
        <row r="2">
          <cell r="A2">
            <v>0</v>
          </cell>
        </row>
      </sheetData>
      <sheetData sheetId="3105">
        <row r="2">
          <cell r="A2">
            <v>0</v>
          </cell>
        </row>
      </sheetData>
      <sheetData sheetId="3106">
        <row r="2">
          <cell r="A2">
            <v>0</v>
          </cell>
        </row>
      </sheetData>
      <sheetData sheetId="3107">
        <row r="2">
          <cell r="A2">
            <v>0</v>
          </cell>
        </row>
      </sheetData>
      <sheetData sheetId="3108">
        <row r="2">
          <cell r="A2">
            <v>0</v>
          </cell>
        </row>
      </sheetData>
      <sheetData sheetId="3109">
        <row r="2">
          <cell r="A2">
            <v>0</v>
          </cell>
        </row>
      </sheetData>
      <sheetData sheetId="3110">
        <row r="2">
          <cell r="A2">
            <v>0</v>
          </cell>
        </row>
      </sheetData>
      <sheetData sheetId="3111">
        <row r="2">
          <cell r="A2">
            <v>0</v>
          </cell>
        </row>
      </sheetData>
      <sheetData sheetId="3112">
        <row r="2">
          <cell r="A2">
            <v>0</v>
          </cell>
        </row>
      </sheetData>
      <sheetData sheetId="3113">
        <row r="2">
          <cell r="A2">
            <v>0</v>
          </cell>
        </row>
      </sheetData>
      <sheetData sheetId="3114">
        <row r="2">
          <cell r="A2">
            <v>0</v>
          </cell>
        </row>
      </sheetData>
      <sheetData sheetId="3115">
        <row r="2">
          <cell r="A2">
            <v>0</v>
          </cell>
        </row>
      </sheetData>
      <sheetData sheetId="3116">
        <row r="2">
          <cell r="A2">
            <v>0</v>
          </cell>
        </row>
      </sheetData>
      <sheetData sheetId="3117">
        <row r="2">
          <cell r="A2">
            <v>0</v>
          </cell>
        </row>
      </sheetData>
      <sheetData sheetId="3118">
        <row r="2">
          <cell r="A2">
            <v>0</v>
          </cell>
        </row>
      </sheetData>
      <sheetData sheetId="3119">
        <row r="2">
          <cell r="A2">
            <v>0</v>
          </cell>
        </row>
      </sheetData>
      <sheetData sheetId="3120">
        <row r="2">
          <cell r="A2">
            <v>0</v>
          </cell>
        </row>
      </sheetData>
      <sheetData sheetId="3121">
        <row r="2">
          <cell r="A2">
            <v>0</v>
          </cell>
        </row>
      </sheetData>
      <sheetData sheetId="3122">
        <row r="2">
          <cell r="A2">
            <v>0</v>
          </cell>
        </row>
      </sheetData>
      <sheetData sheetId="3123">
        <row r="2">
          <cell r="A2">
            <v>0</v>
          </cell>
        </row>
      </sheetData>
      <sheetData sheetId="3124">
        <row r="2">
          <cell r="A2">
            <v>0</v>
          </cell>
        </row>
      </sheetData>
      <sheetData sheetId="3125">
        <row r="2">
          <cell r="A2">
            <v>0</v>
          </cell>
        </row>
      </sheetData>
      <sheetData sheetId="3126">
        <row r="2">
          <cell r="A2">
            <v>0</v>
          </cell>
        </row>
      </sheetData>
      <sheetData sheetId="3127">
        <row r="2">
          <cell r="A2">
            <v>0</v>
          </cell>
        </row>
      </sheetData>
      <sheetData sheetId="3128">
        <row r="2">
          <cell r="A2">
            <v>0</v>
          </cell>
        </row>
      </sheetData>
      <sheetData sheetId="3129">
        <row r="2">
          <cell r="A2">
            <v>0</v>
          </cell>
        </row>
      </sheetData>
      <sheetData sheetId="3130">
        <row r="2">
          <cell r="A2">
            <v>0</v>
          </cell>
        </row>
      </sheetData>
      <sheetData sheetId="3131">
        <row r="2">
          <cell r="A2">
            <v>0</v>
          </cell>
        </row>
      </sheetData>
      <sheetData sheetId="3132">
        <row r="2">
          <cell r="A2">
            <v>0</v>
          </cell>
        </row>
      </sheetData>
      <sheetData sheetId="3133">
        <row r="2">
          <cell r="A2">
            <v>0</v>
          </cell>
        </row>
      </sheetData>
      <sheetData sheetId="3134">
        <row r="2">
          <cell r="A2">
            <v>0</v>
          </cell>
        </row>
      </sheetData>
      <sheetData sheetId="3135">
        <row r="2">
          <cell r="A2">
            <v>0</v>
          </cell>
        </row>
      </sheetData>
      <sheetData sheetId="3136">
        <row r="2">
          <cell r="A2">
            <v>0</v>
          </cell>
        </row>
      </sheetData>
      <sheetData sheetId="3137">
        <row r="2">
          <cell r="A2">
            <v>0</v>
          </cell>
        </row>
      </sheetData>
      <sheetData sheetId="3138">
        <row r="2">
          <cell r="A2">
            <v>0</v>
          </cell>
        </row>
      </sheetData>
      <sheetData sheetId="3139">
        <row r="2">
          <cell r="A2">
            <v>0</v>
          </cell>
        </row>
      </sheetData>
      <sheetData sheetId="3140">
        <row r="2">
          <cell r="A2">
            <v>0</v>
          </cell>
        </row>
      </sheetData>
      <sheetData sheetId="3141">
        <row r="2">
          <cell r="A2">
            <v>0</v>
          </cell>
        </row>
      </sheetData>
      <sheetData sheetId="3142">
        <row r="2">
          <cell r="A2">
            <v>0</v>
          </cell>
        </row>
      </sheetData>
      <sheetData sheetId="3143">
        <row r="2">
          <cell r="A2">
            <v>0</v>
          </cell>
        </row>
      </sheetData>
      <sheetData sheetId="3144">
        <row r="2">
          <cell r="A2">
            <v>0</v>
          </cell>
        </row>
      </sheetData>
      <sheetData sheetId="3145">
        <row r="2">
          <cell r="A2">
            <v>0</v>
          </cell>
        </row>
      </sheetData>
      <sheetData sheetId="3146">
        <row r="2">
          <cell r="A2">
            <v>0</v>
          </cell>
        </row>
      </sheetData>
      <sheetData sheetId="3147">
        <row r="2">
          <cell r="A2">
            <v>0</v>
          </cell>
        </row>
      </sheetData>
      <sheetData sheetId="3148">
        <row r="2">
          <cell r="A2">
            <v>0</v>
          </cell>
        </row>
      </sheetData>
      <sheetData sheetId="3149">
        <row r="2">
          <cell r="A2">
            <v>0</v>
          </cell>
        </row>
      </sheetData>
      <sheetData sheetId="3150">
        <row r="2">
          <cell r="A2">
            <v>0</v>
          </cell>
        </row>
      </sheetData>
      <sheetData sheetId="3151">
        <row r="2">
          <cell r="A2">
            <v>0</v>
          </cell>
        </row>
      </sheetData>
      <sheetData sheetId="3152">
        <row r="2">
          <cell r="A2">
            <v>0</v>
          </cell>
        </row>
      </sheetData>
      <sheetData sheetId="3153">
        <row r="2">
          <cell r="A2">
            <v>0</v>
          </cell>
        </row>
      </sheetData>
      <sheetData sheetId="3154">
        <row r="2">
          <cell r="A2">
            <v>0</v>
          </cell>
        </row>
      </sheetData>
      <sheetData sheetId="3155">
        <row r="2">
          <cell r="A2">
            <v>0</v>
          </cell>
        </row>
      </sheetData>
      <sheetData sheetId="3156">
        <row r="2">
          <cell r="A2">
            <v>0</v>
          </cell>
        </row>
      </sheetData>
      <sheetData sheetId="3157">
        <row r="2">
          <cell r="A2">
            <v>0</v>
          </cell>
        </row>
      </sheetData>
      <sheetData sheetId="3158">
        <row r="2">
          <cell r="A2">
            <v>0</v>
          </cell>
        </row>
      </sheetData>
      <sheetData sheetId="3159">
        <row r="2">
          <cell r="A2">
            <v>0</v>
          </cell>
        </row>
      </sheetData>
      <sheetData sheetId="3160">
        <row r="2">
          <cell r="A2">
            <v>0</v>
          </cell>
        </row>
      </sheetData>
      <sheetData sheetId="3161">
        <row r="2">
          <cell r="A2">
            <v>0</v>
          </cell>
        </row>
      </sheetData>
      <sheetData sheetId="3162">
        <row r="2">
          <cell r="A2">
            <v>0</v>
          </cell>
        </row>
      </sheetData>
      <sheetData sheetId="3163">
        <row r="2">
          <cell r="A2">
            <v>0</v>
          </cell>
        </row>
      </sheetData>
      <sheetData sheetId="3164">
        <row r="2">
          <cell r="A2">
            <v>0</v>
          </cell>
        </row>
      </sheetData>
      <sheetData sheetId="3165">
        <row r="2">
          <cell r="A2">
            <v>0</v>
          </cell>
        </row>
      </sheetData>
      <sheetData sheetId="3166">
        <row r="2">
          <cell r="A2">
            <v>0</v>
          </cell>
        </row>
      </sheetData>
      <sheetData sheetId="3167">
        <row r="2">
          <cell r="A2">
            <v>0</v>
          </cell>
        </row>
      </sheetData>
      <sheetData sheetId="3168">
        <row r="2">
          <cell r="A2">
            <v>0</v>
          </cell>
        </row>
      </sheetData>
      <sheetData sheetId="3169">
        <row r="2">
          <cell r="A2">
            <v>0</v>
          </cell>
        </row>
      </sheetData>
      <sheetData sheetId="3170">
        <row r="2">
          <cell r="A2">
            <v>0</v>
          </cell>
        </row>
      </sheetData>
      <sheetData sheetId="3171">
        <row r="2">
          <cell r="A2">
            <v>0</v>
          </cell>
        </row>
      </sheetData>
      <sheetData sheetId="3172">
        <row r="2">
          <cell r="A2">
            <v>0</v>
          </cell>
        </row>
      </sheetData>
      <sheetData sheetId="3173">
        <row r="2">
          <cell r="A2">
            <v>0</v>
          </cell>
        </row>
      </sheetData>
      <sheetData sheetId="3174">
        <row r="2">
          <cell r="A2">
            <v>0</v>
          </cell>
        </row>
      </sheetData>
      <sheetData sheetId="3175">
        <row r="2">
          <cell r="A2">
            <v>0</v>
          </cell>
        </row>
      </sheetData>
      <sheetData sheetId="3176">
        <row r="2">
          <cell r="A2">
            <v>0</v>
          </cell>
        </row>
      </sheetData>
      <sheetData sheetId="3177">
        <row r="2">
          <cell r="A2">
            <v>0</v>
          </cell>
        </row>
      </sheetData>
      <sheetData sheetId="3178">
        <row r="2">
          <cell r="A2">
            <v>0</v>
          </cell>
        </row>
      </sheetData>
      <sheetData sheetId="3179">
        <row r="2">
          <cell r="A2">
            <v>0</v>
          </cell>
        </row>
      </sheetData>
      <sheetData sheetId="3180">
        <row r="2">
          <cell r="A2">
            <v>0</v>
          </cell>
        </row>
      </sheetData>
      <sheetData sheetId="3181">
        <row r="2">
          <cell r="A2">
            <v>0</v>
          </cell>
        </row>
      </sheetData>
      <sheetData sheetId="3182">
        <row r="2">
          <cell r="A2">
            <v>0</v>
          </cell>
        </row>
      </sheetData>
      <sheetData sheetId="3183">
        <row r="2">
          <cell r="A2">
            <v>0</v>
          </cell>
        </row>
      </sheetData>
      <sheetData sheetId="3184">
        <row r="2">
          <cell r="A2">
            <v>0</v>
          </cell>
        </row>
      </sheetData>
      <sheetData sheetId="3185">
        <row r="2">
          <cell r="A2">
            <v>0</v>
          </cell>
        </row>
      </sheetData>
      <sheetData sheetId="3186">
        <row r="2">
          <cell r="A2">
            <v>0</v>
          </cell>
        </row>
      </sheetData>
      <sheetData sheetId="3187">
        <row r="2">
          <cell r="A2">
            <v>0</v>
          </cell>
        </row>
      </sheetData>
      <sheetData sheetId="3188">
        <row r="2">
          <cell r="A2">
            <v>0</v>
          </cell>
        </row>
      </sheetData>
      <sheetData sheetId="3189">
        <row r="2">
          <cell r="A2">
            <v>0</v>
          </cell>
        </row>
      </sheetData>
      <sheetData sheetId="3190">
        <row r="2">
          <cell r="A2">
            <v>0</v>
          </cell>
        </row>
      </sheetData>
      <sheetData sheetId="3191">
        <row r="2">
          <cell r="A2">
            <v>0</v>
          </cell>
        </row>
      </sheetData>
      <sheetData sheetId="3192">
        <row r="2">
          <cell r="A2">
            <v>0</v>
          </cell>
        </row>
      </sheetData>
      <sheetData sheetId="3193">
        <row r="2">
          <cell r="A2">
            <v>0</v>
          </cell>
        </row>
      </sheetData>
      <sheetData sheetId="3194">
        <row r="2">
          <cell r="A2">
            <v>0</v>
          </cell>
        </row>
      </sheetData>
      <sheetData sheetId="3195">
        <row r="2">
          <cell r="A2">
            <v>0</v>
          </cell>
        </row>
      </sheetData>
      <sheetData sheetId="3196">
        <row r="2">
          <cell r="A2">
            <v>0</v>
          </cell>
        </row>
      </sheetData>
      <sheetData sheetId="3197">
        <row r="2">
          <cell r="A2">
            <v>0</v>
          </cell>
        </row>
      </sheetData>
      <sheetData sheetId="3198">
        <row r="2">
          <cell r="A2">
            <v>0</v>
          </cell>
        </row>
      </sheetData>
      <sheetData sheetId="3199">
        <row r="2">
          <cell r="A2">
            <v>0</v>
          </cell>
        </row>
      </sheetData>
      <sheetData sheetId="3200">
        <row r="2">
          <cell r="A2">
            <v>0</v>
          </cell>
        </row>
      </sheetData>
      <sheetData sheetId="3201">
        <row r="2">
          <cell r="A2">
            <v>0</v>
          </cell>
        </row>
      </sheetData>
      <sheetData sheetId="3202">
        <row r="2">
          <cell r="A2">
            <v>0</v>
          </cell>
        </row>
      </sheetData>
      <sheetData sheetId="3203">
        <row r="2">
          <cell r="A2">
            <v>0</v>
          </cell>
        </row>
      </sheetData>
      <sheetData sheetId="3204">
        <row r="2">
          <cell r="A2">
            <v>0</v>
          </cell>
        </row>
      </sheetData>
      <sheetData sheetId="3205">
        <row r="2">
          <cell r="A2">
            <v>0</v>
          </cell>
        </row>
      </sheetData>
      <sheetData sheetId="3206">
        <row r="2">
          <cell r="A2">
            <v>0</v>
          </cell>
        </row>
      </sheetData>
      <sheetData sheetId="3207">
        <row r="2">
          <cell r="A2">
            <v>0</v>
          </cell>
        </row>
      </sheetData>
      <sheetData sheetId="3208">
        <row r="2">
          <cell r="A2">
            <v>0</v>
          </cell>
        </row>
      </sheetData>
      <sheetData sheetId="3209">
        <row r="2">
          <cell r="A2">
            <v>0</v>
          </cell>
        </row>
      </sheetData>
      <sheetData sheetId="3210">
        <row r="2">
          <cell r="A2">
            <v>0</v>
          </cell>
        </row>
      </sheetData>
      <sheetData sheetId="3211">
        <row r="2">
          <cell r="A2">
            <v>0</v>
          </cell>
        </row>
      </sheetData>
      <sheetData sheetId="3212">
        <row r="2">
          <cell r="A2">
            <v>0</v>
          </cell>
        </row>
      </sheetData>
      <sheetData sheetId="3213">
        <row r="2">
          <cell r="A2">
            <v>0</v>
          </cell>
        </row>
      </sheetData>
      <sheetData sheetId="3214">
        <row r="2">
          <cell r="A2">
            <v>0</v>
          </cell>
        </row>
      </sheetData>
      <sheetData sheetId="3215">
        <row r="2">
          <cell r="A2">
            <v>0</v>
          </cell>
        </row>
      </sheetData>
      <sheetData sheetId="3216">
        <row r="2">
          <cell r="A2">
            <v>0</v>
          </cell>
        </row>
      </sheetData>
      <sheetData sheetId="3217">
        <row r="2">
          <cell r="A2">
            <v>0</v>
          </cell>
        </row>
      </sheetData>
      <sheetData sheetId="3218">
        <row r="2">
          <cell r="A2">
            <v>0</v>
          </cell>
        </row>
      </sheetData>
      <sheetData sheetId="3219">
        <row r="2">
          <cell r="A2">
            <v>0</v>
          </cell>
        </row>
      </sheetData>
      <sheetData sheetId="3220">
        <row r="2">
          <cell r="A2">
            <v>0</v>
          </cell>
        </row>
      </sheetData>
      <sheetData sheetId="3221">
        <row r="2">
          <cell r="A2">
            <v>0</v>
          </cell>
        </row>
      </sheetData>
      <sheetData sheetId="3222">
        <row r="2">
          <cell r="A2">
            <v>0</v>
          </cell>
        </row>
      </sheetData>
      <sheetData sheetId="3223">
        <row r="2">
          <cell r="A2">
            <v>0</v>
          </cell>
        </row>
      </sheetData>
      <sheetData sheetId="3224">
        <row r="2">
          <cell r="A2">
            <v>0</v>
          </cell>
        </row>
      </sheetData>
      <sheetData sheetId="3225">
        <row r="2">
          <cell r="A2">
            <v>0</v>
          </cell>
        </row>
      </sheetData>
      <sheetData sheetId="3226">
        <row r="2">
          <cell r="A2">
            <v>0</v>
          </cell>
        </row>
      </sheetData>
      <sheetData sheetId="3227">
        <row r="2">
          <cell r="A2">
            <v>0</v>
          </cell>
        </row>
      </sheetData>
      <sheetData sheetId="3228">
        <row r="2">
          <cell r="A2">
            <v>0</v>
          </cell>
        </row>
      </sheetData>
      <sheetData sheetId="3229">
        <row r="2">
          <cell r="A2">
            <v>0</v>
          </cell>
        </row>
      </sheetData>
      <sheetData sheetId="3230">
        <row r="2">
          <cell r="A2">
            <v>0</v>
          </cell>
        </row>
      </sheetData>
      <sheetData sheetId="3231">
        <row r="2">
          <cell r="A2">
            <v>0</v>
          </cell>
        </row>
      </sheetData>
      <sheetData sheetId="3232">
        <row r="2">
          <cell r="A2">
            <v>0</v>
          </cell>
        </row>
      </sheetData>
      <sheetData sheetId="3233">
        <row r="2">
          <cell r="A2">
            <v>0</v>
          </cell>
        </row>
      </sheetData>
      <sheetData sheetId="3234">
        <row r="2">
          <cell r="A2">
            <v>0</v>
          </cell>
        </row>
      </sheetData>
      <sheetData sheetId="3235">
        <row r="2">
          <cell r="A2">
            <v>0</v>
          </cell>
        </row>
      </sheetData>
      <sheetData sheetId="3236">
        <row r="2">
          <cell r="A2">
            <v>0</v>
          </cell>
        </row>
      </sheetData>
      <sheetData sheetId="3237">
        <row r="2">
          <cell r="A2">
            <v>0</v>
          </cell>
        </row>
      </sheetData>
      <sheetData sheetId="3238">
        <row r="2">
          <cell r="A2">
            <v>0</v>
          </cell>
        </row>
      </sheetData>
      <sheetData sheetId="3239">
        <row r="2">
          <cell r="A2">
            <v>0</v>
          </cell>
        </row>
      </sheetData>
      <sheetData sheetId="3240">
        <row r="2">
          <cell r="A2">
            <v>0</v>
          </cell>
        </row>
      </sheetData>
      <sheetData sheetId="3241">
        <row r="2">
          <cell r="A2">
            <v>0</v>
          </cell>
        </row>
      </sheetData>
      <sheetData sheetId="3242">
        <row r="2">
          <cell r="A2">
            <v>0</v>
          </cell>
        </row>
      </sheetData>
      <sheetData sheetId="3243">
        <row r="2">
          <cell r="A2">
            <v>0</v>
          </cell>
        </row>
      </sheetData>
      <sheetData sheetId="3244">
        <row r="2">
          <cell r="A2">
            <v>0</v>
          </cell>
        </row>
      </sheetData>
      <sheetData sheetId="3245">
        <row r="2">
          <cell r="A2">
            <v>0</v>
          </cell>
        </row>
      </sheetData>
      <sheetData sheetId="3246">
        <row r="2">
          <cell r="A2">
            <v>0</v>
          </cell>
        </row>
      </sheetData>
      <sheetData sheetId="3247">
        <row r="2">
          <cell r="A2">
            <v>0</v>
          </cell>
        </row>
      </sheetData>
      <sheetData sheetId="3248">
        <row r="2">
          <cell r="A2">
            <v>0</v>
          </cell>
        </row>
      </sheetData>
      <sheetData sheetId="3249">
        <row r="2">
          <cell r="A2">
            <v>0</v>
          </cell>
        </row>
      </sheetData>
      <sheetData sheetId="3250">
        <row r="2">
          <cell r="A2">
            <v>0</v>
          </cell>
        </row>
      </sheetData>
      <sheetData sheetId="3251">
        <row r="2">
          <cell r="A2">
            <v>0</v>
          </cell>
        </row>
      </sheetData>
      <sheetData sheetId="3252">
        <row r="2">
          <cell r="A2">
            <v>0</v>
          </cell>
        </row>
      </sheetData>
      <sheetData sheetId="3253">
        <row r="2">
          <cell r="A2">
            <v>0</v>
          </cell>
        </row>
      </sheetData>
      <sheetData sheetId="3254">
        <row r="2">
          <cell r="A2">
            <v>0</v>
          </cell>
        </row>
      </sheetData>
      <sheetData sheetId="3255">
        <row r="2">
          <cell r="A2">
            <v>0</v>
          </cell>
        </row>
      </sheetData>
      <sheetData sheetId="3256">
        <row r="2">
          <cell r="A2">
            <v>0</v>
          </cell>
        </row>
      </sheetData>
      <sheetData sheetId="3257">
        <row r="2">
          <cell r="A2">
            <v>0</v>
          </cell>
        </row>
      </sheetData>
      <sheetData sheetId="3258">
        <row r="2">
          <cell r="A2">
            <v>0</v>
          </cell>
        </row>
      </sheetData>
      <sheetData sheetId="3259">
        <row r="2">
          <cell r="A2">
            <v>0</v>
          </cell>
        </row>
      </sheetData>
      <sheetData sheetId="3260">
        <row r="2">
          <cell r="A2">
            <v>0</v>
          </cell>
        </row>
      </sheetData>
      <sheetData sheetId="3261">
        <row r="2">
          <cell r="A2">
            <v>0</v>
          </cell>
        </row>
      </sheetData>
      <sheetData sheetId="3262">
        <row r="2">
          <cell r="A2">
            <v>0</v>
          </cell>
        </row>
      </sheetData>
      <sheetData sheetId="3263">
        <row r="2">
          <cell r="A2">
            <v>0</v>
          </cell>
        </row>
      </sheetData>
      <sheetData sheetId="3264">
        <row r="2">
          <cell r="A2">
            <v>0</v>
          </cell>
        </row>
      </sheetData>
      <sheetData sheetId="3265">
        <row r="2">
          <cell r="A2">
            <v>0</v>
          </cell>
        </row>
      </sheetData>
      <sheetData sheetId="3266">
        <row r="2">
          <cell r="A2">
            <v>0</v>
          </cell>
        </row>
      </sheetData>
      <sheetData sheetId="3267">
        <row r="2">
          <cell r="A2">
            <v>0</v>
          </cell>
        </row>
      </sheetData>
      <sheetData sheetId="3268">
        <row r="2">
          <cell r="A2">
            <v>0</v>
          </cell>
        </row>
      </sheetData>
      <sheetData sheetId="3269">
        <row r="2">
          <cell r="A2">
            <v>0</v>
          </cell>
        </row>
      </sheetData>
      <sheetData sheetId="3270">
        <row r="2">
          <cell r="A2">
            <v>0</v>
          </cell>
        </row>
      </sheetData>
      <sheetData sheetId="3271">
        <row r="2">
          <cell r="A2">
            <v>0</v>
          </cell>
        </row>
      </sheetData>
      <sheetData sheetId="3272">
        <row r="2">
          <cell r="A2">
            <v>0</v>
          </cell>
        </row>
      </sheetData>
      <sheetData sheetId="3273">
        <row r="2">
          <cell r="A2">
            <v>0</v>
          </cell>
        </row>
      </sheetData>
      <sheetData sheetId="3274">
        <row r="2">
          <cell r="A2">
            <v>0</v>
          </cell>
        </row>
      </sheetData>
      <sheetData sheetId="3275">
        <row r="2">
          <cell r="A2">
            <v>0</v>
          </cell>
        </row>
      </sheetData>
      <sheetData sheetId="3276">
        <row r="2">
          <cell r="A2">
            <v>0</v>
          </cell>
        </row>
      </sheetData>
      <sheetData sheetId="3277">
        <row r="2">
          <cell r="A2">
            <v>0</v>
          </cell>
        </row>
      </sheetData>
      <sheetData sheetId="3278">
        <row r="2">
          <cell r="A2">
            <v>0</v>
          </cell>
        </row>
      </sheetData>
      <sheetData sheetId="3279">
        <row r="2">
          <cell r="A2">
            <v>0</v>
          </cell>
        </row>
      </sheetData>
      <sheetData sheetId="3280">
        <row r="2">
          <cell r="A2">
            <v>0</v>
          </cell>
        </row>
      </sheetData>
      <sheetData sheetId="3281">
        <row r="2">
          <cell r="A2">
            <v>0</v>
          </cell>
        </row>
      </sheetData>
      <sheetData sheetId="3282">
        <row r="2">
          <cell r="A2">
            <v>0</v>
          </cell>
        </row>
      </sheetData>
      <sheetData sheetId="3283">
        <row r="2">
          <cell r="A2">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2">
          <cell r="A2">
            <v>0</v>
          </cell>
        </row>
      </sheetData>
      <sheetData sheetId="3332">
        <row r="2">
          <cell r="A2">
            <v>0</v>
          </cell>
        </row>
      </sheetData>
      <sheetData sheetId="3333">
        <row r="2">
          <cell r="A2">
            <v>0</v>
          </cell>
        </row>
      </sheetData>
      <sheetData sheetId="3334">
        <row r="2">
          <cell r="A2">
            <v>0</v>
          </cell>
        </row>
      </sheetData>
      <sheetData sheetId="3335">
        <row r="2">
          <cell r="A2">
            <v>0</v>
          </cell>
        </row>
      </sheetData>
      <sheetData sheetId="3336">
        <row r="2">
          <cell r="A2">
            <v>0</v>
          </cell>
        </row>
      </sheetData>
      <sheetData sheetId="3337">
        <row r="2">
          <cell r="A2">
            <v>0</v>
          </cell>
        </row>
      </sheetData>
      <sheetData sheetId="3338">
        <row r="2">
          <cell r="A2">
            <v>0</v>
          </cell>
        </row>
      </sheetData>
      <sheetData sheetId="3339">
        <row r="2">
          <cell r="A2">
            <v>0</v>
          </cell>
        </row>
      </sheetData>
      <sheetData sheetId="3340">
        <row r="2">
          <cell r="A2">
            <v>0</v>
          </cell>
        </row>
      </sheetData>
      <sheetData sheetId="3341">
        <row r="2">
          <cell r="A2">
            <v>0</v>
          </cell>
        </row>
      </sheetData>
      <sheetData sheetId="3342">
        <row r="2">
          <cell r="A2">
            <v>0</v>
          </cell>
        </row>
      </sheetData>
      <sheetData sheetId="3343">
        <row r="2">
          <cell r="A2">
            <v>0</v>
          </cell>
        </row>
      </sheetData>
      <sheetData sheetId="3344">
        <row r="2">
          <cell r="A2">
            <v>0</v>
          </cell>
        </row>
      </sheetData>
      <sheetData sheetId="3345">
        <row r="2">
          <cell r="A2">
            <v>0</v>
          </cell>
        </row>
      </sheetData>
      <sheetData sheetId="3346">
        <row r="2">
          <cell r="A2">
            <v>0</v>
          </cell>
        </row>
      </sheetData>
      <sheetData sheetId="3347">
        <row r="2">
          <cell r="A2">
            <v>0</v>
          </cell>
        </row>
      </sheetData>
      <sheetData sheetId="3348">
        <row r="2">
          <cell r="A2">
            <v>0</v>
          </cell>
        </row>
      </sheetData>
      <sheetData sheetId="3349">
        <row r="2">
          <cell r="A2">
            <v>0</v>
          </cell>
        </row>
      </sheetData>
      <sheetData sheetId="3350">
        <row r="2">
          <cell r="A2">
            <v>0</v>
          </cell>
        </row>
      </sheetData>
      <sheetData sheetId="3351">
        <row r="2">
          <cell r="A2">
            <v>0</v>
          </cell>
        </row>
      </sheetData>
      <sheetData sheetId="3352">
        <row r="2">
          <cell r="A2">
            <v>0</v>
          </cell>
        </row>
      </sheetData>
      <sheetData sheetId="3353">
        <row r="2">
          <cell r="A2">
            <v>0</v>
          </cell>
        </row>
      </sheetData>
      <sheetData sheetId="3354">
        <row r="2">
          <cell r="A2">
            <v>0</v>
          </cell>
        </row>
      </sheetData>
      <sheetData sheetId="3355">
        <row r="2">
          <cell r="A2">
            <v>0</v>
          </cell>
        </row>
      </sheetData>
      <sheetData sheetId="3356">
        <row r="2">
          <cell r="A2">
            <v>0</v>
          </cell>
        </row>
      </sheetData>
      <sheetData sheetId="3357">
        <row r="2">
          <cell r="A2">
            <v>0</v>
          </cell>
        </row>
      </sheetData>
      <sheetData sheetId="3358">
        <row r="2">
          <cell r="A2">
            <v>0</v>
          </cell>
        </row>
      </sheetData>
      <sheetData sheetId="3359">
        <row r="2">
          <cell r="A2">
            <v>0</v>
          </cell>
        </row>
      </sheetData>
      <sheetData sheetId="3360">
        <row r="2">
          <cell r="A2">
            <v>0</v>
          </cell>
        </row>
      </sheetData>
      <sheetData sheetId="3361">
        <row r="2">
          <cell r="A2">
            <v>0</v>
          </cell>
        </row>
      </sheetData>
      <sheetData sheetId="3362">
        <row r="2">
          <cell r="A2">
            <v>0</v>
          </cell>
        </row>
      </sheetData>
      <sheetData sheetId="3363">
        <row r="2">
          <cell r="A2">
            <v>0</v>
          </cell>
        </row>
      </sheetData>
      <sheetData sheetId="3364">
        <row r="2">
          <cell r="A2">
            <v>0</v>
          </cell>
        </row>
      </sheetData>
      <sheetData sheetId="3365">
        <row r="2">
          <cell r="A2">
            <v>0</v>
          </cell>
        </row>
      </sheetData>
      <sheetData sheetId="3366">
        <row r="2">
          <cell r="A2">
            <v>0</v>
          </cell>
        </row>
      </sheetData>
      <sheetData sheetId="3367">
        <row r="2">
          <cell r="A2">
            <v>0</v>
          </cell>
        </row>
      </sheetData>
      <sheetData sheetId="3368">
        <row r="2">
          <cell r="A2">
            <v>0</v>
          </cell>
        </row>
      </sheetData>
      <sheetData sheetId="3369">
        <row r="2">
          <cell r="A2">
            <v>0</v>
          </cell>
        </row>
      </sheetData>
      <sheetData sheetId="3370">
        <row r="2">
          <cell r="A2">
            <v>0</v>
          </cell>
        </row>
      </sheetData>
      <sheetData sheetId="3371">
        <row r="2">
          <cell r="A2">
            <v>0</v>
          </cell>
        </row>
      </sheetData>
      <sheetData sheetId="3372">
        <row r="2">
          <cell r="A2">
            <v>0</v>
          </cell>
        </row>
      </sheetData>
      <sheetData sheetId="3373">
        <row r="2">
          <cell r="A2">
            <v>0</v>
          </cell>
        </row>
      </sheetData>
      <sheetData sheetId="3374">
        <row r="2">
          <cell r="A2">
            <v>0</v>
          </cell>
        </row>
      </sheetData>
      <sheetData sheetId="3375">
        <row r="2">
          <cell r="A2">
            <v>0</v>
          </cell>
        </row>
      </sheetData>
      <sheetData sheetId="3376">
        <row r="2">
          <cell r="A2">
            <v>0</v>
          </cell>
        </row>
      </sheetData>
      <sheetData sheetId="3377">
        <row r="2">
          <cell r="A2">
            <v>0</v>
          </cell>
        </row>
      </sheetData>
      <sheetData sheetId="3378">
        <row r="2">
          <cell r="A2">
            <v>0</v>
          </cell>
        </row>
      </sheetData>
      <sheetData sheetId="3379">
        <row r="2">
          <cell r="A2">
            <v>0</v>
          </cell>
        </row>
      </sheetData>
      <sheetData sheetId="3380">
        <row r="2">
          <cell r="A2">
            <v>0</v>
          </cell>
        </row>
      </sheetData>
      <sheetData sheetId="3381">
        <row r="2">
          <cell r="A2">
            <v>0</v>
          </cell>
        </row>
      </sheetData>
      <sheetData sheetId="3382">
        <row r="2">
          <cell r="A2">
            <v>0</v>
          </cell>
        </row>
      </sheetData>
      <sheetData sheetId="3383">
        <row r="2">
          <cell r="A2">
            <v>0</v>
          </cell>
        </row>
      </sheetData>
      <sheetData sheetId="3384">
        <row r="2">
          <cell r="A2">
            <v>0</v>
          </cell>
        </row>
      </sheetData>
      <sheetData sheetId="3385">
        <row r="2">
          <cell r="A2">
            <v>0</v>
          </cell>
        </row>
      </sheetData>
      <sheetData sheetId="3386">
        <row r="2">
          <cell r="A2">
            <v>0</v>
          </cell>
        </row>
      </sheetData>
      <sheetData sheetId="3387">
        <row r="2">
          <cell r="A2">
            <v>0</v>
          </cell>
        </row>
      </sheetData>
      <sheetData sheetId="3388">
        <row r="2">
          <cell r="A2">
            <v>0</v>
          </cell>
        </row>
      </sheetData>
      <sheetData sheetId="3389">
        <row r="2">
          <cell r="A2">
            <v>0</v>
          </cell>
        </row>
      </sheetData>
      <sheetData sheetId="3390">
        <row r="2">
          <cell r="A2">
            <v>0</v>
          </cell>
        </row>
      </sheetData>
      <sheetData sheetId="3391">
        <row r="2">
          <cell r="A2">
            <v>0</v>
          </cell>
        </row>
      </sheetData>
      <sheetData sheetId="3392">
        <row r="2">
          <cell r="A2">
            <v>0</v>
          </cell>
        </row>
      </sheetData>
      <sheetData sheetId="3393">
        <row r="2">
          <cell r="A2">
            <v>0</v>
          </cell>
        </row>
      </sheetData>
      <sheetData sheetId="3394">
        <row r="2">
          <cell r="A2">
            <v>0</v>
          </cell>
        </row>
      </sheetData>
      <sheetData sheetId="3395">
        <row r="2">
          <cell r="A2">
            <v>0</v>
          </cell>
        </row>
      </sheetData>
      <sheetData sheetId="3396">
        <row r="2">
          <cell r="A2">
            <v>0</v>
          </cell>
        </row>
      </sheetData>
      <sheetData sheetId="3397">
        <row r="2">
          <cell r="A2">
            <v>0</v>
          </cell>
        </row>
      </sheetData>
      <sheetData sheetId="3398">
        <row r="2">
          <cell r="A2">
            <v>0</v>
          </cell>
        </row>
      </sheetData>
      <sheetData sheetId="3399">
        <row r="2">
          <cell r="A2">
            <v>0</v>
          </cell>
        </row>
      </sheetData>
      <sheetData sheetId="3400">
        <row r="2">
          <cell r="A2">
            <v>0</v>
          </cell>
        </row>
      </sheetData>
      <sheetData sheetId="3401">
        <row r="2">
          <cell r="A2">
            <v>0</v>
          </cell>
        </row>
      </sheetData>
      <sheetData sheetId="3402">
        <row r="2">
          <cell r="A2">
            <v>0</v>
          </cell>
        </row>
      </sheetData>
      <sheetData sheetId="3403">
        <row r="2">
          <cell r="A2">
            <v>0</v>
          </cell>
        </row>
      </sheetData>
      <sheetData sheetId="3404">
        <row r="2">
          <cell r="A2">
            <v>0</v>
          </cell>
        </row>
      </sheetData>
      <sheetData sheetId="3405">
        <row r="2">
          <cell r="A2">
            <v>0</v>
          </cell>
        </row>
      </sheetData>
      <sheetData sheetId="3406">
        <row r="2">
          <cell r="A2">
            <v>0</v>
          </cell>
        </row>
      </sheetData>
      <sheetData sheetId="3407">
        <row r="2">
          <cell r="A2">
            <v>0</v>
          </cell>
        </row>
      </sheetData>
      <sheetData sheetId="3408">
        <row r="2">
          <cell r="A2">
            <v>0</v>
          </cell>
        </row>
      </sheetData>
      <sheetData sheetId="3409">
        <row r="2">
          <cell r="A2">
            <v>0</v>
          </cell>
        </row>
      </sheetData>
      <sheetData sheetId="3410">
        <row r="2">
          <cell r="A2">
            <v>0</v>
          </cell>
        </row>
      </sheetData>
      <sheetData sheetId="3411">
        <row r="2">
          <cell r="A2">
            <v>0</v>
          </cell>
        </row>
      </sheetData>
      <sheetData sheetId="3412">
        <row r="2">
          <cell r="A2">
            <v>0</v>
          </cell>
        </row>
      </sheetData>
      <sheetData sheetId="3413">
        <row r="2">
          <cell r="A2">
            <v>0</v>
          </cell>
        </row>
      </sheetData>
      <sheetData sheetId="3414">
        <row r="2">
          <cell r="A2">
            <v>0</v>
          </cell>
        </row>
      </sheetData>
      <sheetData sheetId="3415">
        <row r="2">
          <cell r="A2">
            <v>0</v>
          </cell>
        </row>
      </sheetData>
      <sheetData sheetId="3416">
        <row r="2">
          <cell r="A2">
            <v>0</v>
          </cell>
        </row>
      </sheetData>
      <sheetData sheetId="3417">
        <row r="2">
          <cell r="A2">
            <v>0</v>
          </cell>
        </row>
      </sheetData>
      <sheetData sheetId="3418">
        <row r="2">
          <cell r="A2">
            <v>0</v>
          </cell>
        </row>
      </sheetData>
      <sheetData sheetId="3419">
        <row r="2">
          <cell r="A2">
            <v>0</v>
          </cell>
        </row>
      </sheetData>
      <sheetData sheetId="3420">
        <row r="2">
          <cell r="A2">
            <v>0</v>
          </cell>
        </row>
      </sheetData>
      <sheetData sheetId="3421">
        <row r="2">
          <cell r="A2">
            <v>0</v>
          </cell>
        </row>
      </sheetData>
      <sheetData sheetId="3422">
        <row r="2">
          <cell r="A2">
            <v>0</v>
          </cell>
        </row>
      </sheetData>
      <sheetData sheetId="3423">
        <row r="2">
          <cell r="A2">
            <v>0</v>
          </cell>
        </row>
      </sheetData>
      <sheetData sheetId="3424">
        <row r="2">
          <cell r="A2">
            <v>0</v>
          </cell>
        </row>
      </sheetData>
      <sheetData sheetId="3425">
        <row r="2">
          <cell r="A2">
            <v>0</v>
          </cell>
        </row>
      </sheetData>
      <sheetData sheetId="3426">
        <row r="2">
          <cell r="A2">
            <v>0</v>
          </cell>
        </row>
      </sheetData>
      <sheetData sheetId="3427">
        <row r="2">
          <cell r="A2">
            <v>0</v>
          </cell>
        </row>
      </sheetData>
      <sheetData sheetId="3428">
        <row r="2">
          <cell r="A2">
            <v>0</v>
          </cell>
        </row>
      </sheetData>
      <sheetData sheetId="3429">
        <row r="2">
          <cell r="A2">
            <v>0</v>
          </cell>
        </row>
      </sheetData>
      <sheetData sheetId="3430">
        <row r="2">
          <cell r="A2">
            <v>0</v>
          </cell>
        </row>
      </sheetData>
      <sheetData sheetId="3431">
        <row r="2">
          <cell r="A2">
            <v>0</v>
          </cell>
        </row>
      </sheetData>
      <sheetData sheetId="3432">
        <row r="2">
          <cell r="A2">
            <v>0</v>
          </cell>
        </row>
      </sheetData>
      <sheetData sheetId="3433">
        <row r="2">
          <cell r="A2">
            <v>0</v>
          </cell>
        </row>
      </sheetData>
      <sheetData sheetId="3434">
        <row r="2">
          <cell r="A2">
            <v>0</v>
          </cell>
        </row>
      </sheetData>
      <sheetData sheetId="3435">
        <row r="2">
          <cell r="A2">
            <v>0</v>
          </cell>
        </row>
      </sheetData>
      <sheetData sheetId="3436">
        <row r="2">
          <cell r="A2">
            <v>0</v>
          </cell>
        </row>
      </sheetData>
      <sheetData sheetId="3437">
        <row r="2">
          <cell r="A2">
            <v>0</v>
          </cell>
        </row>
      </sheetData>
      <sheetData sheetId="3438">
        <row r="2">
          <cell r="A2">
            <v>0</v>
          </cell>
        </row>
      </sheetData>
      <sheetData sheetId="3439">
        <row r="2">
          <cell r="A2">
            <v>0</v>
          </cell>
        </row>
      </sheetData>
      <sheetData sheetId="3440">
        <row r="2">
          <cell r="A2">
            <v>0</v>
          </cell>
        </row>
      </sheetData>
      <sheetData sheetId="3441">
        <row r="2">
          <cell r="A2">
            <v>0</v>
          </cell>
        </row>
      </sheetData>
      <sheetData sheetId="3442">
        <row r="2">
          <cell r="A2">
            <v>0</v>
          </cell>
        </row>
      </sheetData>
      <sheetData sheetId="3443">
        <row r="2">
          <cell r="A2">
            <v>0</v>
          </cell>
        </row>
      </sheetData>
      <sheetData sheetId="3444">
        <row r="2">
          <cell r="A2">
            <v>0</v>
          </cell>
        </row>
      </sheetData>
      <sheetData sheetId="3445">
        <row r="2">
          <cell r="A2">
            <v>0</v>
          </cell>
        </row>
      </sheetData>
      <sheetData sheetId="3446">
        <row r="2">
          <cell r="A2">
            <v>0</v>
          </cell>
        </row>
      </sheetData>
      <sheetData sheetId="3447">
        <row r="2">
          <cell r="A2">
            <v>0</v>
          </cell>
        </row>
      </sheetData>
      <sheetData sheetId="3448">
        <row r="2">
          <cell r="A2">
            <v>0</v>
          </cell>
        </row>
      </sheetData>
      <sheetData sheetId="3449">
        <row r="2">
          <cell r="A2">
            <v>0</v>
          </cell>
        </row>
      </sheetData>
      <sheetData sheetId="3450">
        <row r="2">
          <cell r="A2">
            <v>0</v>
          </cell>
        </row>
      </sheetData>
      <sheetData sheetId="3451">
        <row r="2">
          <cell r="A2">
            <v>0</v>
          </cell>
        </row>
      </sheetData>
      <sheetData sheetId="3452">
        <row r="2">
          <cell r="A2">
            <v>0</v>
          </cell>
        </row>
      </sheetData>
      <sheetData sheetId="3453">
        <row r="2">
          <cell r="A2">
            <v>0</v>
          </cell>
        </row>
      </sheetData>
      <sheetData sheetId="3454">
        <row r="2">
          <cell r="A2">
            <v>0</v>
          </cell>
        </row>
      </sheetData>
      <sheetData sheetId="3455">
        <row r="2">
          <cell r="A2">
            <v>0</v>
          </cell>
        </row>
      </sheetData>
      <sheetData sheetId="3456">
        <row r="2">
          <cell r="A2">
            <v>0</v>
          </cell>
        </row>
      </sheetData>
      <sheetData sheetId="3457">
        <row r="2">
          <cell r="A2">
            <v>0</v>
          </cell>
        </row>
      </sheetData>
      <sheetData sheetId="3458">
        <row r="2">
          <cell r="A2">
            <v>0</v>
          </cell>
        </row>
      </sheetData>
      <sheetData sheetId="3459">
        <row r="2">
          <cell r="A2">
            <v>0</v>
          </cell>
        </row>
      </sheetData>
      <sheetData sheetId="3460">
        <row r="2">
          <cell r="A2">
            <v>0</v>
          </cell>
        </row>
      </sheetData>
      <sheetData sheetId="3461">
        <row r="2">
          <cell r="A2">
            <v>0</v>
          </cell>
        </row>
      </sheetData>
      <sheetData sheetId="3462">
        <row r="2">
          <cell r="A2">
            <v>0</v>
          </cell>
        </row>
      </sheetData>
      <sheetData sheetId="3463">
        <row r="2">
          <cell r="A2">
            <v>0</v>
          </cell>
        </row>
      </sheetData>
      <sheetData sheetId="3464">
        <row r="2">
          <cell r="A2">
            <v>0</v>
          </cell>
        </row>
      </sheetData>
      <sheetData sheetId="3465">
        <row r="2">
          <cell r="A2">
            <v>0</v>
          </cell>
        </row>
      </sheetData>
      <sheetData sheetId="3466">
        <row r="2">
          <cell r="A2">
            <v>0</v>
          </cell>
        </row>
      </sheetData>
      <sheetData sheetId="3467">
        <row r="2">
          <cell r="A2">
            <v>0</v>
          </cell>
        </row>
      </sheetData>
      <sheetData sheetId="3468">
        <row r="2">
          <cell r="A2">
            <v>0</v>
          </cell>
        </row>
      </sheetData>
      <sheetData sheetId="3469">
        <row r="2">
          <cell r="A2">
            <v>0</v>
          </cell>
        </row>
      </sheetData>
      <sheetData sheetId="3470">
        <row r="2">
          <cell r="A2">
            <v>0</v>
          </cell>
        </row>
      </sheetData>
      <sheetData sheetId="3471">
        <row r="2">
          <cell r="A2">
            <v>0</v>
          </cell>
        </row>
      </sheetData>
      <sheetData sheetId="3472">
        <row r="2">
          <cell r="A2">
            <v>0</v>
          </cell>
        </row>
      </sheetData>
      <sheetData sheetId="3473">
        <row r="2">
          <cell r="A2">
            <v>0</v>
          </cell>
        </row>
      </sheetData>
      <sheetData sheetId="3474">
        <row r="2">
          <cell r="A2">
            <v>0</v>
          </cell>
        </row>
      </sheetData>
      <sheetData sheetId="3475">
        <row r="2">
          <cell r="A2">
            <v>0</v>
          </cell>
        </row>
      </sheetData>
      <sheetData sheetId="3476">
        <row r="2">
          <cell r="A2">
            <v>0</v>
          </cell>
        </row>
      </sheetData>
      <sheetData sheetId="3477">
        <row r="2">
          <cell r="A2">
            <v>0</v>
          </cell>
        </row>
      </sheetData>
      <sheetData sheetId="3478">
        <row r="2">
          <cell r="A2">
            <v>0</v>
          </cell>
        </row>
      </sheetData>
      <sheetData sheetId="3479">
        <row r="2">
          <cell r="A2">
            <v>0</v>
          </cell>
        </row>
      </sheetData>
      <sheetData sheetId="3480">
        <row r="2">
          <cell r="A2">
            <v>0</v>
          </cell>
        </row>
      </sheetData>
      <sheetData sheetId="3481">
        <row r="2">
          <cell r="A2">
            <v>0</v>
          </cell>
        </row>
      </sheetData>
      <sheetData sheetId="3482">
        <row r="2">
          <cell r="A2">
            <v>0</v>
          </cell>
        </row>
      </sheetData>
      <sheetData sheetId="3483">
        <row r="2">
          <cell r="A2">
            <v>0</v>
          </cell>
        </row>
      </sheetData>
      <sheetData sheetId="3484">
        <row r="2">
          <cell r="A2">
            <v>0</v>
          </cell>
        </row>
      </sheetData>
      <sheetData sheetId="3485">
        <row r="2">
          <cell r="A2">
            <v>0</v>
          </cell>
        </row>
      </sheetData>
      <sheetData sheetId="3486">
        <row r="2">
          <cell r="A2">
            <v>0</v>
          </cell>
        </row>
      </sheetData>
      <sheetData sheetId="3487">
        <row r="2">
          <cell r="A2">
            <v>0</v>
          </cell>
        </row>
      </sheetData>
      <sheetData sheetId="3488">
        <row r="2">
          <cell r="A2">
            <v>0</v>
          </cell>
        </row>
      </sheetData>
      <sheetData sheetId="3489">
        <row r="2">
          <cell r="A2">
            <v>0</v>
          </cell>
        </row>
      </sheetData>
      <sheetData sheetId="3490">
        <row r="2">
          <cell r="A2">
            <v>0</v>
          </cell>
        </row>
      </sheetData>
      <sheetData sheetId="3491">
        <row r="2">
          <cell r="A2">
            <v>0</v>
          </cell>
        </row>
      </sheetData>
      <sheetData sheetId="3492">
        <row r="2">
          <cell r="A2">
            <v>0</v>
          </cell>
        </row>
      </sheetData>
      <sheetData sheetId="3493">
        <row r="2">
          <cell r="A2">
            <v>0</v>
          </cell>
        </row>
      </sheetData>
      <sheetData sheetId="3494">
        <row r="2">
          <cell r="A2">
            <v>0</v>
          </cell>
        </row>
      </sheetData>
      <sheetData sheetId="3495">
        <row r="2">
          <cell r="A2">
            <v>0</v>
          </cell>
        </row>
      </sheetData>
      <sheetData sheetId="3496">
        <row r="2">
          <cell r="A2">
            <v>0</v>
          </cell>
        </row>
      </sheetData>
      <sheetData sheetId="3497">
        <row r="2">
          <cell r="A2">
            <v>0</v>
          </cell>
        </row>
      </sheetData>
      <sheetData sheetId="3498">
        <row r="2">
          <cell r="A2">
            <v>0</v>
          </cell>
        </row>
      </sheetData>
      <sheetData sheetId="3499">
        <row r="2">
          <cell r="A2">
            <v>0</v>
          </cell>
        </row>
      </sheetData>
      <sheetData sheetId="3500">
        <row r="2">
          <cell r="A2">
            <v>0</v>
          </cell>
        </row>
      </sheetData>
      <sheetData sheetId="3501">
        <row r="2">
          <cell r="A2">
            <v>0</v>
          </cell>
        </row>
      </sheetData>
      <sheetData sheetId="3502">
        <row r="2">
          <cell r="A2">
            <v>0</v>
          </cell>
        </row>
      </sheetData>
      <sheetData sheetId="3503">
        <row r="2">
          <cell r="A2">
            <v>0</v>
          </cell>
        </row>
      </sheetData>
      <sheetData sheetId="3504">
        <row r="2">
          <cell r="A2">
            <v>0</v>
          </cell>
        </row>
      </sheetData>
      <sheetData sheetId="3505">
        <row r="2">
          <cell r="A2">
            <v>0</v>
          </cell>
        </row>
      </sheetData>
      <sheetData sheetId="3506">
        <row r="2">
          <cell r="A2">
            <v>0</v>
          </cell>
        </row>
      </sheetData>
      <sheetData sheetId="3507">
        <row r="2">
          <cell r="A2">
            <v>0</v>
          </cell>
        </row>
      </sheetData>
      <sheetData sheetId="3508">
        <row r="2">
          <cell r="A2">
            <v>0</v>
          </cell>
        </row>
      </sheetData>
      <sheetData sheetId="3509">
        <row r="2">
          <cell r="A2">
            <v>0</v>
          </cell>
        </row>
      </sheetData>
      <sheetData sheetId="3510">
        <row r="2">
          <cell r="A2">
            <v>0</v>
          </cell>
        </row>
      </sheetData>
      <sheetData sheetId="3511">
        <row r="2">
          <cell r="A2">
            <v>0</v>
          </cell>
        </row>
      </sheetData>
      <sheetData sheetId="3512">
        <row r="2">
          <cell r="A2">
            <v>0</v>
          </cell>
        </row>
      </sheetData>
      <sheetData sheetId="3513">
        <row r="2">
          <cell r="A2">
            <v>0</v>
          </cell>
        </row>
      </sheetData>
      <sheetData sheetId="3514">
        <row r="2">
          <cell r="A2">
            <v>0</v>
          </cell>
        </row>
      </sheetData>
      <sheetData sheetId="3515">
        <row r="2">
          <cell r="A2">
            <v>0</v>
          </cell>
        </row>
      </sheetData>
      <sheetData sheetId="3516">
        <row r="2">
          <cell r="A2">
            <v>0</v>
          </cell>
        </row>
      </sheetData>
      <sheetData sheetId="3517">
        <row r="2">
          <cell r="A2">
            <v>0</v>
          </cell>
        </row>
      </sheetData>
      <sheetData sheetId="3518">
        <row r="2">
          <cell r="A2">
            <v>0</v>
          </cell>
        </row>
      </sheetData>
      <sheetData sheetId="3519">
        <row r="2">
          <cell r="A2">
            <v>0</v>
          </cell>
        </row>
      </sheetData>
      <sheetData sheetId="3520">
        <row r="2">
          <cell r="A2">
            <v>0</v>
          </cell>
        </row>
      </sheetData>
      <sheetData sheetId="3521">
        <row r="2">
          <cell r="A2">
            <v>0</v>
          </cell>
        </row>
      </sheetData>
      <sheetData sheetId="3522">
        <row r="2">
          <cell r="A2">
            <v>0</v>
          </cell>
        </row>
      </sheetData>
      <sheetData sheetId="3523">
        <row r="2">
          <cell r="A2">
            <v>0</v>
          </cell>
        </row>
      </sheetData>
      <sheetData sheetId="3524">
        <row r="2">
          <cell r="A2">
            <v>0</v>
          </cell>
        </row>
      </sheetData>
      <sheetData sheetId="3525">
        <row r="2">
          <cell r="A2">
            <v>0</v>
          </cell>
        </row>
      </sheetData>
      <sheetData sheetId="3526">
        <row r="2">
          <cell r="A2">
            <v>0</v>
          </cell>
        </row>
      </sheetData>
      <sheetData sheetId="3527">
        <row r="2">
          <cell r="A2">
            <v>0</v>
          </cell>
        </row>
      </sheetData>
      <sheetData sheetId="3528">
        <row r="2">
          <cell r="A2">
            <v>0</v>
          </cell>
        </row>
      </sheetData>
      <sheetData sheetId="3529">
        <row r="2">
          <cell r="A2">
            <v>0</v>
          </cell>
        </row>
      </sheetData>
      <sheetData sheetId="3530">
        <row r="2">
          <cell r="A2">
            <v>0</v>
          </cell>
        </row>
      </sheetData>
      <sheetData sheetId="3531">
        <row r="2">
          <cell r="A2">
            <v>0</v>
          </cell>
        </row>
      </sheetData>
      <sheetData sheetId="3532">
        <row r="2">
          <cell r="A2">
            <v>0</v>
          </cell>
        </row>
      </sheetData>
      <sheetData sheetId="3533">
        <row r="2">
          <cell r="A2">
            <v>0</v>
          </cell>
        </row>
      </sheetData>
      <sheetData sheetId="3534">
        <row r="2">
          <cell r="A2">
            <v>0</v>
          </cell>
        </row>
      </sheetData>
      <sheetData sheetId="3535">
        <row r="2">
          <cell r="A2">
            <v>0</v>
          </cell>
        </row>
      </sheetData>
      <sheetData sheetId="3536">
        <row r="2">
          <cell r="A2">
            <v>0</v>
          </cell>
        </row>
      </sheetData>
      <sheetData sheetId="3537">
        <row r="2">
          <cell r="A2">
            <v>0</v>
          </cell>
        </row>
      </sheetData>
      <sheetData sheetId="3538">
        <row r="2">
          <cell r="A2">
            <v>0</v>
          </cell>
        </row>
      </sheetData>
      <sheetData sheetId="3539">
        <row r="2">
          <cell r="A2">
            <v>0</v>
          </cell>
        </row>
      </sheetData>
      <sheetData sheetId="3540">
        <row r="2">
          <cell r="A2">
            <v>0</v>
          </cell>
        </row>
      </sheetData>
      <sheetData sheetId="3541">
        <row r="2">
          <cell r="A2">
            <v>0</v>
          </cell>
        </row>
      </sheetData>
      <sheetData sheetId="3542">
        <row r="2">
          <cell r="A2">
            <v>0</v>
          </cell>
        </row>
      </sheetData>
      <sheetData sheetId="3543">
        <row r="2">
          <cell r="A2">
            <v>0</v>
          </cell>
        </row>
      </sheetData>
      <sheetData sheetId="3544">
        <row r="2">
          <cell r="A2">
            <v>0</v>
          </cell>
        </row>
      </sheetData>
      <sheetData sheetId="3545">
        <row r="2">
          <cell r="A2">
            <v>0</v>
          </cell>
        </row>
      </sheetData>
      <sheetData sheetId="3546">
        <row r="2">
          <cell r="A2">
            <v>0</v>
          </cell>
        </row>
      </sheetData>
      <sheetData sheetId="3547">
        <row r="2">
          <cell r="A2">
            <v>0</v>
          </cell>
        </row>
      </sheetData>
      <sheetData sheetId="3548">
        <row r="2">
          <cell r="A2">
            <v>0</v>
          </cell>
        </row>
      </sheetData>
      <sheetData sheetId="3549">
        <row r="2">
          <cell r="A2">
            <v>0</v>
          </cell>
        </row>
      </sheetData>
      <sheetData sheetId="3550">
        <row r="2">
          <cell r="A2">
            <v>0</v>
          </cell>
        </row>
      </sheetData>
      <sheetData sheetId="3551">
        <row r="2">
          <cell r="A2">
            <v>0</v>
          </cell>
        </row>
      </sheetData>
      <sheetData sheetId="3552">
        <row r="2">
          <cell r="A2">
            <v>0</v>
          </cell>
        </row>
      </sheetData>
      <sheetData sheetId="3553">
        <row r="2">
          <cell r="A2">
            <v>0</v>
          </cell>
        </row>
      </sheetData>
      <sheetData sheetId="3554">
        <row r="2">
          <cell r="A2">
            <v>0</v>
          </cell>
        </row>
      </sheetData>
      <sheetData sheetId="3555">
        <row r="2">
          <cell r="A2">
            <v>0</v>
          </cell>
        </row>
      </sheetData>
      <sheetData sheetId="3556">
        <row r="2">
          <cell r="A2">
            <v>0</v>
          </cell>
        </row>
      </sheetData>
      <sheetData sheetId="3557">
        <row r="2">
          <cell r="A2">
            <v>0</v>
          </cell>
        </row>
      </sheetData>
      <sheetData sheetId="3558">
        <row r="2">
          <cell r="A2">
            <v>0</v>
          </cell>
        </row>
      </sheetData>
      <sheetData sheetId="3559">
        <row r="2">
          <cell r="A2">
            <v>0</v>
          </cell>
        </row>
      </sheetData>
      <sheetData sheetId="3560">
        <row r="2">
          <cell r="A2">
            <v>0</v>
          </cell>
        </row>
      </sheetData>
      <sheetData sheetId="3561">
        <row r="2">
          <cell r="A2">
            <v>0</v>
          </cell>
        </row>
      </sheetData>
      <sheetData sheetId="3562">
        <row r="2">
          <cell r="A2">
            <v>0</v>
          </cell>
        </row>
      </sheetData>
      <sheetData sheetId="3563">
        <row r="2">
          <cell r="A2">
            <v>0</v>
          </cell>
        </row>
      </sheetData>
      <sheetData sheetId="3564">
        <row r="2">
          <cell r="A2">
            <v>0</v>
          </cell>
        </row>
      </sheetData>
      <sheetData sheetId="3565">
        <row r="2">
          <cell r="A2">
            <v>0</v>
          </cell>
        </row>
      </sheetData>
      <sheetData sheetId="3566">
        <row r="2">
          <cell r="A2">
            <v>0</v>
          </cell>
        </row>
      </sheetData>
      <sheetData sheetId="3567">
        <row r="2">
          <cell r="A2">
            <v>0</v>
          </cell>
        </row>
      </sheetData>
      <sheetData sheetId="3568">
        <row r="2">
          <cell r="A2">
            <v>0</v>
          </cell>
        </row>
      </sheetData>
      <sheetData sheetId="3569">
        <row r="2">
          <cell r="A2">
            <v>0</v>
          </cell>
        </row>
      </sheetData>
      <sheetData sheetId="3570">
        <row r="2">
          <cell r="A2">
            <v>0</v>
          </cell>
        </row>
      </sheetData>
      <sheetData sheetId="3571">
        <row r="2">
          <cell r="A2">
            <v>0</v>
          </cell>
        </row>
      </sheetData>
      <sheetData sheetId="3572">
        <row r="2">
          <cell r="A2">
            <v>0</v>
          </cell>
        </row>
      </sheetData>
      <sheetData sheetId="3573">
        <row r="2">
          <cell r="A2">
            <v>0</v>
          </cell>
        </row>
      </sheetData>
      <sheetData sheetId="3574">
        <row r="2">
          <cell r="A2">
            <v>0</v>
          </cell>
        </row>
      </sheetData>
      <sheetData sheetId="3575">
        <row r="2">
          <cell r="A2">
            <v>0</v>
          </cell>
        </row>
      </sheetData>
      <sheetData sheetId="3576">
        <row r="2">
          <cell r="A2">
            <v>0</v>
          </cell>
        </row>
      </sheetData>
      <sheetData sheetId="3577">
        <row r="2">
          <cell r="A2">
            <v>0</v>
          </cell>
        </row>
      </sheetData>
      <sheetData sheetId="3578">
        <row r="2">
          <cell r="A2">
            <v>0</v>
          </cell>
        </row>
      </sheetData>
      <sheetData sheetId="3579">
        <row r="2">
          <cell r="A2">
            <v>0</v>
          </cell>
        </row>
      </sheetData>
      <sheetData sheetId="3580">
        <row r="2">
          <cell r="A2">
            <v>0</v>
          </cell>
        </row>
      </sheetData>
      <sheetData sheetId="3581">
        <row r="2">
          <cell r="A2">
            <v>0</v>
          </cell>
        </row>
      </sheetData>
      <sheetData sheetId="3582">
        <row r="2">
          <cell r="A2">
            <v>0</v>
          </cell>
        </row>
      </sheetData>
      <sheetData sheetId="3583">
        <row r="2">
          <cell r="A2">
            <v>0</v>
          </cell>
        </row>
      </sheetData>
      <sheetData sheetId="3584">
        <row r="2">
          <cell r="A2">
            <v>0</v>
          </cell>
        </row>
      </sheetData>
      <sheetData sheetId="3585">
        <row r="2">
          <cell r="A2">
            <v>0</v>
          </cell>
        </row>
      </sheetData>
      <sheetData sheetId="3586">
        <row r="2">
          <cell r="A2">
            <v>0</v>
          </cell>
        </row>
      </sheetData>
      <sheetData sheetId="3587">
        <row r="2">
          <cell r="A2">
            <v>0</v>
          </cell>
        </row>
      </sheetData>
      <sheetData sheetId="3588">
        <row r="2">
          <cell r="A2">
            <v>0</v>
          </cell>
        </row>
      </sheetData>
      <sheetData sheetId="3589">
        <row r="2">
          <cell r="A2">
            <v>0</v>
          </cell>
        </row>
      </sheetData>
      <sheetData sheetId="3590">
        <row r="2">
          <cell r="A2">
            <v>0</v>
          </cell>
        </row>
      </sheetData>
      <sheetData sheetId="3591">
        <row r="2">
          <cell r="A2">
            <v>0</v>
          </cell>
        </row>
      </sheetData>
      <sheetData sheetId="3592">
        <row r="2">
          <cell r="A2">
            <v>0</v>
          </cell>
        </row>
      </sheetData>
      <sheetData sheetId="3593">
        <row r="2">
          <cell r="A2">
            <v>0</v>
          </cell>
        </row>
      </sheetData>
      <sheetData sheetId="3594">
        <row r="2">
          <cell r="A2">
            <v>0</v>
          </cell>
        </row>
      </sheetData>
      <sheetData sheetId="3595">
        <row r="2">
          <cell r="A2">
            <v>0</v>
          </cell>
        </row>
      </sheetData>
      <sheetData sheetId="3596">
        <row r="2">
          <cell r="A2">
            <v>0</v>
          </cell>
        </row>
      </sheetData>
      <sheetData sheetId="3597">
        <row r="2">
          <cell r="A2">
            <v>0</v>
          </cell>
        </row>
      </sheetData>
      <sheetData sheetId="3598">
        <row r="2">
          <cell r="A2">
            <v>0</v>
          </cell>
        </row>
      </sheetData>
      <sheetData sheetId="3599">
        <row r="2">
          <cell r="A2">
            <v>0</v>
          </cell>
        </row>
      </sheetData>
      <sheetData sheetId="3600">
        <row r="2">
          <cell r="A2">
            <v>0</v>
          </cell>
        </row>
      </sheetData>
      <sheetData sheetId="3601">
        <row r="2">
          <cell r="A2">
            <v>0</v>
          </cell>
        </row>
      </sheetData>
      <sheetData sheetId="3602">
        <row r="2">
          <cell r="A2">
            <v>0</v>
          </cell>
        </row>
      </sheetData>
      <sheetData sheetId="3603">
        <row r="2">
          <cell r="A2">
            <v>0</v>
          </cell>
        </row>
      </sheetData>
      <sheetData sheetId="3604">
        <row r="2">
          <cell r="A2">
            <v>0</v>
          </cell>
        </row>
      </sheetData>
      <sheetData sheetId="3605">
        <row r="2">
          <cell r="A2">
            <v>0</v>
          </cell>
        </row>
      </sheetData>
      <sheetData sheetId="3606">
        <row r="2">
          <cell r="A2">
            <v>0</v>
          </cell>
        </row>
      </sheetData>
      <sheetData sheetId="3607">
        <row r="2">
          <cell r="A2">
            <v>0</v>
          </cell>
        </row>
      </sheetData>
      <sheetData sheetId="3608">
        <row r="2">
          <cell r="A2">
            <v>0</v>
          </cell>
        </row>
      </sheetData>
      <sheetData sheetId="3609">
        <row r="2">
          <cell r="A2">
            <v>0</v>
          </cell>
        </row>
      </sheetData>
      <sheetData sheetId="3610">
        <row r="2">
          <cell r="A2">
            <v>0</v>
          </cell>
        </row>
      </sheetData>
      <sheetData sheetId="3611">
        <row r="2">
          <cell r="A2">
            <v>0</v>
          </cell>
        </row>
      </sheetData>
      <sheetData sheetId="3612">
        <row r="2">
          <cell r="A2">
            <v>0</v>
          </cell>
        </row>
      </sheetData>
      <sheetData sheetId="3613">
        <row r="2">
          <cell r="A2">
            <v>0</v>
          </cell>
        </row>
      </sheetData>
      <sheetData sheetId="3614">
        <row r="2">
          <cell r="A2">
            <v>0</v>
          </cell>
        </row>
      </sheetData>
      <sheetData sheetId="3615">
        <row r="2">
          <cell r="A2">
            <v>0</v>
          </cell>
        </row>
      </sheetData>
      <sheetData sheetId="3616">
        <row r="2">
          <cell r="A2">
            <v>0</v>
          </cell>
        </row>
      </sheetData>
      <sheetData sheetId="3617">
        <row r="2">
          <cell r="A2">
            <v>0</v>
          </cell>
        </row>
      </sheetData>
      <sheetData sheetId="3618">
        <row r="2">
          <cell r="A2">
            <v>0</v>
          </cell>
        </row>
      </sheetData>
      <sheetData sheetId="3619">
        <row r="2">
          <cell r="A2">
            <v>0</v>
          </cell>
        </row>
      </sheetData>
      <sheetData sheetId="3620">
        <row r="2">
          <cell r="A2">
            <v>0</v>
          </cell>
        </row>
      </sheetData>
      <sheetData sheetId="3621">
        <row r="2">
          <cell r="A2">
            <v>0</v>
          </cell>
        </row>
      </sheetData>
      <sheetData sheetId="3622">
        <row r="2">
          <cell r="A2">
            <v>0</v>
          </cell>
        </row>
      </sheetData>
      <sheetData sheetId="3623">
        <row r="2">
          <cell r="A2">
            <v>0</v>
          </cell>
        </row>
      </sheetData>
      <sheetData sheetId="3624">
        <row r="2">
          <cell r="A2">
            <v>0</v>
          </cell>
        </row>
      </sheetData>
      <sheetData sheetId="3625">
        <row r="2">
          <cell r="A2">
            <v>0</v>
          </cell>
        </row>
      </sheetData>
      <sheetData sheetId="3626">
        <row r="2">
          <cell r="A2">
            <v>0</v>
          </cell>
        </row>
      </sheetData>
      <sheetData sheetId="3627">
        <row r="2">
          <cell r="A2">
            <v>0</v>
          </cell>
        </row>
      </sheetData>
      <sheetData sheetId="3628">
        <row r="2">
          <cell r="A2">
            <v>0</v>
          </cell>
        </row>
      </sheetData>
      <sheetData sheetId="3629">
        <row r="2">
          <cell r="A2">
            <v>0</v>
          </cell>
        </row>
      </sheetData>
      <sheetData sheetId="3630">
        <row r="2">
          <cell r="A2">
            <v>0</v>
          </cell>
        </row>
      </sheetData>
      <sheetData sheetId="3631">
        <row r="2">
          <cell r="A2">
            <v>0</v>
          </cell>
        </row>
      </sheetData>
      <sheetData sheetId="3632">
        <row r="2">
          <cell r="A2">
            <v>0</v>
          </cell>
        </row>
      </sheetData>
      <sheetData sheetId="3633">
        <row r="2">
          <cell r="A2">
            <v>0</v>
          </cell>
        </row>
      </sheetData>
      <sheetData sheetId="3634">
        <row r="2">
          <cell r="A2">
            <v>0</v>
          </cell>
        </row>
      </sheetData>
      <sheetData sheetId="3635">
        <row r="2">
          <cell r="A2">
            <v>0</v>
          </cell>
        </row>
      </sheetData>
      <sheetData sheetId="3636">
        <row r="2">
          <cell r="A2">
            <v>0</v>
          </cell>
        </row>
      </sheetData>
      <sheetData sheetId="3637">
        <row r="2">
          <cell r="A2">
            <v>0</v>
          </cell>
        </row>
      </sheetData>
      <sheetData sheetId="3638">
        <row r="2">
          <cell r="A2">
            <v>0</v>
          </cell>
        </row>
      </sheetData>
      <sheetData sheetId="3639">
        <row r="2">
          <cell r="A2">
            <v>0</v>
          </cell>
        </row>
      </sheetData>
      <sheetData sheetId="3640">
        <row r="2">
          <cell r="A2">
            <v>0</v>
          </cell>
        </row>
      </sheetData>
      <sheetData sheetId="3641">
        <row r="2">
          <cell r="A2">
            <v>0</v>
          </cell>
        </row>
      </sheetData>
      <sheetData sheetId="3642">
        <row r="2">
          <cell r="A2">
            <v>0</v>
          </cell>
        </row>
      </sheetData>
      <sheetData sheetId="3643">
        <row r="2">
          <cell r="A2">
            <v>0</v>
          </cell>
        </row>
      </sheetData>
      <sheetData sheetId="3644">
        <row r="2">
          <cell r="A2">
            <v>0</v>
          </cell>
        </row>
      </sheetData>
      <sheetData sheetId="3645">
        <row r="2">
          <cell r="A2">
            <v>0</v>
          </cell>
        </row>
      </sheetData>
      <sheetData sheetId="3646">
        <row r="2">
          <cell r="A2">
            <v>0</v>
          </cell>
        </row>
      </sheetData>
      <sheetData sheetId="3647">
        <row r="2">
          <cell r="A2">
            <v>0</v>
          </cell>
        </row>
      </sheetData>
      <sheetData sheetId="3648">
        <row r="2">
          <cell r="A2">
            <v>0</v>
          </cell>
        </row>
      </sheetData>
      <sheetData sheetId="3649">
        <row r="2">
          <cell r="A2">
            <v>0</v>
          </cell>
        </row>
      </sheetData>
      <sheetData sheetId="3650">
        <row r="2">
          <cell r="A2">
            <v>0</v>
          </cell>
        </row>
      </sheetData>
      <sheetData sheetId="3651">
        <row r="2">
          <cell r="A2">
            <v>0</v>
          </cell>
        </row>
      </sheetData>
      <sheetData sheetId="3652">
        <row r="2">
          <cell r="A2">
            <v>0</v>
          </cell>
        </row>
      </sheetData>
      <sheetData sheetId="3653">
        <row r="2">
          <cell r="A2">
            <v>0</v>
          </cell>
        </row>
      </sheetData>
      <sheetData sheetId="3654">
        <row r="2">
          <cell r="A2">
            <v>0</v>
          </cell>
        </row>
      </sheetData>
      <sheetData sheetId="3655">
        <row r="2">
          <cell r="A2">
            <v>0</v>
          </cell>
        </row>
      </sheetData>
      <sheetData sheetId="3656">
        <row r="2">
          <cell r="A2">
            <v>0</v>
          </cell>
        </row>
      </sheetData>
      <sheetData sheetId="3657">
        <row r="2">
          <cell r="A2">
            <v>0</v>
          </cell>
        </row>
      </sheetData>
      <sheetData sheetId="3658">
        <row r="2">
          <cell r="A2">
            <v>0</v>
          </cell>
        </row>
      </sheetData>
      <sheetData sheetId="3659">
        <row r="2">
          <cell r="A2">
            <v>0</v>
          </cell>
        </row>
      </sheetData>
      <sheetData sheetId="3660">
        <row r="2">
          <cell r="A2">
            <v>0</v>
          </cell>
        </row>
      </sheetData>
      <sheetData sheetId="3661">
        <row r="2">
          <cell r="A2">
            <v>0</v>
          </cell>
        </row>
      </sheetData>
      <sheetData sheetId="3662">
        <row r="2">
          <cell r="A2">
            <v>0</v>
          </cell>
        </row>
      </sheetData>
      <sheetData sheetId="3663">
        <row r="2">
          <cell r="A2">
            <v>0</v>
          </cell>
        </row>
      </sheetData>
      <sheetData sheetId="3664">
        <row r="2">
          <cell r="A2">
            <v>0</v>
          </cell>
        </row>
      </sheetData>
      <sheetData sheetId="3665">
        <row r="2">
          <cell r="A2">
            <v>0</v>
          </cell>
        </row>
      </sheetData>
      <sheetData sheetId="3666">
        <row r="2">
          <cell r="A2">
            <v>0</v>
          </cell>
        </row>
      </sheetData>
      <sheetData sheetId="3667">
        <row r="2">
          <cell r="A2">
            <v>0</v>
          </cell>
        </row>
      </sheetData>
      <sheetData sheetId="3668">
        <row r="2">
          <cell r="A2">
            <v>0</v>
          </cell>
        </row>
      </sheetData>
      <sheetData sheetId="3669">
        <row r="2">
          <cell r="A2">
            <v>0</v>
          </cell>
        </row>
      </sheetData>
      <sheetData sheetId="3670">
        <row r="2">
          <cell r="A2">
            <v>0</v>
          </cell>
        </row>
      </sheetData>
      <sheetData sheetId="3671">
        <row r="2">
          <cell r="A2">
            <v>0</v>
          </cell>
        </row>
      </sheetData>
      <sheetData sheetId="3672">
        <row r="2">
          <cell r="A2">
            <v>0</v>
          </cell>
        </row>
      </sheetData>
      <sheetData sheetId="3673">
        <row r="2">
          <cell r="A2">
            <v>0</v>
          </cell>
        </row>
      </sheetData>
      <sheetData sheetId="3674">
        <row r="2">
          <cell r="A2">
            <v>0</v>
          </cell>
        </row>
      </sheetData>
      <sheetData sheetId="3675">
        <row r="2">
          <cell r="A2">
            <v>0</v>
          </cell>
        </row>
      </sheetData>
      <sheetData sheetId="3676">
        <row r="2">
          <cell r="A2">
            <v>0</v>
          </cell>
        </row>
      </sheetData>
      <sheetData sheetId="3677">
        <row r="2">
          <cell r="A2">
            <v>0</v>
          </cell>
        </row>
      </sheetData>
      <sheetData sheetId="3678">
        <row r="2">
          <cell r="A2">
            <v>0</v>
          </cell>
        </row>
      </sheetData>
      <sheetData sheetId="3679">
        <row r="2">
          <cell r="A2">
            <v>0</v>
          </cell>
        </row>
      </sheetData>
      <sheetData sheetId="3680">
        <row r="2">
          <cell r="A2">
            <v>0</v>
          </cell>
        </row>
      </sheetData>
      <sheetData sheetId="3681">
        <row r="2">
          <cell r="A2">
            <v>0</v>
          </cell>
        </row>
      </sheetData>
      <sheetData sheetId="3682">
        <row r="2">
          <cell r="A2">
            <v>0</v>
          </cell>
        </row>
      </sheetData>
      <sheetData sheetId="3683">
        <row r="2">
          <cell r="A2">
            <v>0</v>
          </cell>
        </row>
      </sheetData>
      <sheetData sheetId="3684">
        <row r="2">
          <cell r="A2">
            <v>0</v>
          </cell>
        </row>
      </sheetData>
      <sheetData sheetId="3685">
        <row r="2">
          <cell r="A2">
            <v>0</v>
          </cell>
        </row>
      </sheetData>
      <sheetData sheetId="3686">
        <row r="2">
          <cell r="A2">
            <v>0</v>
          </cell>
        </row>
      </sheetData>
      <sheetData sheetId="3687">
        <row r="2">
          <cell r="A2">
            <v>0</v>
          </cell>
        </row>
      </sheetData>
      <sheetData sheetId="3688">
        <row r="2">
          <cell r="A2">
            <v>0</v>
          </cell>
        </row>
      </sheetData>
      <sheetData sheetId="3689">
        <row r="2">
          <cell r="A2">
            <v>0</v>
          </cell>
        </row>
      </sheetData>
      <sheetData sheetId="3690">
        <row r="2">
          <cell r="A2">
            <v>0</v>
          </cell>
        </row>
      </sheetData>
      <sheetData sheetId="3691">
        <row r="2">
          <cell r="A2">
            <v>0</v>
          </cell>
        </row>
      </sheetData>
      <sheetData sheetId="3692">
        <row r="2">
          <cell r="A2">
            <v>0</v>
          </cell>
        </row>
      </sheetData>
      <sheetData sheetId="3693">
        <row r="2">
          <cell r="A2">
            <v>0</v>
          </cell>
        </row>
      </sheetData>
      <sheetData sheetId="3694">
        <row r="2">
          <cell r="A2">
            <v>0</v>
          </cell>
        </row>
      </sheetData>
      <sheetData sheetId="3695">
        <row r="2">
          <cell r="A2">
            <v>0</v>
          </cell>
        </row>
      </sheetData>
      <sheetData sheetId="3696">
        <row r="2">
          <cell r="A2">
            <v>0</v>
          </cell>
        </row>
      </sheetData>
      <sheetData sheetId="3697">
        <row r="2">
          <cell r="A2">
            <v>0</v>
          </cell>
        </row>
      </sheetData>
      <sheetData sheetId="3698">
        <row r="2">
          <cell r="A2">
            <v>0</v>
          </cell>
        </row>
      </sheetData>
      <sheetData sheetId="3699">
        <row r="2">
          <cell r="A2">
            <v>0</v>
          </cell>
        </row>
      </sheetData>
      <sheetData sheetId="3700">
        <row r="2">
          <cell r="A2">
            <v>0</v>
          </cell>
        </row>
      </sheetData>
      <sheetData sheetId="3701">
        <row r="2">
          <cell r="A2">
            <v>0</v>
          </cell>
        </row>
      </sheetData>
      <sheetData sheetId="3702">
        <row r="2">
          <cell r="A2">
            <v>0</v>
          </cell>
        </row>
      </sheetData>
      <sheetData sheetId="3703">
        <row r="2">
          <cell r="A2">
            <v>0</v>
          </cell>
        </row>
      </sheetData>
      <sheetData sheetId="3704">
        <row r="2">
          <cell r="A2">
            <v>0</v>
          </cell>
        </row>
      </sheetData>
      <sheetData sheetId="3705">
        <row r="2">
          <cell r="A2">
            <v>0</v>
          </cell>
        </row>
      </sheetData>
      <sheetData sheetId="3706">
        <row r="2">
          <cell r="A2">
            <v>0</v>
          </cell>
        </row>
      </sheetData>
      <sheetData sheetId="3707">
        <row r="2">
          <cell r="A2">
            <v>0</v>
          </cell>
        </row>
      </sheetData>
      <sheetData sheetId="3708">
        <row r="2">
          <cell r="A2">
            <v>0</v>
          </cell>
        </row>
      </sheetData>
      <sheetData sheetId="3709">
        <row r="2">
          <cell r="A2">
            <v>0</v>
          </cell>
        </row>
      </sheetData>
      <sheetData sheetId="3710">
        <row r="2">
          <cell r="A2">
            <v>0</v>
          </cell>
        </row>
      </sheetData>
      <sheetData sheetId="3711">
        <row r="2">
          <cell r="A2">
            <v>0</v>
          </cell>
        </row>
      </sheetData>
      <sheetData sheetId="3712">
        <row r="2">
          <cell r="A2">
            <v>0</v>
          </cell>
        </row>
      </sheetData>
      <sheetData sheetId="3713">
        <row r="2">
          <cell r="A2">
            <v>0</v>
          </cell>
        </row>
      </sheetData>
      <sheetData sheetId="3714">
        <row r="2">
          <cell r="A2">
            <v>0</v>
          </cell>
        </row>
      </sheetData>
      <sheetData sheetId="3715">
        <row r="2">
          <cell r="A2">
            <v>0</v>
          </cell>
        </row>
      </sheetData>
      <sheetData sheetId="3716">
        <row r="2">
          <cell r="A2">
            <v>0</v>
          </cell>
        </row>
      </sheetData>
      <sheetData sheetId="3717">
        <row r="2">
          <cell r="A2">
            <v>0</v>
          </cell>
        </row>
      </sheetData>
      <sheetData sheetId="3718">
        <row r="2">
          <cell r="A2">
            <v>0</v>
          </cell>
        </row>
      </sheetData>
      <sheetData sheetId="3719">
        <row r="2">
          <cell r="A2">
            <v>0</v>
          </cell>
        </row>
      </sheetData>
      <sheetData sheetId="3720">
        <row r="2">
          <cell r="A2">
            <v>0</v>
          </cell>
        </row>
      </sheetData>
      <sheetData sheetId="3721">
        <row r="2">
          <cell r="A2">
            <v>0</v>
          </cell>
        </row>
      </sheetData>
      <sheetData sheetId="3722">
        <row r="2">
          <cell r="A2">
            <v>0</v>
          </cell>
        </row>
      </sheetData>
      <sheetData sheetId="3723">
        <row r="2">
          <cell r="A2">
            <v>0</v>
          </cell>
        </row>
      </sheetData>
      <sheetData sheetId="3724">
        <row r="2">
          <cell r="A2">
            <v>0</v>
          </cell>
        </row>
      </sheetData>
      <sheetData sheetId="3725">
        <row r="2">
          <cell r="A2">
            <v>0</v>
          </cell>
        </row>
      </sheetData>
      <sheetData sheetId="3726">
        <row r="2">
          <cell r="A2">
            <v>0</v>
          </cell>
        </row>
      </sheetData>
      <sheetData sheetId="3727">
        <row r="2">
          <cell r="A2">
            <v>0</v>
          </cell>
        </row>
      </sheetData>
      <sheetData sheetId="3728">
        <row r="2">
          <cell r="A2">
            <v>0</v>
          </cell>
        </row>
      </sheetData>
      <sheetData sheetId="3729">
        <row r="2">
          <cell r="A2">
            <v>0</v>
          </cell>
        </row>
      </sheetData>
      <sheetData sheetId="3730">
        <row r="2">
          <cell r="A2">
            <v>0</v>
          </cell>
        </row>
      </sheetData>
      <sheetData sheetId="3731">
        <row r="2">
          <cell r="A2">
            <v>0</v>
          </cell>
        </row>
      </sheetData>
      <sheetData sheetId="3732">
        <row r="2">
          <cell r="A2">
            <v>0</v>
          </cell>
        </row>
      </sheetData>
      <sheetData sheetId="3733">
        <row r="2">
          <cell r="A2">
            <v>0</v>
          </cell>
        </row>
      </sheetData>
      <sheetData sheetId="3734">
        <row r="2">
          <cell r="A2">
            <v>0</v>
          </cell>
        </row>
      </sheetData>
      <sheetData sheetId="3735">
        <row r="2">
          <cell r="A2">
            <v>0</v>
          </cell>
        </row>
      </sheetData>
      <sheetData sheetId="3736">
        <row r="2">
          <cell r="A2">
            <v>0</v>
          </cell>
        </row>
      </sheetData>
      <sheetData sheetId="3737">
        <row r="2">
          <cell r="A2">
            <v>0</v>
          </cell>
        </row>
      </sheetData>
      <sheetData sheetId="3738">
        <row r="2">
          <cell r="A2">
            <v>0</v>
          </cell>
        </row>
      </sheetData>
      <sheetData sheetId="3739">
        <row r="2">
          <cell r="A2">
            <v>0</v>
          </cell>
        </row>
      </sheetData>
      <sheetData sheetId="3740">
        <row r="2">
          <cell r="A2">
            <v>0</v>
          </cell>
        </row>
      </sheetData>
      <sheetData sheetId="3741">
        <row r="2">
          <cell r="A2">
            <v>0</v>
          </cell>
        </row>
      </sheetData>
      <sheetData sheetId="3742">
        <row r="2">
          <cell r="A2">
            <v>0</v>
          </cell>
        </row>
      </sheetData>
      <sheetData sheetId="3743">
        <row r="2">
          <cell r="A2">
            <v>0</v>
          </cell>
        </row>
      </sheetData>
      <sheetData sheetId="3744">
        <row r="2">
          <cell r="A2">
            <v>0</v>
          </cell>
        </row>
      </sheetData>
      <sheetData sheetId="3745">
        <row r="2">
          <cell r="A2">
            <v>0</v>
          </cell>
        </row>
      </sheetData>
      <sheetData sheetId="3746">
        <row r="2">
          <cell r="A2">
            <v>0</v>
          </cell>
        </row>
      </sheetData>
      <sheetData sheetId="3747">
        <row r="2">
          <cell r="A2">
            <v>0</v>
          </cell>
        </row>
      </sheetData>
      <sheetData sheetId="3748">
        <row r="2">
          <cell r="A2">
            <v>0</v>
          </cell>
        </row>
      </sheetData>
      <sheetData sheetId="3749">
        <row r="2">
          <cell r="A2">
            <v>0</v>
          </cell>
        </row>
      </sheetData>
      <sheetData sheetId="3750">
        <row r="2">
          <cell r="A2">
            <v>0</v>
          </cell>
        </row>
      </sheetData>
      <sheetData sheetId="3751">
        <row r="2">
          <cell r="A2">
            <v>0</v>
          </cell>
        </row>
      </sheetData>
      <sheetData sheetId="3752">
        <row r="2">
          <cell r="A2">
            <v>0</v>
          </cell>
        </row>
      </sheetData>
      <sheetData sheetId="3753">
        <row r="2">
          <cell r="A2">
            <v>0</v>
          </cell>
        </row>
      </sheetData>
      <sheetData sheetId="3754">
        <row r="2">
          <cell r="A2">
            <v>0</v>
          </cell>
        </row>
      </sheetData>
      <sheetData sheetId="3755">
        <row r="2">
          <cell r="A2">
            <v>0</v>
          </cell>
        </row>
      </sheetData>
      <sheetData sheetId="3756">
        <row r="2">
          <cell r="A2">
            <v>0</v>
          </cell>
        </row>
      </sheetData>
      <sheetData sheetId="3757">
        <row r="2">
          <cell r="A2">
            <v>0</v>
          </cell>
        </row>
      </sheetData>
      <sheetData sheetId="3758">
        <row r="2">
          <cell r="A2">
            <v>0</v>
          </cell>
        </row>
      </sheetData>
      <sheetData sheetId="3759">
        <row r="2">
          <cell r="A2">
            <v>0</v>
          </cell>
        </row>
      </sheetData>
      <sheetData sheetId="3760">
        <row r="2">
          <cell r="A2">
            <v>0</v>
          </cell>
        </row>
      </sheetData>
      <sheetData sheetId="3761">
        <row r="2">
          <cell r="A2">
            <v>0</v>
          </cell>
        </row>
      </sheetData>
      <sheetData sheetId="3762">
        <row r="2">
          <cell r="A2">
            <v>0</v>
          </cell>
        </row>
      </sheetData>
      <sheetData sheetId="3763">
        <row r="2">
          <cell r="A2">
            <v>0</v>
          </cell>
        </row>
      </sheetData>
      <sheetData sheetId="3764">
        <row r="2">
          <cell r="A2">
            <v>0</v>
          </cell>
        </row>
      </sheetData>
      <sheetData sheetId="3765">
        <row r="2">
          <cell r="A2">
            <v>0</v>
          </cell>
        </row>
      </sheetData>
      <sheetData sheetId="3766">
        <row r="2">
          <cell r="A2">
            <v>0</v>
          </cell>
        </row>
      </sheetData>
      <sheetData sheetId="3767">
        <row r="2">
          <cell r="A2">
            <v>0</v>
          </cell>
        </row>
      </sheetData>
      <sheetData sheetId="3768">
        <row r="2">
          <cell r="A2">
            <v>0</v>
          </cell>
        </row>
      </sheetData>
      <sheetData sheetId="3769">
        <row r="2">
          <cell r="A2">
            <v>0</v>
          </cell>
        </row>
      </sheetData>
      <sheetData sheetId="3770">
        <row r="2">
          <cell r="A2">
            <v>0</v>
          </cell>
        </row>
      </sheetData>
      <sheetData sheetId="3771">
        <row r="2">
          <cell r="A2">
            <v>0</v>
          </cell>
        </row>
      </sheetData>
      <sheetData sheetId="3772">
        <row r="2">
          <cell r="A2">
            <v>0</v>
          </cell>
        </row>
      </sheetData>
      <sheetData sheetId="3773">
        <row r="2">
          <cell r="A2">
            <v>0</v>
          </cell>
        </row>
      </sheetData>
      <sheetData sheetId="3774">
        <row r="2">
          <cell r="A2">
            <v>0</v>
          </cell>
        </row>
      </sheetData>
      <sheetData sheetId="3775">
        <row r="2">
          <cell r="A2">
            <v>0</v>
          </cell>
        </row>
      </sheetData>
      <sheetData sheetId="3776">
        <row r="2">
          <cell r="A2">
            <v>0</v>
          </cell>
        </row>
      </sheetData>
      <sheetData sheetId="3777">
        <row r="2">
          <cell r="A2">
            <v>0</v>
          </cell>
        </row>
      </sheetData>
      <sheetData sheetId="3778">
        <row r="2">
          <cell r="A2">
            <v>0</v>
          </cell>
        </row>
      </sheetData>
      <sheetData sheetId="3779">
        <row r="2">
          <cell r="A2">
            <v>0</v>
          </cell>
        </row>
      </sheetData>
      <sheetData sheetId="3780">
        <row r="2">
          <cell r="A2">
            <v>0</v>
          </cell>
        </row>
      </sheetData>
      <sheetData sheetId="3781">
        <row r="2">
          <cell r="A2">
            <v>0</v>
          </cell>
        </row>
      </sheetData>
      <sheetData sheetId="3782">
        <row r="2">
          <cell r="A2">
            <v>0</v>
          </cell>
        </row>
      </sheetData>
      <sheetData sheetId="3783">
        <row r="2">
          <cell r="A2">
            <v>0</v>
          </cell>
        </row>
      </sheetData>
      <sheetData sheetId="3784">
        <row r="2">
          <cell r="A2">
            <v>0</v>
          </cell>
        </row>
      </sheetData>
      <sheetData sheetId="3785">
        <row r="2">
          <cell r="A2">
            <v>0</v>
          </cell>
        </row>
      </sheetData>
      <sheetData sheetId="3786">
        <row r="2">
          <cell r="A2">
            <v>0</v>
          </cell>
        </row>
      </sheetData>
      <sheetData sheetId="3787">
        <row r="2">
          <cell r="A2">
            <v>0</v>
          </cell>
        </row>
      </sheetData>
      <sheetData sheetId="3788">
        <row r="2">
          <cell r="A2">
            <v>0</v>
          </cell>
        </row>
      </sheetData>
      <sheetData sheetId="3789">
        <row r="2">
          <cell r="A2">
            <v>0</v>
          </cell>
        </row>
      </sheetData>
      <sheetData sheetId="3790">
        <row r="2">
          <cell r="A2">
            <v>0</v>
          </cell>
        </row>
      </sheetData>
      <sheetData sheetId="3791">
        <row r="2">
          <cell r="A2">
            <v>0</v>
          </cell>
        </row>
      </sheetData>
      <sheetData sheetId="3792">
        <row r="2">
          <cell r="A2">
            <v>0</v>
          </cell>
        </row>
      </sheetData>
      <sheetData sheetId="3793">
        <row r="2">
          <cell r="A2">
            <v>0</v>
          </cell>
        </row>
      </sheetData>
      <sheetData sheetId="3794">
        <row r="2">
          <cell r="A2">
            <v>0</v>
          </cell>
        </row>
      </sheetData>
      <sheetData sheetId="3795">
        <row r="2">
          <cell r="A2">
            <v>0</v>
          </cell>
        </row>
      </sheetData>
      <sheetData sheetId="3796">
        <row r="2">
          <cell r="A2">
            <v>0</v>
          </cell>
        </row>
      </sheetData>
      <sheetData sheetId="3797">
        <row r="2">
          <cell r="A2">
            <v>0</v>
          </cell>
        </row>
      </sheetData>
      <sheetData sheetId="3798">
        <row r="2">
          <cell r="A2">
            <v>0</v>
          </cell>
        </row>
      </sheetData>
      <sheetData sheetId="3799">
        <row r="2">
          <cell r="A2">
            <v>0</v>
          </cell>
        </row>
      </sheetData>
      <sheetData sheetId="3800">
        <row r="2">
          <cell r="A2">
            <v>0</v>
          </cell>
        </row>
      </sheetData>
      <sheetData sheetId="3801">
        <row r="2">
          <cell r="A2">
            <v>0</v>
          </cell>
        </row>
      </sheetData>
      <sheetData sheetId="3802">
        <row r="2">
          <cell r="A2">
            <v>0</v>
          </cell>
        </row>
      </sheetData>
      <sheetData sheetId="3803">
        <row r="2">
          <cell r="A2">
            <v>0</v>
          </cell>
        </row>
      </sheetData>
      <sheetData sheetId="3804">
        <row r="2">
          <cell r="A2">
            <v>0</v>
          </cell>
        </row>
      </sheetData>
      <sheetData sheetId="3805">
        <row r="2">
          <cell r="A2">
            <v>0</v>
          </cell>
        </row>
      </sheetData>
      <sheetData sheetId="3806">
        <row r="2">
          <cell r="A2">
            <v>0</v>
          </cell>
        </row>
      </sheetData>
      <sheetData sheetId="3807">
        <row r="2">
          <cell r="A2">
            <v>0</v>
          </cell>
        </row>
      </sheetData>
      <sheetData sheetId="3808">
        <row r="2">
          <cell r="A2">
            <v>0</v>
          </cell>
        </row>
      </sheetData>
      <sheetData sheetId="3809">
        <row r="2">
          <cell r="A2">
            <v>0</v>
          </cell>
        </row>
      </sheetData>
      <sheetData sheetId="3810">
        <row r="2">
          <cell r="A2">
            <v>0</v>
          </cell>
        </row>
      </sheetData>
      <sheetData sheetId="3811">
        <row r="2">
          <cell r="A2">
            <v>0</v>
          </cell>
        </row>
      </sheetData>
      <sheetData sheetId="3812">
        <row r="2">
          <cell r="A2">
            <v>0</v>
          </cell>
        </row>
      </sheetData>
      <sheetData sheetId="3813">
        <row r="2">
          <cell r="A2">
            <v>0</v>
          </cell>
        </row>
      </sheetData>
      <sheetData sheetId="3814">
        <row r="2">
          <cell r="A2">
            <v>0</v>
          </cell>
        </row>
      </sheetData>
      <sheetData sheetId="3815">
        <row r="2">
          <cell r="A2">
            <v>0</v>
          </cell>
        </row>
      </sheetData>
      <sheetData sheetId="3816">
        <row r="2">
          <cell r="A2">
            <v>0</v>
          </cell>
        </row>
      </sheetData>
      <sheetData sheetId="3817">
        <row r="2">
          <cell r="A2">
            <v>0</v>
          </cell>
        </row>
      </sheetData>
      <sheetData sheetId="3818">
        <row r="2">
          <cell r="A2">
            <v>0</v>
          </cell>
        </row>
      </sheetData>
      <sheetData sheetId="3819">
        <row r="2">
          <cell r="A2">
            <v>0</v>
          </cell>
        </row>
      </sheetData>
      <sheetData sheetId="3820">
        <row r="2">
          <cell r="A2">
            <v>0</v>
          </cell>
        </row>
      </sheetData>
      <sheetData sheetId="3821">
        <row r="2">
          <cell r="A2">
            <v>0</v>
          </cell>
        </row>
      </sheetData>
      <sheetData sheetId="3822">
        <row r="2">
          <cell r="A2">
            <v>0</v>
          </cell>
        </row>
      </sheetData>
      <sheetData sheetId="3823">
        <row r="2">
          <cell r="A2">
            <v>0</v>
          </cell>
        </row>
      </sheetData>
      <sheetData sheetId="3824">
        <row r="2">
          <cell r="A2">
            <v>0</v>
          </cell>
        </row>
      </sheetData>
      <sheetData sheetId="3825">
        <row r="2">
          <cell r="A2">
            <v>0</v>
          </cell>
        </row>
      </sheetData>
      <sheetData sheetId="3826">
        <row r="2">
          <cell r="A2">
            <v>0</v>
          </cell>
        </row>
      </sheetData>
      <sheetData sheetId="3827">
        <row r="2">
          <cell r="A2">
            <v>0</v>
          </cell>
        </row>
      </sheetData>
      <sheetData sheetId="3828">
        <row r="2">
          <cell r="A2">
            <v>0</v>
          </cell>
        </row>
      </sheetData>
      <sheetData sheetId="3829">
        <row r="2">
          <cell r="A2">
            <v>0</v>
          </cell>
        </row>
      </sheetData>
      <sheetData sheetId="3830">
        <row r="2">
          <cell r="A2">
            <v>0</v>
          </cell>
        </row>
      </sheetData>
      <sheetData sheetId="3831">
        <row r="2">
          <cell r="A2">
            <v>0</v>
          </cell>
        </row>
      </sheetData>
      <sheetData sheetId="3832">
        <row r="2">
          <cell r="A2">
            <v>0</v>
          </cell>
        </row>
      </sheetData>
      <sheetData sheetId="3833">
        <row r="2">
          <cell r="A2">
            <v>0</v>
          </cell>
        </row>
      </sheetData>
      <sheetData sheetId="3834">
        <row r="2">
          <cell r="A2">
            <v>0</v>
          </cell>
        </row>
      </sheetData>
      <sheetData sheetId="3835">
        <row r="2">
          <cell r="A2">
            <v>0</v>
          </cell>
        </row>
      </sheetData>
      <sheetData sheetId="3836">
        <row r="2">
          <cell r="A2">
            <v>0</v>
          </cell>
        </row>
      </sheetData>
      <sheetData sheetId="3837">
        <row r="2">
          <cell r="A2">
            <v>0</v>
          </cell>
        </row>
      </sheetData>
      <sheetData sheetId="3838">
        <row r="2">
          <cell r="A2">
            <v>0</v>
          </cell>
        </row>
      </sheetData>
      <sheetData sheetId="3839">
        <row r="2">
          <cell r="A2">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v>0</v>
          </cell>
        </row>
      </sheetData>
      <sheetData sheetId="3860">
        <row r="2">
          <cell r="A2">
            <v>0</v>
          </cell>
        </row>
      </sheetData>
      <sheetData sheetId="3861">
        <row r="2">
          <cell r="A2">
            <v>0</v>
          </cell>
        </row>
      </sheetData>
      <sheetData sheetId="3862">
        <row r="2">
          <cell r="A2">
            <v>0</v>
          </cell>
        </row>
      </sheetData>
      <sheetData sheetId="3863">
        <row r="2">
          <cell r="A2">
            <v>0</v>
          </cell>
        </row>
      </sheetData>
      <sheetData sheetId="3864">
        <row r="2">
          <cell r="A2">
            <v>0</v>
          </cell>
        </row>
      </sheetData>
      <sheetData sheetId="3865">
        <row r="2">
          <cell r="A2">
            <v>0</v>
          </cell>
        </row>
      </sheetData>
      <sheetData sheetId="3866">
        <row r="2">
          <cell r="A2">
            <v>0</v>
          </cell>
        </row>
      </sheetData>
      <sheetData sheetId="3867">
        <row r="2">
          <cell r="A2">
            <v>0</v>
          </cell>
        </row>
      </sheetData>
      <sheetData sheetId="3868">
        <row r="2">
          <cell r="A2">
            <v>0</v>
          </cell>
        </row>
      </sheetData>
      <sheetData sheetId="3869">
        <row r="2">
          <cell r="A2">
            <v>0</v>
          </cell>
        </row>
      </sheetData>
      <sheetData sheetId="3870">
        <row r="2">
          <cell r="A2">
            <v>0</v>
          </cell>
        </row>
      </sheetData>
      <sheetData sheetId="3871">
        <row r="2">
          <cell r="A2">
            <v>0</v>
          </cell>
        </row>
      </sheetData>
      <sheetData sheetId="3872">
        <row r="2">
          <cell r="A2">
            <v>0</v>
          </cell>
        </row>
      </sheetData>
      <sheetData sheetId="3873">
        <row r="2">
          <cell r="A2">
            <v>0</v>
          </cell>
        </row>
      </sheetData>
      <sheetData sheetId="3874">
        <row r="2">
          <cell r="A2">
            <v>0</v>
          </cell>
        </row>
      </sheetData>
      <sheetData sheetId="3875">
        <row r="2">
          <cell r="A2">
            <v>0</v>
          </cell>
        </row>
      </sheetData>
      <sheetData sheetId="3876">
        <row r="2">
          <cell r="A2">
            <v>0</v>
          </cell>
        </row>
      </sheetData>
      <sheetData sheetId="3877">
        <row r="2">
          <cell r="A2">
            <v>0</v>
          </cell>
        </row>
      </sheetData>
      <sheetData sheetId="3878">
        <row r="2">
          <cell r="A2">
            <v>0</v>
          </cell>
        </row>
      </sheetData>
      <sheetData sheetId="3879">
        <row r="2">
          <cell r="A2">
            <v>0</v>
          </cell>
        </row>
      </sheetData>
      <sheetData sheetId="3880">
        <row r="2">
          <cell r="A2">
            <v>0</v>
          </cell>
        </row>
      </sheetData>
      <sheetData sheetId="3881">
        <row r="2">
          <cell r="A2">
            <v>0</v>
          </cell>
        </row>
      </sheetData>
      <sheetData sheetId="3882">
        <row r="2">
          <cell r="A2">
            <v>0</v>
          </cell>
        </row>
      </sheetData>
      <sheetData sheetId="3883">
        <row r="2">
          <cell r="A2">
            <v>0</v>
          </cell>
        </row>
      </sheetData>
      <sheetData sheetId="3884">
        <row r="2">
          <cell r="A2">
            <v>0</v>
          </cell>
        </row>
      </sheetData>
      <sheetData sheetId="3885">
        <row r="2">
          <cell r="A2">
            <v>0</v>
          </cell>
        </row>
      </sheetData>
      <sheetData sheetId="3886">
        <row r="2">
          <cell r="A2">
            <v>0</v>
          </cell>
        </row>
      </sheetData>
      <sheetData sheetId="3887">
        <row r="2">
          <cell r="A2">
            <v>0</v>
          </cell>
        </row>
      </sheetData>
      <sheetData sheetId="3888">
        <row r="2">
          <cell r="A2">
            <v>0</v>
          </cell>
        </row>
      </sheetData>
      <sheetData sheetId="3889">
        <row r="2">
          <cell r="A2">
            <v>0</v>
          </cell>
        </row>
      </sheetData>
      <sheetData sheetId="3890">
        <row r="2">
          <cell r="A2">
            <v>0</v>
          </cell>
        </row>
      </sheetData>
      <sheetData sheetId="3891">
        <row r="2">
          <cell r="A2">
            <v>0</v>
          </cell>
        </row>
      </sheetData>
      <sheetData sheetId="3892">
        <row r="2">
          <cell r="A2">
            <v>0</v>
          </cell>
        </row>
      </sheetData>
      <sheetData sheetId="3893">
        <row r="2">
          <cell r="A2">
            <v>0</v>
          </cell>
        </row>
      </sheetData>
      <sheetData sheetId="3894">
        <row r="2">
          <cell r="A2">
            <v>0</v>
          </cell>
        </row>
      </sheetData>
      <sheetData sheetId="3895">
        <row r="2">
          <cell r="A2">
            <v>0</v>
          </cell>
        </row>
      </sheetData>
      <sheetData sheetId="3896">
        <row r="2">
          <cell r="A2">
            <v>0</v>
          </cell>
        </row>
      </sheetData>
      <sheetData sheetId="3897">
        <row r="2">
          <cell r="A2">
            <v>0</v>
          </cell>
        </row>
      </sheetData>
      <sheetData sheetId="3898">
        <row r="2">
          <cell r="A2">
            <v>0</v>
          </cell>
        </row>
      </sheetData>
      <sheetData sheetId="3899">
        <row r="2">
          <cell r="A2">
            <v>0</v>
          </cell>
        </row>
      </sheetData>
      <sheetData sheetId="3900">
        <row r="2">
          <cell r="A2">
            <v>0</v>
          </cell>
        </row>
      </sheetData>
      <sheetData sheetId="3901">
        <row r="2">
          <cell r="A2">
            <v>0</v>
          </cell>
        </row>
      </sheetData>
      <sheetData sheetId="3902">
        <row r="2">
          <cell r="A2">
            <v>0</v>
          </cell>
        </row>
      </sheetData>
      <sheetData sheetId="3903">
        <row r="2">
          <cell r="A2">
            <v>0</v>
          </cell>
        </row>
      </sheetData>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row r="2">
          <cell r="A2">
            <v>0</v>
          </cell>
        </row>
      </sheetData>
      <sheetData sheetId="3923">
        <row r="2">
          <cell r="A2">
            <v>0</v>
          </cell>
        </row>
      </sheetData>
      <sheetData sheetId="3924">
        <row r="2">
          <cell r="A2">
            <v>0</v>
          </cell>
        </row>
      </sheetData>
      <sheetData sheetId="3925">
        <row r="2">
          <cell r="A2">
            <v>0</v>
          </cell>
        </row>
      </sheetData>
      <sheetData sheetId="3926">
        <row r="2">
          <cell r="A2">
            <v>0</v>
          </cell>
        </row>
      </sheetData>
      <sheetData sheetId="3927">
        <row r="2">
          <cell r="A2">
            <v>0</v>
          </cell>
        </row>
      </sheetData>
      <sheetData sheetId="3928">
        <row r="2">
          <cell r="A2">
            <v>0</v>
          </cell>
        </row>
      </sheetData>
      <sheetData sheetId="3929">
        <row r="2">
          <cell r="A2">
            <v>0</v>
          </cell>
        </row>
      </sheetData>
      <sheetData sheetId="3930">
        <row r="2">
          <cell r="A2">
            <v>0</v>
          </cell>
        </row>
      </sheetData>
      <sheetData sheetId="3931">
        <row r="2">
          <cell r="A2">
            <v>0</v>
          </cell>
        </row>
      </sheetData>
      <sheetData sheetId="3932">
        <row r="2">
          <cell r="A2">
            <v>0</v>
          </cell>
        </row>
      </sheetData>
      <sheetData sheetId="3933">
        <row r="2">
          <cell r="A2">
            <v>0</v>
          </cell>
        </row>
      </sheetData>
      <sheetData sheetId="3934">
        <row r="2">
          <cell r="A2">
            <v>0</v>
          </cell>
        </row>
      </sheetData>
      <sheetData sheetId="3935">
        <row r="2">
          <cell r="A2">
            <v>0</v>
          </cell>
        </row>
      </sheetData>
      <sheetData sheetId="3936">
        <row r="2">
          <cell r="A2">
            <v>0</v>
          </cell>
        </row>
      </sheetData>
      <sheetData sheetId="3937">
        <row r="2">
          <cell r="A2">
            <v>0</v>
          </cell>
        </row>
      </sheetData>
      <sheetData sheetId="3938">
        <row r="2">
          <cell r="A2">
            <v>0</v>
          </cell>
        </row>
      </sheetData>
      <sheetData sheetId="3939">
        <row r="2">
          <cell r="A2">
            <v>0</v>
          </cell>
        </row>
      </sheetData>
      <sheetData sheetId="3940">
        <row r="2">
          <cell r="A2">
            <v>0</v>
          </cell>
        </row>
      </sheetData>
      <sheetData sheetId="3941">
        <row r="2">
          <cell r="A2">
            <v>0</v>
          </cell>
        </row>
      </sheetData>
      <sheetData sheetId="3942">
        <row r="2">
          <cell r="A2">
            <v>0</v>
          </cell>
        </row>
      </sheetData>
      <sheetData sheetId="3943">
        <row r="2">
          <cell r="A2">
            <v>0</v>
          </cell>
        </row>
      </sheetData>
      <sheetData sheetId="3944">
        <row r="2">
          <cell r="A2">
            <v>0</v>
          </cell>
        </row>
      </sheetData>
      <sheetData sheetId="3945">
        <row r="2">
          <cell r="A2">
            <v>0</v>
          </cell>
        </row>
      </sheetData>
      <sheetData sheetId="3946">
        <row r="2">
          <cell r="A2">
            <v>0</v>
          </cell>
        </row>
      </sheetData>
      <sheetData sheetId="3947">
        <row r="2">
          <cell r="A2">
            <v>0</v>
          </cell>
        </row>
      </sheetData>
      <sheetData sheetId="3948">
        <row r="2">
          <cell r="A2">
            <v>0</v>
          </cell>
        </row>
      </sheetData>
      <sheetData sheetId="3949">
        <row r="2">
          <cell r="A2">
            <v>0</v>
          </cell>
        </row>
      </sheetData>
      <sheetData sheetId="3950">
        <row r="2">
          <cell r="A2">
            <v>0</v>
          </cell>
        </row>
      </sheetData>
      <sheetData sheetId="3951">
        <row r="2">
          <cell r="A2">
            <v>0</v>
          </cell>
        </row>
      </sheetData>
      <sheetData sheetId="3952">
        <row r="2">
          <cell r="A2">
            <v>0</v>
          </cell>
        </row>
      </sheetData>
      <sheetData sheetId="3953">
        <row r="2">
          <cell r="A2">
            <v>0</v>
          </cell>
        </row>
      </sheetData>
      <sheetData sheetId="3954">
        <row r="2">
          <cell r="A2">
            <v>0</v>
          </cell>
        </row>
      </sheetData>
      <sheetData sheetId="3955">
        <row r="2">
          <cell r="A2">
            <v>0</v>
          </cell>
        </row>
      </sheetData>
      <sheetData sheetId="3956">
        <row r="2">
          <cell r="A2">
            <v>0</v>
          </cell>
        </row>
      </sheetData>
      <sheetData sheetId="3957">
        <row r="2">
          <cell r="A2">
            <v>0</v>
          </cell>
        </row>
      </sheetData>
      <sheetData sheetId="3958">
        <row r="2">
          <cell r="A2">
            <v>0</v>
          </cell>
        </row>
      </sheetData>
      <sheetData sheetId="3959">
        <row r="2">
          <cell r="A2">
            <v>0</v>
          </cell>
        </row>
      </sheetData>
      <sheetData sheetId="3960">
        <row r="2">
          <cell r="A2">
            <v>0</v>
          </cell>
        </row>
      </sheetData>
      <sheetData sheetId="3961">
        <row r="2">
          <cell r="A2">
            <v>0</v>
          </cell>
        </row>
      </sheetData>
      <sheetData sheetId="3962">
        <row r="2">
          <cell r="A2">
            <v>0</v>
          </cell>
        </row>
      </sheetData>
      <sheetData sheetId="3963">
        <row r="2">
          <cell r="A2">
            <v>0</v>
          </cell>
        </row>
      </sheetData>
      <sheetData sheetId="3964">
        <row r="2">
          <cell r="A2">
            <v>0</v>
          </cell>
        </row>
      </sheetData>
      <sheetData sheetId="3965">
        <row r="2">
          <cell r="A2">
            <v>0</v>
          </cell>
        </row>
      </sheetData>
      <sheetData sheetId="3966">
        <row r="2">
          <cell r="A2">
            <v>0</v>
          </cell>
        </row>
      </sheetData>
      <sheetData sheetId="3967">
        <row r="2">
          <cell r="A2">
            <v>0</v>
          </cell>
        </row>
      </sheetData>
      <sheetData sheetId="3968">
        <row r="2">
          <cell r="A2">
            <v>0</v>
          </cell>
        </row>
      </sheetData>
      <sheetData sheetId="3969">
        <row r="2">
          <cell r="A2">
            <v>0</v>
          </cell>
        </row>
      </sheetData>
      <sheetData sheetId="3970">
        <row r="2">
          <cell r="A2">
            <v>0</v>
          </cell>
        </row>
      </sheetData>
      <sheetData sheetId="3971">
        <row r="2">
          <cell r="A2">
            <v>0</v>
          </cell>
        </row>
      </sheetData>
      <sheetData sheetId="3972">
        <row r="2">
          <cell r="A2">
            <v>0</v>
          </cell>
        </row>
      </sheetData>
      <sheetData sheetId="3973">
        <row r="2">
          <cell r="A2">
            <v>0</v>
          </cell>
        </row>
      </sheetData>
      <sheetData sheetId="3974">
        <row r="2">
          <cell r="A2">
            <v>0</v>
          </cell>
        </row>
      </sheetData>
      <sheetData sheetId="3975">
        <row r="2">
          <cell r="A2">
            <v>0</v>
          </cell>
        </row>
      </sheetData>
      <sheetData sheetId="3976">
        <row r="2">
          <cell r="A2">
            <v>0</v>
          </cell>
        </row>
      </sheetData>
      <sheetData sheetId="3977">
        <row r="2">
          <cell r="A2">
            <v>0</v>
          </cell>
        </row>
      </sheetData>
      <sheetData sheetId="3978">
        <row r="2">
          <cell r="A2">
            <v>0</v>
          </cell>
        </row>
      </sheetData>
      <sheetData sheetId="3979">
        <row r="2">
          <cell r="A2">
            <v>0</v>
          </cell>
        </row>
      </sheetData>
      <sheetData sheetId="3980">
        <row r="2">
          <cell r="A2">
            <v>0</v>
          </cell>
        </row>
      </sheetData>
      <sheetData sheetId="3981">
        <row r="2">
          <cell r="A2">
            <v>0</v>
          </cell>
        </row>
      </sheetData>
      <sheetData sheetId="3982">
        <row r="2">
          <cell r="A2">
            <v>0</v>
          </cell>
        </row>
      </sheetData>
      <sheetData sheetId="3983">
        <row r="2">
          <cell r="A2">
            <v>0</v>
          </cell>
        </row>
      </sheetData>
      <sheetData sheetId="3984">
        <row r="2">
          <cell r="A2">
            <v>0</v>
          </cell>
        </row>
      </sheetData>
      <sheetData sheetId="3985">
        <row r="2">
          <cell r="A2">
            <v>0</v>
          </cell>
        </row>
      </sheetData>
      <sheetData sheetId="3986">
        <row r="2">
          <cell r="A2">
            <v>0</v>
          </cell>
        </row>
      </sheetData>
      <sheetData sheetId="3987">
        <row r="2">
          <cell r="A2">
            <v>0</v>
          </cell>
        </row>
      </sheetData>
      <sheetData sheetId="3988">
        <row r="2">
          <cell r="A2">
            <v>0</v>
          </cell>
        </row>
      </sheetData>
      <sheetData sheetId="3989">
        <row r="2">
          <cell r="A2">
            <v>0</v>
          </cell>
        </row>
      </sheetData>
      <sheetData sheetId="3990">
        <row r="2">
          <cell r="A2">
            <v>0</v>
          </cell>
        </row>
      </sheetData>
      <sheetData sheetId="3991">
        <row r="2">
          <cell r="A2">
            <v>0</v>
          </cell>
        </row>
      </sheetData>
      <sheetData sheetId="3992">
        <row r="2">
          <cell r="A2">
            <v>0</v>
          </cell>
        </row>
      </sheetData>
      <sheetData sheetId="3993">
        <row r="2">
          <cell r="A2">
            <v>0</v>
          </cell>
        </row>
      </sheetData>
      <sheetData sheetId="3994">
        <row r="2">
          <cell r="A2">
            <v>0</v>
          </cell>
        </row>
      </sheetData>
      <sheetData sheetId="3995">
        <row r="2">
          <cell r="A2">
            <v>0</v>
          </cell>
        </row>
      </sheetData>
      <sheetData sheetId="3996">
        <row r="2">
          <cell r="A2">
            <v>0</v>
          </cell>
        </row>
      </sheetData>
      <sheetData sheetId="3997">
        <row r="2">
          <cell r="A2">
            <v>0</v>
          </cell>
        </row>
      </sheetData>
      <sheetData sheetId="3998">
        <row r="2">
          <cell r="A2">
            <v>0</v>
          </cell>
        </row>
      </sheetData>
      <sheetData sheetId="3999">
        <row r="2">
          <cell r="A2">
            <v>0</v>
          </cell>
        </row>
      </sheetData>
      <sheetData sheetId="4000">
        <row r="2">
          <cell r="A2">
            <v>0</v>
          </cell>
        </row>
      </sheetData>
      <sheetData sheetId="4001">
        <row r="2">
          <cell r="A2">
            <v>0</v>
          </cell>
        </row>
      </sheetData>
      <sheetData sheetId="4002">
        <row r="2">
          <cell r="A2">
            <v>0</v>
          </cell>
        </row>
      </sheetData>
      <sheetData sheetId="4003">
        <row r="2">
          <cell r="A2">
            <v>0</v>
          </cell>
        </row>
      </sheetData>
      <sheetData sheetId="4004">
        <row r="2">
          <cell r="A2">
            <v>0</v>
          </cell>
        </row>
      </sheetData>
      <sheetData sheetId="4005">
        <row r="2">
          <cell r="A2">
            <v>0</v>
          </cell>
        </row>
      </sheetData>
      <sheetData sheetId="4006">
        <row r="2">
          <cell r="A2">
            <v>0</v>
          </cell>
        </row>
      </sheetData>
      <sheetData sheetId="4007">
        <row r="2">
          <cell r="A2">
            <v>0</v>
          </cell>
        </row>
      </sheetData>
      <sheetData sheetId="4008">
        <row r="2">
          <cell r="A2">
            <v>0</v>
          </cell>
        </row>
      </sheetData>
      <sheetData sheetId="4009">
        <row r="2">
          <cell r="A2">
            <v>0</v>
          </cell>
        </row>
      </sheetData>
      <sheetData sheetId="4010">
        <row r="2">
          <cell r="A2">
            <v>0</v>
          </cell>
        </row>
      </sheetData>
      <sheetData sheetId="4011">
        <row r="2">
          <cell r="A2">
            <v>0</v>
          </cell>
        </row>
      </sheetData>
      <sheetData sheetId="4012">
        <row r="2">
          <cell r="A2">
            <v>0</v>
          </cell>
        </row>
      </sheetData>
      <sheetData sheetId="4013">
        <row r="2">
          <cell r="A2">
            <v>0</v>
          </cell>
        </row>
      </sheetData>
      <sheetData sheetId="4014">
        <row r="2">
          <cell r="A2">
            <v>0</v>
          </cell>
        </row>
      </sheetData>
      <sheetData sheetId="4015">
        <row r="2">
          <cell r="A2">
            <v>0</v>
          </cell>
        </row>
      </sheetData>
      <sheetData sheetId="4016">
        <row r="2">
          <cell r="A2">
            <v>0</v>
          </cell>
        </row>
      </sheetData>
      <sheetData sheetId="4017">
        <row r="2">
          <cell r="A2">
            <v>0</v>
          </cell>
        </row>
      </sheetData>
      <sheetData sheetId="4018">
        <row r="2">
          <cell r="A2">
            <v>0</v>
          </cell>
        </row>
      </sheetData>
      <sheetData sheetId="4019">
        <row r="2">
          <cell r="A2">
            <v>0</v>
          </cell>
        </row>
      </sheetData>
      <sheetData sheetId="4020">
        <row r="2">
          <cell r="A2">
            <v>0</v>
          </cell>
        </row>
      </sheetData>
      <sheetData sheetId="4021">
        <row r="2">
          <cell r="A2">
            <v>0</v>
          </cell>
        </row>
      </sheetData>
      <sheetData sheetId="4022">
        <row r="2">
          <cell r="A2">
            <v>0</v>
          </cell>
        </row>
      </sheetData>
      <sheetData sheetId="4023">
        <row r="2">
          <cell r="A2">
            <v>0</v>
          </cell>
        </row>
      </sheetData>
      <sheetData sheetId="4024">
        <row r="2">
          <cell r="A2">
            <v>0</v>
          </cell>
        </row>
      </sheetData>
      <sheetData sheetId="4025">
        <row r="2">
          <cell r="A2">
            <v>0</v>
          </cell>
        </row>
      </sheetData>
      <sheetData sheetId="4026">
        <row r="2">
          <cell r="A2">
            <v>0</v>
          </cell>
        </row>
      </sheetData>
      <sheetData sheetId="4027">
        <row r="2">
          <cell r="A2">
            <v>0</v>
          </cell>
        </row>
      </sheetData>
      <sheetData sheetId="4028">
        <row r="2">
          <cell r="A2">
            <v>0</v>
          </cell>
        </row>
      </sheetData>
      <sheetData sheetId="4029">
        <row r="2">
          <cell r="A2">
            <v>0</v>
          </cell>
        </row>
      </sheetData>
      <sheetData sheetId="4030">
        <row r="2">
          <cell r="A2">
            <v>0</v>
          </cell>
        </row>
      </sheetData>
      <sheetData sheetId="4031">
        <row r="2">
          <cell r="A2">
            <v>0</v>
          </cell>
        </row>
      </sheetData>
      <sheetData sheetId="4032">
        <row r="2">
          <cell r="A2">
            <v>0</v>
          </cell>
        </row>
      </sheetData>
      <sheetData sheetId="4033">
        <row r="2">
          <cell r="A2">
            <v>0</v>
          </cell>
        </row>
      </sheetData>
      <sheetData sheetId="4034">
        <row r="2">
          <cell r="A2">
            <v>0</v>
          </cell>
        </row>
      </sheetData>
      <sheetData sheetId="4035">
        <row r="2">
          <cell r="A2">
            <v>0</v>
          </cell>
        </row>
      </sheetData>
      <sheetData sheetId="4036">
        <row r="2">
          <cell r="A2">
            <v>0</v>
          </cell>
        </row>
      </sheetData>
      <sheetData sheetId="4037">
        <row r="2">
          <cell r="A2">
            <v>0</v>
          </cell>
        </row>
      </sheetData>
      <sheetData sheetId="4038">
        <row r="2">
          <cell r="A2">
            <v>0</v>
          </cell>
        </row>
      </sheetData>
      <sheetData sheetId="4039">
        <row r="2">
          <cell r="A2">
            <v>0</v>
          </cell>
        </row>
      </sheetData>
      <sheetData sheetId="4040">
        <row r="2">
          <cell r="A2">
            <v>0</v>
          </cell>
        </row>
      </sheetData>
      <sheetData sheetId="4041">
        <row r="2">
          <cell r="A2">
            <v>0</v>
          </cell>
        </row>
      </sheetData>
      <sheetData sheetId="4042">
        <row r="2">
          <cell r="A2">
            <v>0</v>
          </cell>
        </row>
      </sheetData>
      <sheetData sheetId="4043">
        <row r="2">
          <cell r="A2">
            <v>0</v>
          </cell>
        </row>
      </sheetData>
      <sheetData sheetId="4044">
        <row r="2">
          <cell r="A2">
            <v>0</v>
          </cell>
        </row>
      </sheetData>
      <sheetData sheetId="4045">
        <row r="2">
          <cell r="A2">
            <v>0</v>
          </cell>
        </row>
      </sheetData>
      <sheetData sheetId="4046">
        <row r="2">
          <cell r="A2">
            <v>0</v>
          </cell>
        </row>
      </sheetData>
      <sheetData sheetId="4047">
        <row r="2">
          <cell r="A2">
            <v>0</v>
          </cell>
        </row>
      </sheetData>
      <sheetData sheetId="4048">
        <row r="2">
          <cell r="A2">
            <v>0</v>
          </cell>
        </row>
      </sheetData>
      <sheetData sheetId="4049">
        <row r="2">
          <cell r="A2">
            <v>0</v>
          </cell>
        </row>
      </sheetData>
      <sheetData sheetId="4050">
        <row r="2">
          <cell r="A2">
            <v>0</v>
          </cell>
        </row>
      </sheetData>
      <sheetData sheetId="4051">
        <row r="2">
          <cell r="A2">
            <v>0</v>
          </cell>
        </row>
      </sheetData>
      <sheetData sheetId="4052">
        <row r="2">
          <cell r="A2">
            <v>0</v>
          </cell>
        </row>
      </sheetData>
      <sheetData sheetId="4053">
        <row r="2">
          <cell r="A2">
            <v>0</v>
          </cell>
        </row>
      </sheetData>
      <sheetData sheetId="4054">
        <row r="2">
          <cell r="A2">
            <v>0</v>
          </cell>
        </row>
      </sheetData>
      <sheetData sheetId="4055">
        <row r="2">
          <cell r="A2">
            <v>0</v>
          </cell>
        </row>
      </sheetData>
      <sheetData sheetId="4056">
        <row r="2">
          <cell r="A2">
            <v>0</v>
          </cell>
        </row>
      </sheetData>
      <sheetData sheetId="4057">
        <row r="2">
          <cell r="A2">
            <v>0</v>
          </cell>
        </row>
      </sheetData>
      <sheetData sheetId="4058">
        <row r="2">
          <cell r="A2">
            <v>0</v>
          </cell>
        </row>
      </sheetData>
      <sheetData sheetId="4059">
        <row r="2">
          <cell r="A2">
            <v>0</v>
          </cell>
        </row>
      </sheetData>
      <sheetData sheetId="4060">
        <row r="2">
          <cell r="A2">
            <v>0</v>
          </cell>
        </row>
      </sheetData>
      <sheetData sheetId="4061">
        <row r="2">
          <cell r="A2">
            <v>0</v>
          </cell>
        </row>
      </sheetData>
      <sheetData sheetId="4062">
        <row r="2">
          <cell r="A2">
            <v>0</v>
          </cell>
        </row>
      </sheetData>
      <sheetData sheetId="4063">
        <row r="2">
          <cell r="A2">
            <v>0</v>
          </cell>
        </row>
      </sheetData>
      <sheetData sheetId="4064">
        <row r="2">
          <cell r="A2">
            <v>0</v>
          </cell>
        </row>
      </sheetData>
      <sheetData sheetId="4065">
        <row r="2">
          <cell r="A2">
            <v>0</v>
          </cell>
        </row>
      </sheetData>
      <sheetData sheetId="4066">
        <row r="2">
          <cell r="A2">
            <v>0</v>
          </cell>
        </row>
      </sheetData>
      <sheetData sheetId="4067">
        <row r="2">
          <cell r="A2">
            <v>0</v>
          </cell>
        </row>
      </sheetData>
      <sheetData sheetId="4068">
        <row r="2">
          <cell r="A2">
            <v>0</v>
          </cell>
        </row>
      </sheetData>
      <sheetData sheetId="4069">
        <row r="2">
          <cell r="A2">
            <v>0</v>
          </cell>
        </row>
      </sheetData>
      <sheetData sheetId="4070">
        <row r="2">
          <cell r="A2">
            <v>0</v>
          </cell>
        </row>
      </sheetData>
      <sheetData sheetId="4071">
        <row r="2">
          <cell r="A2">
            <v>0</v>
          </cell>
        </row>
      </sheetData>
      <sheetData sheetId="4072">
        <row r="2">
          <cell r="A2">
            <v>0</v>
          </cell>
        </row>
      </sheetData>
      <sheetData sheetId="4073">
        <row r="2">
          <cell r="A2">
            <v>0</v>
          </cell>
        </row>
      </sheetData>
      <sheetData sheetId="4074">
        <row r="2">
          <cell r="A2">
            <v>0</v>
          </cell>
        </row>
      </sheetData>
      <sheetData sheetId="4075">
        <row r="2">
          <cell r="A2">
            <v>0</v>
          </cell>
        </row>
      </sheetData>
      <sheetData sheetId="4076">
        <row r="2">
          <cell r="A2">
            <v>0</v>
          </cell>
        </row>
      </sheetData>
      <sheetData sheetId="4077">
        <row r="2">
          <cell r="A2">
            <v>0</v>
          </cell>
        </row>
      </sheetData>
      <sheetData sheetId="4078"/>
      <sheetData sheetId="4079"/>
      <sheetData sheetId="4080"/>
      <sheetData sheetId="4081">
        <row r="2">
          <cell r="A2">
            <v>0</v>
          </cell>
        </row>
      </sheetData>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row r="2">
          <cell r="A2">
            <v>0</v>
          </cell>
        </row>
      </sheetData>
      <sheetData sheetId="4106"/>
      <sheetData sheetId="4107"/>
      <sheetData sheetId="4108"/>
      <sheetData sheetId="4109"/>
      <sheetData sheetId="4110">
        <row r="2">
          <cell r="A2">
            <v>0</v>
          </cell>
        </row>
      </sheetData>
      <sheetData sheetId="4111"/>
      <sheetData sheetId="4112"/>
      <sheetData sheetId="4113"/>
      <sheetData sheetId="4114"/>
      <sheetData sheetId="4115">
        <row r="2">
          <cell r="A2">
            <v>0</v>
          </cell>
        </row>
      </sheetData>
      <sheetData sheetId="4116"/>
      <sheetData sheetId="4117">
        <row r="2">
          <cell r="A2">
            <v>0</v>
          </cell>
        </row>
      </sheetData>
      <sheetData sheetId="4118"/>
      <sheetData sheetId="4119"/>
      <sheetData sheetId="4120">
        <row r="2">
          <cell r="A2">
            <v>0</v>
          </cell>
        </row>
      </sheetData>
      <sheetData sheetId="4121"/>
      <sheetData sheetId="4122"/>
      <sheetData sheetId="4123"/>
      <sheetData sheetId="4124"/>
      <sheetData sheetId="4125">
        <row r="2">
          <cell r="A2">
            <v>0</v>
          </cell>
        </row>
      </sheetData>
      <sheetData sheetId="4126"/>
      <sheetData sheetId="4127">
        <row r="2">
          <cell r="A2">
            <v>0</v>
          </cell>
        </row>
      </sheetData>
      <sheetData sheetId="4128"/>
      <sheetData sheetId="4129"/>
      <sheetData sheetId="4130"/>
      <sheetData sheetId="4131"/>
      <sheetData sheetId="4132"/>
      <sheetData sheetId="4133"/>
      <sheetData sheetId="4134"/>
      <sheetData sheetId="4135"/>
      <sheetData sheetId="4136"/>
      <sheetData sheetId="4137"/>
      <sheetData sheetId="4138">
        <row r="2">
          <cell r="A2">
            <v>0</v>
          </cell>
        </row>
      </sheetData>
      <sheetData sheetId="4139"/>
      <sheetData sheetId="4140">
        <row r="2">
          <cell r="A2">
            <v>0</v>
          </cell>
        </row>
      </sheetData>
      <sheetData sheetId="4141"/>
      <sheetData sheetId="4142"/>
      <sheetData sheetId="4143"/>
      <sheetData sheetId="4144"/>
      <sheetData sheetId="4145"/>
      <sheetData sheetId="4146">
        <row r="2">
          <cell r="A2">
            <v>0</v>
          </cell>
        </row>
      </sheetData>
      <sheetData sheetId="4147">
        <row r="2">
          <cell r="A2">
            <v>0</v>
          </cell>
        </row>
      </sheetData>
      <sheetData sheetId="4148"/>
      <sheetData sheetId="4149"/>
      <sheetData sheetId="4150"/>
      <sheetData sheetId="4151">
        <row r="2">
          <cell r="A2">
            <v>0</v>
          </cell>
        </row>
      </sheetData>
      <sheetData sheetId="4152">
        <row r="2">
          <cell r="A2">
            <v>0</v>
          </cell>
        </row>
      </sheetData>
      <sheetData sheetId="4153"/>
      <sheetData sheetId="4154"/>
      <sheetData sheetId="4155"/>
      <sheetData sheetId="4156">
        <row r="2">
          <cell r="A2">
            <v>0</v>
          </cell>
        </row>
      </sheetData>
      <sheetData sheetId="4157">
        <row r="2">
          <cell r="A2">
            <v>0</v>
          </cell>
        </row>
      </sheetData>
      <sheetData sheetId="4158">
        <row r="2">
          <cell r="A2">
            <v>0</v>
          </cell>
        </row>
      </sheetData>
      <sheetData sheetId="4159"/>
      <sheetData sheetId="4160"/>
      <sheetData sheetId="4161">
        <row r="2">
          <cell r="A2">
            <v>0</v>
          </cell>
        </row>
      </sheetData>
      <sheetData sheetId="4162">
        <row r="2">
          <cell r="A2">
            <v>0</v>
          </cell>
        </row>
      </sheetData>
      <sheetData sheetId="4163"/>
      <sheetData sheetId="4164">
        <row r="2">
          <cell r="A2">
            <v>0</v>
          </cell>
        </row>
      </sheetData>
      <sheetData sheetId="4165"/>
      <sheetData sheetId="4166"/>
      <sheetData sheetId="4167"/>
      <sheetData sheetId="4168">
        <row r="2">
          <cell r="A2">
            <v>0</v>
          </cell>
        </row>
      </sheetData>
      <sheetData sheetId="4169">
        <row r="2">
          <cell r="A2">
            <v>0</v>
          </cell>
        </row>
      </sheetData>
      <sheetData sheetId="4170"/>
      <sheetData sheetId="4171"/>
      <sheetData sheetId="4172"/>
      <sheetData sheetId="4173">
        <row r="2">
          <cell r="A2">
            <v>0</v>
          </cell>
        </row>
      </sheetData>
      <sheetData sheetId="4174">
        <row r="2">
          <cell r="A2">
            <v>0</v>
          </cell>
        </row>
      </sheetData>
      <sheetData sheetId="4175"/>
      <sheetData sheetId="4176"/>
      <sheetData sheetId="4177"/>
      <sheetData sheetId="4178">
        <row r="2">
          <cell r="A2">
            <v>0</v>
          </cell>
        </row>
      </sheetData>
      <sheetData sheetId="4179">
        <row r="2">
          <cell r="A2">
            <v>0</v>
          </cell>
        </row>
      </sheetData>
      <sheetData sheetId="4180"/>
      <sheetData sheetId="4181">
        <row r="2">
          <cell r="A2">
            <v>0</v>
          </cell>
        </row>
      </sheetData>
      <sheetData sheetId="4182">
        <row r="2">
          <cell r="A2">
            <v>0</v>
          </cell>
        </row>
      </sheetData>
      <sheetData sheetId="4183"/>
      <sheetData sheetId="4184"/>
      <sheetData sheetId="4185"/>
      <sheetData sheetId="4186">
        <row r="2">
          <cell r="A2">
            <v>0</v>
          </cell>
        </row>
      </sheetData>
      <sheetData sheetId="4187">
        <row r="2">
          <cell r="A2">
            <v>0</v>
          </cell>
        </row>
      </sheetData>
      <sheetData sheetId="4188"/>
      <sheetData sheetId="4189"/>
      <sheetData sheetId="4190"/>
      <sheetData sheetId="4191">
        <row r="2">
          <cell r="A2">
            <v>0</v>
          </cell>
        </row>
      </sheetData>
      <sheetData sheetId="4192">
        <row r="2">
          <cell r="A2">
            <v>0</v>
          </cell>
        </row>
      </sheetData>
      <sheetData sheetId="4193">
        <row r="2">
          <cell r="A2">
            <v>0</v>
          </cell>
        </row>
      </sheetData>
      <sheetData sheetId="4194"/>
      <sheetData sheetId="4195"/>
      <sheetData sheetId="4196">
        <row r="2">
          <cell r="A2">
            <v>0</v>
          </cell>
        </row>
      </sheetData>
      <sheetData sheetId="4197">
        <row r="2">
          <cell r="A2">
            <v>0</v>
          </cell>
        </row>
      </sheetData>
      <sheetData sheetId="4198">
        <row r="2">
          <cell r="A2">
            <v>0</v>
          </cell>
        </row>
      </sheetData>
      <sheetData sheetId="4199"/>
      <sheetData sheetId="4200"/>
      <sheetData sheetId="4201">
        <row r="2">
          <cell r="A2">
            <v>0</v>
          </cell>
        </row>
      </sheetData>
      <sheetData sheetId="4202">
        <row r="2">
          <cell r="A2">
            <v>0</v>
          </cell>
        </row>
      </sheetData>
      <sheetData sheetId="4203"/>
      <sheetData sheetId="4204"/>
      <sheetData sheetId="4205"/>
      <sheetData sheetId="4206">
        <row r="2">
          <cell r="A2">
            <v>0</v>
          </cell>
        </row>
      </sheetData>
      <sheetData sheetId="4207">
        <row r="2">
          <cell r="A2">
            <v>0</v>
          </cell>
        </row>
      </sheetData>
      <sheetData sheetId="4208"/>
      <sheetData sheetId="4209"/>
      <sheetData sheetId="4210"/>
      <sheetData sheetId="4211">
        <row r="2">
          <cell r="A2">
            <v>0</v>
          </cell>
        </row>
      </sheetData>
      <sheetData sheetId="4212">
        <row r="2">
          <cell r="A2">
            <v>0</v>
          </cell>
        </row>
      </sheetData>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row r="2">
          <cell r="A2">
            <v>0</v>
          </cell>
        </row>
      </sheetData>
      <sheetData sheetId="4229"/>
      <sheetData sheetId="4230"/>
      <sheetData sheetId="4231"/>
      <sheetData sheetId="4232"/>
      <sheetData sheetId="4233"/>
      <sheetData sheetId="4234"/>
      <sheetData sheetId="4235"/>
      <sheetData sheetId="4236"/>
      <sheetData sheetId="4237"/>
      <sheetData sheetId="4238"/>
      <sheetData sheetId="4239">
        <row r="2">
          <cell r="A2">
            <v>0</v>
          </cell>
        </row>
      </sheetData>
      <sheetData sheetId="4240"/>
      <sheetData sheetId="4241"/>
      <sheetData sheetId="4242"/>
      <sheetData sheetId="4243"/>
      <sheetData sheetId="4244"/>
      <sheetData sheetId="4245"/>
      <sheetData sheetId="4246"/>
      <sheetData sheetId="4247">
        <row r="2">
          <cell r="A2">
            <v>0</v>
          </cell>
        </row>
      </sheetData>
      <sheetData sheetId="4248"/>
      <sheetData sheetId="4249">
        <row r="2">
          <cell r="A2">
            <v>0</v>
          </cell>
        </row>
      </sheetData>
      <sheetData sheetId="4250">
        <row r="2">
          <cell r="A2">
            <v>0</v>
          </cell>
        </row>
      </sheetData>
      <sheetData sheetId="4251">
        <row r="2">
          <cell r="A2">
            <v>0</v>
          </cell>
        </row>
      </sheetData>
      <sheetData sheetId="4252"/>
      <sheetData sheetId="4253"/>
      <sheetData sheetId="4254"/>
      <sheetData sheetId="4255"/>
      <sheetData sheetId="4256"/>
      <sheetData sheetId="4257">
        <row r="2">
          <cell r="A2">
            <v>0</v>
          </cell>
        </row>
      </sheetData>
      <sheetData sheetId="4258"/>
      <sheetData sheetId="4259"/>
      <sheetData sheetId="4260"/>
      <sheetData sheetId="4261">
        <row r="2">
          <cell r="A2">
            <v>0</v>
          </cell>
        </row>
      </sheetData>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row r="2">
          <cell r="A2">
            <v>0</v>
          </cell>
        </row>
      </sheetData>
      <sheetData sheetId="4286"/>
      <sheetData sheetId="4287"/>
      <sheetData sheetId="4288"/>
      <sheetData sheetId="4289"/>
      <sheetData sheetId="4290">
        <row r="2">
          <cell r="A2">
            <v>0</v>
          </cell>
        </row>
      </sheetData>
      <sheetData sheetId="4291"/>
      <sheetData sheetId="4292"/>
      <sheetData sheetId="4293">
        <row r="2">
          <cell r="A2">
            <v>0</v>
          </cell>
        </row>
      </sheetData>
      <sheetData sheetId="4294"/>
      <sheetData sheetId="4295">
        <row r="2">
          <cell r="A2">
            <v>0</v>
          </cell>
        </row>
      </sheetData>
      <sheetData sheetId="4296"/>
      <sheetData sheetId="4297"/>
      <sheetData sheetId="4298"/>
      <sheetData sheetId="4299"/>
      <sheetData sheetId="4300">
        <row r="2">
          <cell r="A2">
            <v>0</v>
          </cell>
        </row>
      </sheetData>
      <sheetData sheetId="4301"/>
      <sheetData sheetId="4302"/>
      <sheetData sheetId="4303">
        <row r="2">
          <cell r="A2">
            <v>0</v>
          </cell>
        </row>
      </sheetData>
      <sheetData sheetId="4304"/>
      <sheetData sheetId="4305">
        <row r="2">
          <cell r="A2">
            <v>0</v>
          </cell>
        </row>
      </sheetData>
      <sheetData sheetId="4306"/>
      <sheetData sheetId="4307"/>
      <sheetData sheetId="4308"/>
      <sheetData sheetId="4309"/>
      <sheetData sheetId="4310">
        <row r="2">
          <cell r="A2">
            <v>0</v>
          </cell>
        </row>
      </sheetData>
      <sheetData sheetId="4311"/>
      <sheetData sheetId="4312"/>
      <sheetData sheetId="4313">
        <row r="2">
          <cell r="A2">
            <v>0</v>
          </cell>
        </row>
      </sheetData>
      <sheetData sheetId="4314"/>
      <sheetData sheetId="4315"/>
      <sheetData sheetId="4316"/>
      <sheetData sheetId="4317"/>
      <sheetData sheetId="4318"/>
      <sheetData sheetId="4319">
        <row r="2">
          <cell r="A2">
            <v>0</v>
          </cell>
        </row>
      </sheetData>
      <sheetData sheetId="4320"/>
      <sheetData sheetId="4321"/>
      <sheetData sheetId="4322"/>
      <sheetData sheetId="4323">
        <row r="2">
          <cell r="A2">
            <v>0</v>
          </cell>
        </row>
      </sheetData>
      <sheetData sheetId="4324"/>
      <sheetData sheetId="4325">
        <row r="2">
          <cell r="A2">
            <v>0</v>
          </cell>
        </row>
      </sheetData>
      <sheetData sheetId="4326"/>
      <sheetData sheetId="4327"/>
      <sheetData sheetId="4328"/>
      <sheetData sheetId="4329"/>
      <sheetData sheetId="4330"/>
      <sheetData sheetId="4331">
        <row r="2">
          <cell r="A2">
            <v>0</v>
          </cell>
        </row>
      </sheetData>
      <sheetData sheetId="4332">
        <row r="2">
          <cell r="A2">
            <v>0</v>
          </cell>
        </row>
      </sheetData>
      <sheetData sheetId="4333"/>
      <sheetData sheetId="4334"/>
      <sheetData sheetId="4335"/>
      <sheetData sheetId="4336">
        <row r="2">
          <cell r="A2">
            <v>0</v>
          </cell>
        </row>
      </sheetData>
      <sheetData sheetId="4337">
        <row r="2">
          <cell r="A2">
            <v>0</v>
          </cell>
        </row>
      </sheetData>
      <sheetData sheetId="4338"/>
      <sheetData sheetId="4339">
        <row r="2">
          <cell r="A2">
            <v>0</v>
          </cell>
        </row>
      </sheetData>
      <sheetData sheetId="4340"/>
      <sheetData sheetId="4341">
        <row r="2">
          <cell r="A2">
            <v>0</v>
          </cell>
        </row>
      </sheetData>
      <sheetData sheetId="4342">
        <row r="2">
          <cell r="A2">
            <v>0</v>
          </cell>
        </row>
      </sheetData>
      <sheetData sheetId="4343">
        <row r="2">
          <cell r="A2">
            <v>0</v>
          </cell>
        </row>
      </sheetData>
      <sheetData sheetId="4344"/>
      <sheetData sheetId="4345"/>
      <sheetData sheetId="4346">
        <row r="2">
          <cell r="A2">
            <v>0</v>
          </cell>
        </row>
      </sheetData>
      <sheetData sheetId="4347">
        <row r="2">
          <cell r="A2">
            <v>0</v>
          </cell>
        </row>
      </sheetData>
      <sheetData sheetId="4348"/>
      <sheetData sheetId="4349">
        <row r="2">
          <cell r="A2">
            <v>0</v>
          </cell>
        </row>
      </sheetData>
      <sheetData sheetId="4350">
        <row r="2">
          <cell r="A2">
            <v>0</v>
          </cell>
        </row>
      </sheetData>
      <sheetData sheetId="4351">
        <row r="2">
          <cell r="A2">
            <v>0</v>
          </cell>
        </row>
      </sheetData>
      <sheetData sheetId="4352"/>
      <sheetData sheetId="4353"/>
      <sheetData sheetId="4354">
        <row r="2">
          <cell r="A2">
            <v>0</v>
          </cell>
        </row>
      </sheetData>
      <sheetData sheetId="4355"/>
      <sheetData sheetId="4356"/>
      <sheetData sheetId="4357"/>
      <sheetData sheetId="4358"/>
      <sheetData sheetId="4359">
        <row r="2">
          <cell r="A2">
            <v>0</v>
          </cell>
        </row>
      </sheetData>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row r="2">
          <cell r="A2">
            <v>0</v>
          </cell>
        </row>
      </sheetData>
      <sheetData sheetId="4377">
        <row r="2">
          <cell r="A2">
            <v>0</v>
          </cell>
        </row>
      </sheetData>
      <sheetData sheetId="4378">
        <row r="2">
          <cell r="A2">
            <v>0</v>
          </cell>
        </row>
      </sheetData>
      <sheetData sheetId="4379">
        <row r="2">
          <cell r="A2">
            <v>0</v>
          </cell>
        </row>
      </sheetData>
      <sheetData sheetId="4380">
        <row r="2">
          <cell r="A2">
            <v>0</v>
          </cell>
        </row>
      </sheetData>
      <sheetData sheetId="4381">
        <row r="2">
          <cell r="A2">
            <v>0</v>
          </cell>
        </row>
      </sheetData>
      <sheetData sheetId="4382">
        <row r="2">
          <cell r="A2">
            <v>0</v>
          </cell>
        </row>
      </sheetData>
      <sheetData sheetId="4383">
        <row r="2">
          <cell r="A2">
            <v>0</v>
          </cell>
        </row>
      </sheetData>
      <sheetData sheetId="4384">
        <row r="2">
          <cell r="A2">
            <v>0</v>
          </cell>
        </row>
      </sheetData>
      <sheetData sheetId="4385">
        <row r="2">
          <cell r="A2">
            <v>0</v>
          </cell>
        </row>
      </sheetData>
      <sheetData sheetId="4386">
        <row r="2">
          <cell r="A2">
            <v>0</v>
          </cell>
        </row>
      </sheetData>
      <sheetData sheetId="4387">
        <row r="2">
          <cell r="A2">
            <v>0</v>
          </cell>
        </row>
      </sheetData>
      <sheetData sheetId="4388">
        <row r="2">
          <cell r="A2">
            <v>0</v>
          </cell>
        </row>
      </sheetData>
      <sheetData sheetId="4389">
        <row r="2">
          <cell r="A2">
            <v>0</v>
          </cell>
        </row>
      </sheetData>
      <sheetData sheetId="4390">
        <row r="2">
          <cell r="A2">
            <v>0</v>
          </cell>
        </row>
      </sheetData>
      <sheetData sheetId="4391">
        <row r="2">
          <cell r="A2">
            <v>0</v>
          </cell>
        </row>
      </sheetData>
      <sheetData sheetId="4392">
        <row r="2">
          <cell r="A2">
            <v>0</v>
          </cell>
        </row>
      </sheetData>
      <sheetData sheetId="4393">
        <row r="2">
          <cell r="A2">
            <v>0</v>
          </cell>
        </row>
      </sheetData>
      <sheetData sheetId="4394">
        <row r="2">
          <cell r="A2">
            <v>0</v>
          </cell>
        </row>
      </sheetData>
      <sheetData sheetId="4395">
        <row r="2">
          <cell r="A2">
            <v>0</v>
          </cell>
        </row>
      </sheetData>
      <sheetData sheetId="4396">
        <row r="2">
          <cell r="A2">
            <v>0</v>
          </cell>
        </row>
      </sheetData>
      <sheetData sheetId="4397">
        <row r="2">
          <cell r="A2">
            <v>0</v>
          </cell>
        </row>
      </sheetData>
      <sheetData sheetId="4398">
        <row r="2">
          <cell r="A2">
            <v>0</v>
          </cell>
        </row>
      </sheetData>
      <sheetData sheetId="4399">
        <row r="2">
          <cell r="A2">
            <v>0</v>
          </cell>
        </row>
      </sheetData>
      <sheetData sheetId="4400">
        <row r="2">
          <cell r="A2">
            <v>0</v>
          </cell>
        </row>
      </sheetData>
      <sheetData sheetId="4401">
        <row r="2">
          <cell r="A2">
            <v>0</v>
          </cell>
        </row>
      </sheetData>
      <sheetData sheetId="4402">
        <row r="2">
          <cell r="A2">
            <v>0</v>
          </cell>
        </row>
      </sheetData>
      <sheetData sheetId="4403">
        <row r="2">
          <cell r="A2">
            <v>0</v>
          </cell>
        </row>
      </sheetData>
      <sheetData sheetId="4404">
        <row r="2">
          <cell r="A2">
            <v>0</v>
          </cell>
        </row>
      </sheetData>
      <sheetData sheetId="4405">
        <row r="2">
          <cell r="A2">
            <v>0</v>
          </cell>
        </row>
      </sheetData>
      <sheetData sheetId="4406">
        <row r="2">
          <cell r="A2">
            <v>0</v>
          </cell>
        </row>
      </sheetData>
      <sheetData sheetId="4407">
        <row r="2">
          <cell r="A2">
            <v>0</v>
          </cell>
        </row>
      </sheetData>
      <sheetData sheetId="4408">
        <row r="2">
          <cell r="A2">
            <v>0</v>
          </cell>
        </row>
      </sheetData>
      <sheetData sheetId="4409">
        <row r="2">
          <cell r="A2">
            <v>0</v>
          </cell>
        </row>
      </sheetData>
      <sheetData sheetId="4410">
        <row r="2">
          <cell r="A2">
            <v>0</v>
          </cell>
        </row>
      </sheetData>
      <sheetData sheetId="4411">
        <row r="2">
          <cell r="A2">
            <v>0</v>
          </cell>
        </row>
      </sheetData>
      <sheetData sheetId="4412">
        <row r="2">
          <cell r="A2">
            <v>0</v>
          </cell>
        </row>
      </sheetData>
      <sheetData sheetId="4413">
        <row r="2">
          <cell r="A2">
            <v>0</v>
          </cell>
        </row>
      </sheetData>
      <sheetData sheetId="4414">
        <row r="2">
          <cell r="A2">
            <v>0</v>
          </cell>
        </row>
      </sheetData>
      <sheetData sheetId="4415">
        <row r="2">
          <cell r="A2">
            <v>0</v>
          </cell>
        </row>
      </sheetData>
      <sheetData sheetId="4416">
        <row r="2">
          <cell r="A2">
            <v>0</v>
          </cell>
        </row>
      </sheetData>
      <sheetData sheetId="4417">
        <row r="2">
          <cell r="A2">
            <v>0</v>
          </cell>
        </row>
      </sheetData>
      <sheetData sheetId="4418">
        <row r="2">
          <cell r="A2">
            <v>0</v>
          </cell>
        </row>
      </sheetData>
      <sheetData sheetId="4419">
        <row r="2">
          <cell r="A2">
            <v>0</v>
          </cell>
        </row>
      </sheetData>
      <sheetData sheetId="4420">
        <row r="2">
          <cell r="A2">
            <v>0</v>
          </cell>
        </row>
      </sheetData>
      <sheetData sheetId="4421">
        <row r="2">
          <cell r="A2">
            <v>0</v>
          </cell>
        </row>
      </sheetData>
      <sheetData sheetId="4422">
        <row r="2">
          <cell r="A2">
            <v>0</v>
          </cell>
        </row>
      </sheetData>
      <sheetData sheetId="4423">
        <row r="2">
          <cell r="A2">
            <v>0</v>
          </cell>
        </row>
      </sheetData>
      <sheetData sheetId="4424">
        <row r="2">
          <cell r="A2">
            <v>0</v>
          </cell>
        </row>
      </sheetData>
      <sheetData sheetId="4425">
        <row r="2">
          <cell r="A2">
            <v>0</v>
          </cell>
        </row>
      </sheetData>
      <sheetData sheetId="4426">
        <row r="2">
          <cell r="A2">
            <v>0</v>
          </cell>
        </row>
      </sheetData>
      <sheetData sheetId="4427">
        <row r="2">
          <cell r="A2">
            <v>0</v>
          </cell>
        </row>
      </sheetData>
      <sheetData sheetId="4428">
        <row r="2">
          <cell r="A2">
            <v>0</v>
          </cell>
        </row>
      </sheetData>
      <sheetData sheetId="4429">
        <row r="2">
          <cell r="A2">
            <v>0</v>
          </cell>
        </row>
      </sheetData>
      <sheetData sheetId="4430">
        <row r="2">
          <cell r="A2">
            <v>0</v>
          </cell>
        </row>
      </sheetData>
      <sheetData sheetId="4431">
        <row r="2">
          <cell r="A2">
            <v>0</v>
          </cell>
        </row>
      </sheetData>
      <sheetData sheetId="4432">
        <row r="2">
          <cell r="A2">
            <v>0</v>
          </cell>
        </row>
      </sheetData>
      <sheetData sheetId="4433">
        <row r="2">
          <cell r="A2">
            <v>0</v>
          </cell>
        </row>
      </sheetData>
      <sheetData sheetId="4434">
        <row r="2">
          <cell r="A2">
            <v>0</v>
          </cell>
        </row>
      </sheetData>
      <sheetData sheetId="4435">
        <row r="2">
          <cell r="A2">
            <v>0</v>
          </cell>
        </row>
      </sheetData>
      <sheetData sheetId="4436">
        <row r="2">
          <cell r="A2">
            <v>0</v>
          </cell>
        </row>
      </sheetData>
      <sheetData sheetId="4437">
        <row r="2">
          <cell r="A2">
            <v>0</v>
          </cell>
        </row>
      </sheetData>
      <sheetData sheetId="4438">
        <row r="2">
          <cell r="A2">
            <v>0</v>
          </cell>
        </row>
      </sheetData>
      <sheetData sheetId="4439">
        <row r="2">
          <cell r="A2">
            <v>0</v>
          </cell>
        </row>
      </sheetData>
      <sheetData sheetId="4440">
        <row r="2">
          <cell r="A2">
            <v>0</v>
          </cell>
        </row>
      </sheetData>
      <sheetData sheetId="4441">
        <row r="2">
          <cell r="A2">
            <v>0</v>
          </cell>
        </row>
      </sheetData>
      <sheetData sheetId="4442">
        <row r="2">
          <cell r="A2">
            <v>0</v>
          </cell>
        </row>
      </sheetData>
      <sheetData sheetId="4443">
        <row r="2">
          <cell r="A2">
            <v>0</v>
          </cell>
        </row>
      </sheetData>
      <sheetData sheetId="4444">
        <row r="2">
          <cell r="A2">
            <v>0</v>
          </cell>
        </row>
      </sheetData>
      <sheetData sheetId="4445">
        <row r="2">
          <cell r="A2">
            <v>0</v>
          </cell>
        </row>
      </sheetData>
      <sheetData sheetId="4446">
        <row r="2">
          <cell r="A2">
            <v>0</v>
          </cell>
        </row>
      </sheetData>
      <sheetData sheetId="4447">
        <row r="2">
          <cell r="A2">
            <v>0</v>
          </cell>
        </row>
      </sheetData>
      <sheetData sheetId="4448">
        <row r="2">
          <cell r="A2">
            <v>0</v>
          </cell>
        </row>
      </sheetData>
      <sheetData sheetId="4449">
        <row r="2">
          <cell r="A2">
            <v>0</v>
          </cell>
        </row>
      </sheetData>
      <sheetData sheetId="4450">
        <row r="2">
          <cell r="A2">
            <v>0</v>
          </cell>
        </row>
      </sheetData>
      <sheetData sheetId="4451">
        <row r="2">
          <cell r="A2">
            <v>0</v>
          </cell>
        </row>
      </sheetData>
      <sheetData sheetId="4452">
        <row r="2">
          <cell r="A2">
            <v>0</v>
          </cell>
        </row>
      </sheetData>
      <sheetData sheetId="4453">
        <row r="2">
          <cell r="A2">
            <v>0</v>
          </cell>
        </row>
      </sheetData>
      <sheetData sheetId="4454">
        <row r="2">
          <cell r="A2">
            <v>0</v>
          </cell>
        </row>
      </sheetData>
      <sheetData sheetId="4455">
        <row r="2">
          <cell r="A2">
            <v>0</v>
          </cell>
        </row>
      </sheetData>
      <sheetData sheetId="4456">
        <row r="2">
          <cell r="A2">
            <v>0</v>
          </cell>
        </row>
      </sheetData>
      <sheetData sheetId="4457">
        <row r="2">
          <cell r="A2">
            <v>0</v>
          </cell>
        </row>
      </sheetData>
      <sheetData sheetId="4458">
        <row r="2">
          <cell r="A2">
            <v>0</v>
          </cell>
        </row>
      </sheetData>
      <sheetData sheetId="4459">
        <row r="2">
          <cell r="A2">
            <v>0</v>
          </cell>
        </row>
      </sheetData>
      <sheetData sheetId="4460">
        <row r="2">
          <cell r="A2">
            <v>0</v>
          </cell>
        </row>
      </sheetData>
      <sheetData sheetId="4461">
        <row r="2">
          <cell r="A2">
            <v>0</v>
          </cell>
        </row>
      </sheetData>
      <sheetData sheetId="4462">
        <row r="2">
          <cell r="A2">
            <v>0</v>
          </cell>
        </row>
      </sheetData>
      <sheetData sheetId="4463">
        <row r="2">
          <cell r="A2">
            <v>0</v>
          </cell>
        </row>
      </sheetData>
      <sheetData sheetId="4464"/>
      <sheetData sheetId="4465"/>
      <sheetData sheetId="4466">
        <row r="2">
          <cell r="A2">
            <v>0</v>
          </cell>
        </row>
      </sheetData>
      <sheetData sheetId="4467">
        <row r="2">
          <cell r="A2">
            <v>0</v>
          </cell>
        </row>
      </sheetData>
      <sheetData sheetId="4468">
        <row r="2">
          <cell r="A2">
            <v>0</v>
          </cell>
        </row>
      </sheetData>
      <sheetData sheetId="4469">
        <row r="2">
          <cell r="A2">
            <v>0</v>
          </cell>
        </row>
      </sheetData>
      <sheetData sheetId="4470">
        <row r="2">
          <cell r="A2">
            <v>0</v>
          </cell>
        </row>
      </sheetData>
      <sheetData sheetId="4471">
        <row r="2">
          <cell r="A2">
            <v>0</v>
          </cell>
        </row>
      </sheetData>
      <sheetData sheetId="4472">
        <row r="2">
          <cell r="A2">
            <v>0</v>
          </cell>
        </row>
      </sheetData>
      <sheetData sheetId="4473">
        <row r="2">
          <cell r="A2">
            <v>0</v>
          </cell>
        </row>
      </sheetData>
      <sheetData sheetId="4474">
        <row r="2">
          <cell r="A2">
            <v>0</v>
          </cell>
        </row>
      </sheetData>
      <sheetData sheetId="4475">
        <row r="2">
          <cell r="A2">
            <v>0</v>
          </cell>
        </row>
      </sheetData>
      <sheetData sheetId="4476">
        <row r="2">
          <cell r="A2">
            <v>0</v>
          </cell>
        </row>
      </sheetData>
      <sheetData sheetId="4477">
        <row r="2">
          <cell r="A2">
            <v>0</v>
          </cell>
        </row>
      </sheetData>
      <sheetData sheetId="4478">
        <row r="2">
          <cell r="A2">
            <v>0</v>
          </cell>
        </row>
      </sheetData>
      <sheetData sheetId="4479">
        <row r="2">
          <cell r="A2">
            <v>0</v>
          </cell>
        </row>
      </sheetData>
      <sheetData sheetId="4480">
        <row r="2">
          <cell r="A2">
            <v>0</v>
          </cell>
        </row>
      </sheetData>
      <sheetData sheetId="4481">
        <row r="2">
          <cell r="A2">
            <v>0</v>
          </cell>
        </row>
      </sheetData>
      <sheetData sheetId="4482">
        <row r="2">
          <cell r="A2">
            <v>0</v>
          </cell>
        </row>
      </sheetData>
      <sheetData sheetId="4483">
        <row r="2">
          <cell r="A2">
            <v>0</v>
          </cell>
        </row>
      </sheetData>
      <sheetData sheetId="4484">
        <row r="2">
          <cell r="A2">
            <v>0</v>
          </cell>
        </row>
      </sheetData>
      <sheetData sheetId="4485">
        <row r="2">
          <cell r="A2">
            <v>0</v>
          </cell>
        </row>
      </sheetData>
      <sheetData sheetId="4486"/>
      <sheetData sheetId="4487">
        <row r="2">
          <cell r="A2">
            <v>0</v>
          </cell>
        </row>
      </sheetData>
      <sheetData sheetId="4488">
        <row r="2">
          <cell r="A2">
            <v>0</v>
          </cell>
        </row>
      </sheetData>
      <sheetData sheetId="4489"/>
      <sheetData sheetId="4490">
        <row r="2">
          <cell r="A2">
            <v>0</v>
          </cell>
        </row>
      </sheetData>
      <sheetData sheetId="4491"/>
      <sheetData sheetId="4492"/>
      <sheetData sheetId="4493"/>
      <sheetData sheetId="4494"/>
      <sheetData sheetId="4495">
        <row r="2">
          <cell r="A2">
            <v>0</v>
          </cell>
        </row>
      </sheetData>
      <sheetData sheetId="4496"/>
      <sheetData sheetId="4497">
        <row r="2">
          <cell r="A2">
            <v>0</v>
          </cell>
        </row>
      </sheetData>
      <sheetData sheetId="4498">
        <row r="2">
          <cell r="A2">
            <v>0</v>
          </cell>
        </row>
      </sheetData>
      <sheetData sheetId="4499"/>
      <sheetData sheetId="4500"/>
      <sheetData sheetId="4501"/>
      <sheetData sheetId="4502"/>
      <sheetData sheetId="4503"/>
      <sheetData sheetId="4504">
        <row r="2">
          <cell r="A2">
            <v>0</v>
          </cell>
        </row>
      </sheetData>
      <sheetData sheetId="4505"/>
      <sheetData sheetId="4506"/>
      <sheetData sheetId="4507"/>
      <sheetData sheetId="4508">
        <row r="2">
          <cell r="A2">
            <v>0</v>
          </cell>
        </row>
      </sheetData>
      <sheetData sheetId="4509"/>
      <sheetData sheetId="4510">
        <row r="2">
          <cell r="A2">
            <v>0</v>
          </cell>
        </row>
      </sheetData>
      <sheetData sheetId="4511"/>
      <sheetData sheetId="4512"/>
      <sheetData sheetId="4513"/>
      <sheetData sheetId="4514"/>
      <sheetData sheetId="4515"/>
      <sheetData sheetId="4516"/>
      <sheetData sheetId="4517">
        <row r="2">
          <cell r="A2">
            <v>0</v>
          </cell>
        </row>
      </sheetData>
      <sheetData sheetId="4518"/>
      <sheetData sheetId="4519"/>
      <sheetData sheetId="4520"/>
      <sheetData sheetId="4521"/>
      <sheetData sheetId="4522">
        <row r="2">
          <cell r="A2">
            <v>0</v>
          </cell>
        </row>
      </sheetData>
      <sheetData sheetId="4523"/>
      <sheetData sheetId="4524">
        <row r="2">
          <cell r="A2">
            <v>0</v>
          </cell>
        </row>
      </sheetData>
      <sheetData sheetId="4525"/>
      <sheetData sheetId="4526">
        <row r="2">
          <cell r="A2">
            <v>0</v>
          </cell>
        </row>
      </sheetData>
      <sheetData sheetId="4527">
        <row r="2">
          <cell r="A2">
            <v>0</v>
          </cell>
        </row>
      </sheetData>
      <sheetData sheetId="4528">
        <row r="2">
          <cell r="A2">
            <v>0</v>
          </cell>
        </row>
      </sheetData>
      <sheetData sheetId="4529"/>
      <sheetData sheetId="4530"/>
      <sheetData sheetId="4531"/>
      <sheetData sheetId="4532">
        <row r="2">
          <cell r="A2">
            <v>0</v>
          </cell>
        </row>
      </sheetData>
      <sheetData sheetId="4533"/>
      <sheetData sheetId="4534">
        <row r="2">
          <cell r="A2">
            <v>0</v>
          </cell>
        </row>
      </sheetData>
      <sheetData sheetId="4535">
        <row r="2">
          <cell r="A2">
            <v>0</v>
          </cell>
        </row>
      </sheetData>
      <sheetData sheetId="4536">
        <row r="2">
          <cell r="A2">
            <v>0</v>
          </cell>
        </row>
      </sheetData>
      <sheetData sheetId="4537"/>
      <sheetData sheetId="4538"/>
      <sheetData sheetId="4539">
        <row r="2">
          <cell r="A2">
            <v>0</v>
          </cell>
        </row>
      </sheetData>
      <sheetData sheetId="4540"/>
      <sheetData sheetId="4541"/>
      <sheetData sheetId="4542"/>
      <sheetData sheetId="4543"/>
      <sheetData sheetId="4544">
        <row r="2">
          <cell r="A2">
            <v>0</v>
          </cell>
        </row>
      </sheetData>
      <sheetData sheetId="4545">
        <row r="2">
          <cell r="A2">
            <v>0</v>
          </cell>
        </row>
      </sheetData>
      <sheetData sheetId="4546">
        <row r="2">
          <cell r="A2">
            <v>0</v>
          </cell>
        </row>
      </sheetData>
      <sheetData sheetId="4547">
        <row r="2">
          <cell r="A2">
            <v>0</v>
          </cell>
        </row>
      </sheetData>
      <sheetData sheetId="4548">
        <row r="2">
          <cell r="A2">
            <v>0</v>
          </cell>
        </row>
      </sheetData>
      <sheetData sheetId="4549">
        <row r="2">
          <cell r="A2">
            <v>0</v>
          </cell>
        </row>
      </sheetData>
      <sheetData sheetId="4550">
        <row r="2">
          <cell r="A2">
            <v>0</v>
          </cell>
        </row>
      </sheetData>
      <sheetData sheetId="4551">
        <row r="2">
          <cell r="A2">
            <v>0</v>
          </cell>
        </row>
      </sheetData>
      <sheetData sheetId="4552">
        <row r="2">
          <cell r="A2">
            <v>0</v>
          </cell>
        </row>
      </sheetData>
      <sheetData sheetId="4553"/>
      <sheetData sheetId="4554">
        <row r="2">
          <cell r="A2">
            <v>0</v>
          </cell>
        </row>
      </sheetData>
      <sheetData sheetId="4555"/>
      <sheetData sheetId="4556"/>
      <sheetData sheetId="4557">
        <row r="2">
          <cell r="A2">
            <v>0</v>
          </cell>
        </row>
      </sheetData>
      <sheetData sheetId="4558"/>
      <sheetData sheetId="4559"/>
      <sheetData sheetId="4560"/>
      <sheetData sheetId="4561"/>
      <sheetData sheetId="4562">
        <row r="2">
          <cell r="A2">
            <v>0</v>
          </cell>
        </row>
      </sheetData>
      <sheetData sheetId="4563">
        <row r="2">
          <cell r="A2">
            <v>0</v>
          </cell>
        </row>
      </sheetData>
      <sheetData sheetId="4564">
        <row r="2">
          <cell r="A2">
            <v>0</v>
          </cell>
        </row>
      </sheetData>
      <sheetData sheetId="4565">
        <row r="2">
          <cell r="A2">
            <v>0</v>
          </cell>
        </row>
      </sheetData>
      <sheetData sheetId="4566">
        <row r="2">
          <cell r="A2">
            <v>0</v>
          </cell>
        </row>
      </sheetData>
      <sheetData sheetId="4567">
        <row r="2">
          <cell r="A2">
            <v>0</v>
          </cell>
        </row>
      </sheetData>
      <sheetData sheetId="4568">
        <row r="2">
          <cell r="A2">
            <v>0</v>
          </cell>
        </row>
      </sheetData>
      <sheetData sheetId="4569">
        <row r="2">
          <cell r="A2">
            <v>0</v>
          </cell>
        </row>
      </sheetData>
      <sheetData sheetId="4570">
        <row r="2">
          <cell r="A2">
            <v>0</v>
          </cell>
        </row>
      </sheetData>
      <sheetData sheetId="4571">
        <row r="2">
          <cell r="A2">
            <v>0</v>
          </cell>
        </row>
      </sheetData>
      <sheetData sheetId="4572">
        <row r="2">
          <cell r="A2">
            <v>0</v>
          </cell>
        </row>
      </sheetData>
      <sheetData sheetId="4573">
        <row r="2">
          <cell r="A2">
            <v>0</v>
          </cell>
        </row>
      </sheetData>
      <sheetData sheetId="4574">
        <row r="2">
          <cell r="A2">
            <v>0</v>
          </cell>
        </row>
      </sheetData>
      <sheetData sheetId="4575">
        <row r="2">
          <cell r="A2">
            <v>0</v>
          </cell>
        </row>
      </sheetData>
      <sheetData sheetId="4576">
        <row r="2">
          <cell r="A2">
            <v>0</v>
          </cell>
        </row>
      </sheetData>
      <sheetData sheetId="4577">
        <row r="2">
          <cell r="A2">
            <v>0</v>
          </cell>
        </row>
      </sheetData>
      <sheetData sheetId="4578">
        <row r="2">
          <cell r="A2">
            <v>0</v>
          </cell>
        </row>
      </sheetData>
      <sheetData sheetId="4579">
        <row r="2">
          <cell r="A2">
            <v>0</v>
          </cell>
        </row>
      </sheetData>
      <sheetData sheetId="4580">
        <row r="2">
          <cell r="A2">
            <v>0</v>
          </cell>
        </row>
      </sheetData>
      <sheetData sheetId="4581">
        <row r="2">
          <cell r="A2">
            <v>0</v>
          </cell>
        </row>
      </sheetData>
      <sheetData sheetId="4582">
        <row r="2">
          <cell r="A2">
            <v>0</v>
          </cell>
        </row>
      </sheetData>
      <sheetData sheetId="4583">
        <row r="2">
          <cell r="A2">
            <v>0</v>
          </cell>
        </row>
      </sheetData>
      <sheetData sheetId="4584">
        <row r="2">
          <cell r="A2">
            <v>0</v>
          </cell>
        </row>
      </sheetData>
      <sheetData sheetId="4585">
        <row r="2">
          <cell r="A2">
            <v>0</v>
          </cell>
        </row>
      </sheetData>
      <sheetData sheetId="4586">
        <row r="2">
          <cell r="A2">
            <v>0</v>
          </cell>
        </row>
      </sheetData>
      <sheetData sheetId="4587">
        <row r="2">
          <cell r="A2">
            <v>0</v>
          </cell>
        </row>
      </sheetData>
      <sheetData sheetId="4588">
        <row r="2">
          <cell r="A2">
            <v>0</v>
          </cell>
        </row>
      </sheetData>
      <sheetData sheetId="4589">
        <row r="2">
          <cell r="A2">
            <v>0</v>
          </cell>
        </row>
      </sheetData>
      <sheetData sheetId="4590">
        <row r="2">
          <cell r="A2">
            <v>0</v>
          </cell>
        </row>
      </sheetData>
      <sheetData sheetId="4591">
        <row r="2">
          <cell r="A2">
            <v>0</v>
          </cell>
        </row>
      </sheetData>
      <sheetData sheetId="4592">
        <row r="2">
          <cell r="A2">
            <v>0</v>
          </cell>
        </row>
      </sheetData>
      <sheetData sheetId="4593">
        <row r="2">
          <cell r="A2">
            <v>0</v>
          </cell>
        </row>
      </sheetData>
      <sheetData sheetId="4594">
        <row r="2">
          <cell r="A2">
            <v>0</v>
          </cell>
        </row>
      </sheetData>
      <sheetData sheetId="4595">
        <row r="2">
          <cell r="A2">
            <v>0</v>
          </cell>
        </row>
      </sheetData>
      <sheetData sheetId="4596">
        <row r="2">
          <cell r="A2">
            <v>0</v>
          </cell>
        </row>
      </sheetData>
      <sheetData sheetId="4597">
        <row r="2">
          <cell r="A2">
            <v>0</v>
          </cell>
        </row>
      </sheetData>
      <sheetData sheetId="4598">
        <row r="2">
          <cell r="A2">
            <v>0</v>
          </cell>
        </row>
      </sheetData>
      <sheetData sheetId="4599">
        <row r="2">
          <cell r="A2">
            <v>0</v>
          </cell>
        </row>
      </sheetData>
      <sheetData sheetId="4600">
        <row r="2">
          <cell r="A2">
            <v>0</v>
          </cell>
        </row>
      </sheetData>
      <sheetData sheetId="4601">
        <row r="2">
          <cell r="A2">
            <v>0</v>
          </cell>
        </row>
      </sheetData>
      <sheetData sheetId="4602">
        <row r="2">
          <cell r="A2">
            <v>0</v>
          </cell>
        </row>
      </sheetData>
      <sheetData sheetId="4603">
        <row r="2">
          <cell r="A2">
            <v>0</v>
          </cell>
        </row>
      </sheetData>
      <sheetData sheetId="4604">
        <row r="2">
          <cell r="A2">
            <v>0</v>
          </cell>
        </row>
      </sheetData>
      <sheetData sheetId="4605">
        <row r="2">
          <cell r="A2">
            <v>0</v>
          </cell>
        </row>
      </sheetData>
      <sheetData sheetId="4606">
        <row r="2">
          <cell r="A2">
            <v>0</v>
          </cell>
        </row>
      </sheetData>
      <sheetData sheetId="4607">
        <row r="2">
          <cell r="A2">
            <v>0</v>
          </cell>
        </row>
      </sheetData>
      <sheetData sheetId="4608">
        <row r="2">
          <cell r="A2">
            <v>0</v>
          </cell>
        </row>
      </sheetData>
      <sheetData sheetId="4609">
        <row r="2">
          <cell r="A2">
            <v>0</v>
          </cell>
        </row>
      </sheetData>
      <sheetData sheetId="4610">
        <row r="2">
          <cell r="A2">
            <v>0</v>
          </cell>
        </row>
      </sheetData>
      <sheetData sheetId="4611">
        <row r="2">
          <cell r="A2">
            <v>0</v>
          </cell>
        </row>
      </sheetData>
      <sheetData sheetId="4612">
        <row r="2">
          <cell r="A2">
            <v>0</v>
          </cell>
        </row>
      </sheetData>
      <sheetData sheetId="4613">
        <row r="2">
          <cell r="A2">
            <v>0</v>
          </cell>
        </row>
      </sheetData>
      <sheetData sheetId="4614">
        <row r="2">
          <cell r="A2">
            <v>0</v>
          </cell>
        </row>
      </sheetData>
      <sheetData sheetId="4615">
        <row r="2">
          <cell r="A2">
            <v>0</v>
          </cell>
        </row>
      </sheetData>
      <sheetData sheetId="4616">
        <row r="2">
          <cell r="A2">
            <v>0</v>
          </cell>
        </row>
      </sheetData>
      <sheetData sheetId="4617">
        <row r="2">
          <cell r="A2">
            <v>0</v>
          </cell>
        </row>
      </sheetData>
      <sheetData sheetId="4618">
        <row r="2">
          <cell r="A2">
            <v>0</v>
          </cell>
        </row>
      </sheetData>
      <sheetData sheetId="4619">
        <row r="2">
          <cell r="A2">
            <v>0</v>
          </cell>
        </row>
      </sheetData>
      <sheetData sheetId="4620">
        <row r="2">
          <cell r="A2">
            <v>0</v>
          </cell>
        </row>
      </sheetData>
      <sheetData sheetId="4621">
        <row r="2">
          <cell r="A2">
            <v>0</v>
          </cell>
        </row>
      </sheetData>
      <sheetData sheetId="4622">
        <row r="2">
          <cell r="A2">
            <v>0</v>
          </cell>
        </row>
      </sheetData>
      <sheetData sheetId="4623">
        <row r="2">
          <cell r="A2">
            <v>0</v>
          </cell>
        </row>
      </sheetData>
      <sheetData sheetId="4624">
        <row r="2">
          <cell r="A2">
            <v>0</v>
          </cell>
        </row>
      </sheetData>
      <sheetData sheetId="4625">
        <row r="2">
          <cell r="A2">
            <v>0</v>
          </cell>
        </row>
      </sheetData>
      <sheetData sheetId="4626">
        <row r="2">
          <cell r="A2">
            <v>0</v>
          </cell>
        </row>
      </sheetData>
      <sheetData sheetId="4627">
        <row r="2">
          <cell r="A2">
            <v>0</v>
          </cell>
        </row>
      </sheetData>
      <sheetData sheetId="4628">
        <row r="2">
          <cell r="A2">
            <v>0</v>
          </cell>
        </row>
      </sheetData>
      <sheetData sheetId="4629">
        <row r="2">
          <cell r="A2">
            <v>0</v>
          </cell>
        </row>
      </sheetData>
      <sheetData sheetId="4630">
        <row r="2">
          <cell r="A2">
            <v>0</v>
          </cell>
        </row>
      </sheetData>
      <sheetData sheetId="4631">
        <row r="2">
          <cell r="A2">
            <v>0</v>
          </cell>
        </row>
      </sheetData>
      <sheetData sheetId="4632">
        <row r="2">
          <cell r="A2">
            <v>0</v>
          </cell>
        </row>
      </sheetData>
      <sheetData sheetId="4633">
        <row r="2">
          <cell r="A2">
            <v>0</v>
          </cell>
        </row>
      </sheetData>
      <sheetData sheetId="4634">
        <row r="2">
          <cell r="A2">
            <v>0</v>
          </cell>
        </row>
      </sheetData>
      <sheetData sheetId="4635">
        <row r="2">
          <cell r="A2">
            <v>0</v>
          </cell>
        </row>
      </sheetData>
      <sheetData sheetId="4636">
        <row r="2">
          <cell r="A2">
            <v>0</v>
          </cell>
        </row>
      </sheetData>
      <sheetData sheetId="4637">
        <row r="2">
          <cell r="A2">
            <v>0</v>
          </cell>
        </row>
      </sheetData>
      <sheetData sheetId="4638">
        <row r="2">
          <cell r="A2">
            <v>0</v>
          </cell>
        </row>
      </sheetData>
      <sheetData sheetId="4639">
        <row r="2">
          <cell r="A2">
            <v>0</v>
          </cell>
        </row>
      </sheetData>
      <sheetData sheetId="4640">
        <row r="2">
          <cell r="A2">
            <v>0</v>
          </cell>
        </row>
      </sheetData>
      <sheetData sheetId="4641">
        <row r="2">
          <cell r="A2">
            <v>0</v>
          </cell>
        </row>
      </sheetData>
      <sheetData sheetId="4642">
        <row r="2">
          <cell r="A2">
            <v>0</v>
          </cell>
        </row>
      </sheetData>
      <sheetData sheetId="4643">
        <row r="2">
          <cell r="A2">
            <v>0</v>
          </cell>
        </row>
      </sheetData>
      <sheetData sheetId="4644">
        <row r="2">
          <cell r="A2">
            <v>0</v>
          </cell>
        </row>
      </sheetData>
      <sheetData sheetId="4645">
        <row r="2">
          <cell r="A2">
            <v>0</v>
          </cell>
        </row>
      </sheetData>
      <sheetData sheetId="4646">
        <row r="2">
          <cell r="A2">
            <v>0</v>
          </cell>
        </row>
      </sheetData>
      <sheetData sheetId="4647">
        <row r="2">
          <cell r="A2">
            <v>0</v>
          </cell>
        </row>
      </sheetData>
      <sheetData sheetId="4648">
        <row r="2">
          <cell r="A2">
            <v>0</v>
          </cell>
        </row>
      </sheetData>
      <sheetData sheetId="4649">
        <row r="2">
          <cell r="A2">
            <v>0</v>
          </cell>
        </row>
      </sheetData>
      <sheetData sheetId="4650">
        <row r="2">
          <cell r="A2">
            <v>0</v>
          </cell>
        </row>
      </sheetData>
      <sheetData sheetId="4651">
        <row r="2">
          <cell r="A2">
            <v>0</v>
          </cell>
        </row>
      </sheetData>
      <sheetData sheetId="4652">
        <row r="2">
          <cell r="A2">
            <v>0</v>
          </cell>
        </row>
      </sheetData>
      <sheetData sheetId="4653">
        <row r="2">
          <cell r="A2">
            <v>0</v>
          </cell>
        </row>
      </sheetData>
      <sheetData sheetId="4654">
        <row r="2">
          <cell r="A2">
            <v>0</v>
          </cell>
        </row>
      </sheetData>
      <sheetData sheetId="4655">
        <row r="2">
          <cell r="A2">
            <v>0</v>
          </cell>
        </row>
      </sheetData>
      <sheetData sheetId="4656">
        <row r="2">
          <cell r="A2">
            <v>0</v>
          </cell>
        </row>
      </sheetData>
      <sheetData sheetId="4657">
        <row r="2">
          <cell r="A2">
            <v>0</v>
          </cell>
        </row>
      </sheetData>
      <sheetData sheetId="4658">
        <row r="2">
          <cell r="A2">
            <v>0</v>
          </cell>
        </row>
      </sheetData>
      <sheetData sheetId="4659">
        <row r="2">
          <cell r="A2">
            <v>0</v>
          </cell>
        </row>
      </sheetData>
      <sheetData sheetId="4660">
        <row r="2">
          <cell r="A2">
            <v>0</v>
          </cell>
        </row>
      </sheetData>
      <sheetData sheetId="4661">
        <row r="2">
          <cell r="A2">
            <v>0</v>
          </cell>
        </row>
      </sheetData>
      <sheetData sheetId="4662">
        <row r="2">
          <cell r="A2">
            <v>0</v>
          </cell>
        </row>
      </sheetData>
      <sheetData sheetId="4663">
        <row r="2">
          <cell r="A2">
            <v>0</v>
          </cell>
        </row>
      </sheetData>
      <sheetData sheetId="4664">
        <row r="2">
          <cell r="A2">
            <v>0</v>
          </cell>
        </row>
      </sheetData>
      <sheetData sheetId="4665">
        <row r="2">
          <cell r="A2">
            <v>0</v>
          </cell>
        </row>
      </sheetData>
      <sheetData sheetId="4666">
        <row r="2">
          <cell r="A2">
            <v>0</v>
          </cell>
        </row>
      </sheetData>
      <sheetData sheetId="4667">
        <row r="2">
          <cell r="A2">
            <v>0</v>
          </cell>
        </row>
      </sheetData>
      <sheetData sheetId="4668">
        <row r="2">
          <cell r="A2">
            <v>0</v>
          </cell>
        </row>
      </sheetData>
      <sheetData sheetId="4669">
        <row r="2">
          <cell r="A2">
            <v>0</v>
          </cell>
        </row>
      </sheetData>
      <sheetData sheetId="4670">
        <row r="2">
          <cell r="A2">
            <v>0</v>
          </cell>
        </row>
      </sheetData>
      <sheetData sheetId="4671">
        <row r="2">
          <cell r="A2">
            <v>0</v>
          </cell>
        </row>
      </sheetData>
      <sheetData sheetId="4672">
        <row r="2">
          <cell r="A2">
            <v>0</v>
          </cell>
        </row>
      </sheetData>
      <sheetData sheetId="4673">
        <row r="2">
          <cell r="A2">
            <v>0</v>
          </cell>
        </row>
      </sheetData>
      <sheetData sheetId="4674">
        <row r="2">
          <cell r="A2">
            <v>0</v>
          </cell>
        </row>
      </sheetData>
      <sheetData sheetId="4675">
        <row r="2">
          <cell r="A2">
            <v>0</v>
          </cell>
        </row>
      </sheetData>
      <sheetData sheetId="4676">
        <row r="2">
          <cell r="A2">
            <v>0</v>
          </cell>
        </row>
      </sheetData>
      <sheetData sheetId="4677">
        <row r="2">
          <cell r="A2">
            <v>0</v>
          </cell>
        </row>
      </sheetData>
      <sheetData sheetId="4678">
        <row r="2">
          <cell r="A2">
            <v>0</v>
          </cell>
        </row>
      </sheetData>
      <sheetData sheetId="4679">
        <row r="2">
          <cell r="A2">
            <v>0</v>
          </cell>
        </row>
      </sheetData>
      <sheetData sheetId="4680">
        <row r="2">
          <cell r="A2">
            <v>0</v>
          </cell>
        </row>
      </sheetData>
      <sheetData sheetId="4681">
        <row r="2">
          <cell r="A2">
            <v>0</v>
          </cell>
        </row>
      </sheetData>
      <sheetData sheetId="4682">
        <row r="2">
          <cell r="A2">
            <v>0</v>
          </cell>
        </row>
      </sheetData>
      <sheetData sheetId="4683">
        <row r="2">
          <cell r="A2">
            <v>0</v>
          </cell>
        </row>
      </sheetData>
      <sheetData sheetId="4684">
        <row r="2">
          <cell r="A2">
            <v>0</v>
          </cell>
        </row>
      </sheetData>
      <sheetData sheetId="4685">
        <row r="2">
          <cell r="A2">
            <v>0</v>
          </cell>
        </row>
      </sheetData>
      <sheetData sheetId="4686">
        <row r="2">
          <cell r="A2">
            <v>0</v>
          </cell>
        </row>
      </sheetData>
      <sheetData sheetId="4687">
        <row r="2">
          <cell r="A2">
            <v>0</v>
          </cell>
        </row>
      </sheetData>
      <sheetData sheetId="4688">
        <row r="2">
          <cell r="A2">
            <v>0</v>
          </cell>
        </row>
      </sheetData>
      <sheetData sheetId="4689">
        <row r="2">
          <cell r="A2">
            <v>0</v>
          </cell>
        </row>
      </sheetData>
      <sheetData sheetId="4690">
        <row r="2">
          <cell r="A2">
            <v>0</v>
          </cell>
        </row>
      </sheetData>
      <sheetData sheetId="4691">
        <row r="2">
          <cell r="A2">
            <v>0</v>
          </cell>
        </row>
      </sheetData>
      <sheetData sheetId="4692">
        <row r="2">
          <cell r="A2">
            <v>0</v>
          </cell>
        </row>
      </sheetData>
      <sheetData sheetId="4693">
        <row r="2">
          <cell r="A2">
            <v>0</v>
          </cell>
        </row>
      </sheetData>
      <sheetData sheetId="4694">
        <row r="2">
          <cell r="A2">
            <v>0</v>
          </cell>
        </row>
      </sheetData>
      <sheetData sheetId="4695">
        <row r="2">
          <cell r="A2">
            <v>0</v>
          </cell>
        </row>
      </sheetData>
      <sheetData sheetId="4696">
        <row r="2">
          <cell r="A2">
            <v>0</v>
          </cell>
        </row>
      </sheetData>
      <sheetData sheetId="4697">
        <row r="2">
          <cell r="A2">
            <v>0</v>
          </cell>
        </row>
      </sheetData>
      <sheetData sheetId="4698">
        <row r="2">
          <cell r="A2">
            <v>0</v>
          </cell>
        </row>
      </sheetData>
      <sheetData sheetId="4699">
        <row r="2">
          <cell r="A2">
            <v>0</v>
          </cell>
        </row>
      </sheetData>
      <sheetData sheetId="4700">
        <row r="2">
          <cell r="A2">
            <v>0</v>
          </cell>
        </row>
      </sheetData>
      <sheetData sheetId="4701">
        <row r="2">
          <cell r="A2">
            <v>0</v>
          </cell>
        </row>
      </sheetData>
      <sheetData sheetId="4702">
        <row r="2">
          <cell r="A2">
            <v>0</v>
          </cell>
        </row>
      </sheetData>
      <sheetData sheetId="4703">
        <row r="2">
          <cell r="A2">
            <v>0</v>
          </cell>
        </row>
      </sheetData>
      <sheetData sheetId="4704">
        <row r="2">
          <cell r="A2">
            <v>0</v>
          </cell>
        </row>
      </sheetData>
      <sheetData sheetId="4705">
        <row r="2">
          <cell r="A2">
            <v>0</v>
          </cell>
        </row>
      </sheetData>
      <sheetData sheetId="4706">
        <row r="2">
          <cell r="A2">
            <v>0</v>
          </cell>
        </row>
      </sheetData>
      <sheetData sheetId="4707">
        <row r="2">
          <cell r="A2">
            <v>0</v>
          </cell>
        </row>
      </sheetData>
      <sheetData sheetId="4708">
        <row r="2">
          <cell r="A2">
            <v>0</v>
          </cell>
        </row>
      </sheetData>
      <sheetData sheetId="4709">
        <row r="2">
          <cell r="A2">
            <v>0</v>
          </cell>
        </row>
      </sheetData>
      <sheetData sheetId="4710">
        <row r="2">
          <cell r="A2">
            <v>0</v>
          </cell>
        </row>
      </sheetData>
      <sheetData sheetId="4711">
        <row r="2">
          <cell r="A2">
            <v>0</v>
          </cell>
        </row>
      </sheetData>
      <sheetData sheetId="4712">
        <row r="2">
          <cell r="A2">
            <v>0</v>
          </cell>
        </row>
      </sheetData>
      <sheetData sheetId="4713">
        <row r="2">
          <cell r="A2">
            <v>0</v>
          </cell>
        </row>
      </sheetData>
      <sheetData sheetId="4714">
        <row r="2">
          <cell r="A2">
            <v>0</v>
          </cell>
        </row>
      </sheetData>
      <sheetData sheetId="4715">
        <row r="2">
          <cell r="A2">
            <v>0</v>
          </cell>
        </row>
      </sheetData>
      <sheetData sheetId="4716">
        <row r="2">
          <cell r="A2">
            <v>0</v>
          </cell>
        </row>
      </sheetData>
      <sheetData sheetId="4717">
        <row r="2">
          <cell r="A2">
            <v>0</v>
          </cell>
        </row>
      </sheetData>
      <sheetData sheetId="4718">
        <row r="2">
          <cell r="A2">
            <v>0</v>
          </cell>
        </row>
      </sheetData>
      <sheetData sheetId="4719">
        <row r="2">
          <cell r="A2">
            <v>0</v>
          </cell>
        </row>
      </sheetData>
      <sheetData sheetId="4720">
        <row r="2">
          <cell r="A2">
            <v>0</v>
          </cell>
        </row>
      </sheetData>
      <sheetData sheetId="4721">
        <row r="2">
          <cell r="A2">
            <v>0</v>
          </cell>
        </row>
      </sheetData>
      <sheetData sheetId="4722">
        <row r="2">
          <cell r="A2">
            <v>0</v>
          </cell>
        </row>
      </sheetData>
      <sheetData sheetId="4723">
        <row r="2">
          <cell r="A2">
            <v>0</v>
          </cell>
        </row>
      </sheetData>
      <sheetData sheetId="4724">
        <row r="2">
          <cell r="A2">
            <v>0</v>
          </cell>
        </row>
      </sheetData>
      <sheetData sheetId="4725">
        <row r="2">
          <cell r="A2">
            <v>0</v>
          </cell>
        </row>
      </sheetData>
      <sheetData sheetId="4726">
        <row r="2">
          <cell r="A2">
            <v>0</v>
          </cell>
        </row>
      </sheetData>
      <sheetData sheetId="4727">
        <row r="2">
          <cell r="A2">
            <v>0</v>
          </cell>
        </row>
      </sheetData>
      <sheetData sheetId="4728">
        <row r="2">
          <cell r="A2">
            <v>0</v>
          </cell>
        </row>
      </sheetData>
      <sheetData sheetId="4729">
        <row r="2">
          <cell r="A2">
            <v>0</v>
          </cell>
        </row>
      </sheetData>
      <sheetData sheetId="4730">
        <row r="2">
          <cell r="A2">
            <v>0</v>
          </cell>
        </row>
      </sheetData>
      <sheetData sheetId="4731">
        <row r="2">
          <cell r="A2">
            <v>0</v>
          </cell>
        </row>
      </sheetData>
      <sheetData sheetId="4732">
        <row r="2">
          <cell r="A2">
            <v>0</v>
          </cell>
        </row>
      </sheetData>
      <sheetData sheetId="4733">
        <row r="2">
          <cell r="A2">
            <v>0</v>
          </cell>
        </row>
      </sheetData>
      <sheetData sheetId="4734">
        <row r="2">
          <cell r="A2">
            <v>0</v>
          </cell>
        </row>
      </sheetData>
      <sheetData sheetId="4735">
        <row r="2">
          <cell r="A2">
            <v>0</v>
          </cell>
        </row>
      </sheetData>
      <sheetData sheetId="4736">
        <row r="2">
          <cell r="A2">
            <v>0</v>
          </cell>
        </row>
      </sheetData>
      <sheetData sheetId="4737">
        <row r="2">
          <cell r="A2">
            <v>0</v>
          </cell>
        </row>
      </sheetData>
      <sheetData sheetId="4738">
        <row r="2">
          <cell r="A2">
            <v>0</v>
          </cell>
        </row>
      </sheetData>
      <sheetData sheetId="4739">
        <row r="2">
          <cell r="A2">
            <v>0</v>
          </cell>
        </row>
      </sheetData>
      <sheetData sheetId="4740">
        <row r="2">
          <cell r="A2">
            <v>0</v>
          </cell>
        </row>
      </sheetData>
      <sheetData sheetId="4741">
        <row r="2">
          <cell r="A2">
            <v>0</v>
          </cell>
        </row>
      </sheetData>
      <sheetData sheetId="4742">
        <row r="2">
          <cell r="A2">
            <v>0</v>
          </cell>
        </row>
      </sheetData>
      <sheetData sheetId="4743">
        <row r="2">
          <cell r="A2">
            <v>0</v>
          </cell>
        </row>
      </sheetData>
      <sheetData sheetId="4744">
        <row r="2">
          <cell r="A2">
            <v>0</v>
          </cell>
        </row>
      </sheetData>
      <sheetData sheetId="4745">
        <row r="2">
          <cell r="A2">
            <v>0</v>
          </cell>
        </row>
      </sheetData>
      <sheetData sheetId="4746">
        <row r="2">
          <cell r="A2">
            <v>0</v>
          </cell>
        </row>
      </sheetData>
      <sheetData sheetId="4747">
        <row r="2">
          <cell r="A2">
            <v>0</v>
          </cell>
        </row>
      </sheetData>
      <sheetData sheetId="4748">
        <row r="2">
          <cell r="A2">
            <v>0</v>
          </cell>
        </row>
      </sheetData>
      <sheetData sheetId="4749">
        <row r="2">
          <cell r="A2">
            <v>0</v>
          </cell>
        </row>
      </sheetData>
      <sheetData sheetId="4750">
        <row r="2">
          <cell r="A2">
            <v>0</v>
          </cell>
        </row>
      </sheetData>
      <sheetData sheetId="4751">
        <row r="2">
          <cell r="A2">
            <v>0</v>
          </cell>
        </row>
      </sheetData>
      <sheetData sheetId="4752">
        <row r="2">
          <cell r="A2">
            <v>0</v>
          </cell>
        </row>
      </sheetData>
      <sheetData sheetId="4753">
        <row r="2">
          <cell r="A2">
            <v>0</v>
          </cell>
        </row>
      </sheetData>
      <sheetData sheetId="4754">
        <row r="2">
          <cell r="A2">
            <v>0</v>
          </cell>
        </row>
      </sheetData>
      <sheetData sheetId="4755">
        <row r="2">
          <cell r="A2">
            <v>0</v>
          </cell>
        </row>
      </sheetData>
      <sheetData sheetId="4756">
        <row r="2">
          <cell r="A2">
            <v>0</v>
          </cell>
        </row>
      </sheetData>
      <sheetData sheetId="4757">
        <row r="2">
          <cell r="A2">
            <v>0</v>
          </cell>
        </row>
      </sheetData>
      <sheetData sheetId="4758">
        <row r="2">
          <cell r="A2">
            <v>0</v>
          </cell>
        </row>
      </sheetData>
      <sheetData sheetId="4759">
        <row r="2">
          <cell r="A2">
            <v>0</v>
          </cell>
        </row>
      </sheetData>
      <sheetData sheetId="4760">
        <row r="2">
          <cell r="A2">
            <v>0</v>
          </cell>
        </row>
      </sheetData>
      <sheetData sheetId="4761">
        <row r="2">
          <cell r="A2">
            <v>0</v>
          </cell>
        </row>
      </sheetData>
      <sheetData sheetId="4762">
        <row r="2">
          <cell r="A2">
            <v>0</v>
          </cell>
        </row>
      </sheetData>
      <sheetData sheetId="4763">
        <row r="2">
          <cell r="A2">
            <v>0</v>
          </cell>
        </row>
      </sheetData>
      <sheetData sheetId="4764">
        <row r="2">
          <cell r="A2">
            <v>0</v>
          </cell>
        </row>
      </sheetData>
      <sheetData sheetId="4765">
        <row r="2">
          <cell r="A2">
            <v>0</v>
          </cell>
        </row>
      </sheetData>
      <sheetData sheetId="4766">
        <row r="2">
          <cell r="A2">
            <v>0</v>
          </cell>
        </row>
      </sheetData>
      <sheetData sheetId="4767">
        <row r="2">
          <cell r="A2">
            <v>0</v>
          </cell>
        </row>
      </sheetData>
      <sheetData sheetId="4768">
        <row r="2">
          <cell r="A2">
            <v>0</v>
          </cell>
        </row>
      </sheetData>
      <sheetData sheetId="4769">
        <row r="2">
          <cell r="A2">
            <v>0</v>
          </cell>
        </row>
      </sheetData>
      <sheetData sheetId="4770">
        <row r="2">
          <cell r="A2">
            <v>0</v>
          </cell>
        </row>
      </sheetData>
      <sheetData sheetId="4771">
        <row r="2">
          <cell r="A2">
            <v>0</v>
          </cell>
        </row>
      </sheetData>
      <sheetData sheetId="4772">
        <row r="2">
          <cell r="A2">
            <v>0</v>
          </cell>
        </row>
      </sheetData>
      <sheetData sheetId="4773">
        <row r="2">
          <cell r="A2">
            <v>0</v>
          </cell>
        </row>
      </sheetData>
      <sheetData sheetId="4774">
        <row r="2">
          <cell r="A2">
            <v>0</v>
          </cell>
        </row>
      </sheetData>
      <sheetData sheetId="4775">
        <row r="2">
          <cell r="A2">
            <v>0</v>
          </cell>
        </row>
      </sheetData>
      <sheetData sheetId="4776">
        <row r="2">
          <cell r="A2">
            <v>0</v>
          </cell>
        </row>
      </sheetData>
      <sheetData sheetId="4777">
        <row r="2">
          <cell r="A2">
            <v>0</v>
          </cell>
        </row>
      </sheetData>
      <sheetData sheetId="4778">
        <row r="2">
          <cell r="A2">
            <v>0</v>
          </cell>
        </row>
      </sheetData>
      <sheetData sheetId="4779">
        <row r="2">
          <cell r="A2">
            <v>0</v>
          </cell>
        </row>
      </sheetData>
      <sheetData sheetId="4780">
        <row r="2">
          <cell r="A2">
            <v>0</v>
          </cell>
        </row>
      </sheetData>
      <sheetData sheetId="4781">
        <row r="2">
          <cell r="A2">
            <v>0</v>
          </cell>
        </row>
      </sheetData>
      <sheetData sheetId="4782">
        <row r="2">
          <cell r="A2">
            <v>0</v>
          </cell>
        </row>
      </sheetData>
      <sheetData sheetId="4783">
        <row r="2">
          <cell r="A2">
            <v>0</v>
          </cell>
        </row>
      </sheetData>
      <sheetData sheetId="4784">
        <row r="2">
          <cell r="A2">
            <v>0</v>
          </cell>
        </row>
      </sheetData>
      <sheetData sheetId="4785">
        <row r="2">
          <cell r="A2">
            <v>0</v>
          </cell>
        </row>
      </sheetData>
      <sheetData sheetId="4786">
        <row r="2">
          <cell r="A2">
            <v>0</v>
          </cell>
        </row>
      </sheetData>
      <sheetData sheetId="4787">
        <row r="2">
          <cell r="A2">
            <v>0</v>
          </cell>
        </row>
      </sheetData>
      <sheetData sheetId="4788">
        <row r="2">
          <cell r="A2">
            <v>0</v>
          </cell>
        </row>
      </sheetData>
      <sheetData sheetId="4789">
        <row r="2">
          <cell r="A2">
            <v>0</v>
          </cell>
        </row>
      </sheetData>
      <sheetData sheetId="4790">
        <row r="2">
          <cell r="A2">
            <v>0</v>
          </cell>
        </row>
      </sheetData>
      <sheetData sheetId="4791">
        <row r="2">
          <cell r="A2">
            <v>0</v>
          </cell>
        </row>
      </sheetData>
      <sheetData sheetId="4792">
        <row r="2">
          <cell r="A2">
            <v>0</v>
          </cell>
        </row>
      </sheetData>
      <sheetData sheetId="4793">
        <row r="2">
          <cell r="A2">
            <v>0</v>
          </cell>
        </row>
      </sheetData>
      <sheetData sheetId="4794">
        <row r="2">
          <cell r="A2">
            <v>0</v>
          </cell>
        </row>
      </sheetData>
      <sheetData sheetId="4795">
        <row r="2">
          <cell r="A2">
            <v>0</v>
          </cell>
        </row>
      </sheetData>
      <sheetData sheetId="4796">
        <row r="2">
          <cell r="A2">
            <v>0</v>
          </cell>
        </row>
      </sheetData>
      <sheetData sheetId="4797">
        <row r="2">
          <cell r="A2">
            <v>0</v>
          </cell>
        </row>
      </sheetData>
      <sheetData sheetId="4798">
        <row r="2">
          <cell r="A2">
            <v>0</v>
          </cell>
        </row>
      </sheetData>
      <sheetData sheetId="4799">
        <row r="2">
          <cell r="A2">
            <v>0</v>
          </cell>
        </row>
      </sheetData>
      <sheetData sheetId="4800">
        <row r="2">
          <cell r="A2">
            <v>0</v>
          </cell>
        </row>
      </sheetData>
      <sheetData sheetId="4801">
        <row r="2">
          <cell r="A2">
            <v>0</v>
          </cell>
        </row>
      </sheetData>
      <sheetData sheetId="4802">
        <row r="2">
          <cell r="A2">
            <v>0</v>
          </cell>
        </row>
      </sheetData>
      <sheetData sheetId="4803">
        <row r="2">
          <cell r="A2">
            <v>0</v>
          </cell>
        </row>
      </sheetData>
      <sheetData sheetId="4804">
        <row r="2">
          <cell r="A2">
            <v>0</v>
          </cell>
        </row>
      </sheetData>
      <sheetData sheetId="4805">
        <row r="2">
          <cell r="A2">
            <v>0</v>
          </cell>
        </row>
      </sheetData>
      <sheetData sheetId="4806">
        <row r="2">
          <cell r="A2">
            <v>0</v>
          </cell>
        </row>
      </sheetData>
      <sheetData sheetId="4807">
        <row r="2">
          <cell r="A2">
            <v>0</v>
          </cell>
        </row>
      </sheetData>
      <sheetData sheetId="4808">
        <row r="2">
          <cell r="A2">
            <v>0</v>
          </cell>
        </row>
      </sheetData>
      <sheetData sheetId="4809">
        <row r="2">
          <cell r="A2">
            <v>0</v>
          </cell>
        </row>
      </sheetData>
      <sheetData sheetId="4810">
        <row r="2">
          <cell r="A2">
            <v>0</v>
          </cell>
        </row>
      </sheetData>
      <sheetData sheetId="4811">
        <row r="2">
          <cell r="A2">
            <v>0</v>
          </cell>
        </row>
      </sheetData>
      <sheetData sheetId="4812">
        <row r="2">
          <cell r="A2">
            <v>0</v>
          </cell>
        </row>
      </sheetData>
      <sheetData sheetId="4813">
        <row r="2">
          <cell r="A2">
            <v>0</v>
          </cell>
        </row>
      </sheetData>
      <sheetData sheetId="4814">
        <row r="2">
          <cell r="A2">
            <v>0</v>
          </cell>
        </row>
      </sheetData>
      <sheetData sheetId="4815">
        <row r="2">
          <cell r="A2">
            <v>0</v>
          </cell>
        </row>
      </sheetData>
      <sheetData sheetId="4816">
        <row r="2">
          <cell r="A2">
            <v>0</v>
          </cell>
        </row>
      </sheetData>
      <sheetData sheetId="4817">
        <row r="2">
          <cell r="A2">
            <v>0</v>
          </cell>
        </row>
      </sheetData>
      <sheetData sheetId="4818">
        <row r="2">
          <cell r="A2">
            <v>0</v>
          </cell>
        </row>
      </sheetData>
      <sheetData sheetId="4819">
        <row r="2">
          <cell r="A2">
            <v>0</v>
          </cell>
        </row>
      </sheetData>
      <sheetData sheetId="4820">
        <row r="2">
          <cell r="A2">
            <v>0</v>
          </cell>
        </row>
      </sheetData>
      <sheetData sheetId="4821">
        <row r="2">
          <cell r="A2">
            <v>0</v>
          </cell>
        </row>
      </sheetData>
      <sheetData sheetId="4822">
        <row r="2">
          <cell r="A2">
            <v>0</v>
          </cell>
        </row>
      </sheetData>
      <sheetData sheetId="4823">
        <row r="2">
          <cell r="A2">
            <v>0</v>
          </cell>
        </row>
      </sheetData>
      <sheetData sheetId="4824">
        <row r="2">
          <cell r="A2">
            <v>0</v>
          </cell>
        </row>
      </sheetData>
      <sheetData sheetId="4825">
        <row r="2">
          <cell r="A2">
            <v>0</v>
          </cell>
        </row>
      </sheetData>
      <sheetData sheetId="4826">
        <row r="2">
          <cell r="A2">
            <v>0</v>
          </cell>
        </row>
      </sheetData>
      <sheetData sheetId="4827">
        <row r="2">
          <cell r="A2">
            <v>0</v>
          </cell>
        </row>
      </sheetData>
      <sheetData sheetId="4828">
        <row r="2">
          <cell r="A2">
            <v>0</v>
          </cell>
        </row>
      </sheetData>
      <sheetData sheetId="4829">
        <row r="2">
          <cell r="A2">
            <v>0</v>
          </cell>
        </row>
      </sheetData>
      <sheetData sheetId="4830">
        <row r="2">
          <cell r="A2">
            <v>0</v>
          </cell>
        </row>
      </sheetData>
      <sheetData sheetId="4831">
        <row r="2">
          <cell r="A2">
            <v>0</v>
          </cell>
        </row>
      </sheetData>
      <sheetData sheetId="4832">
        <row r="2">
          <cell r="A2">
            <v>0</v>
          </cell>
        </row>
      </sheetData>
      <sheetData sheetId="4833">
        <row r="2">
          <cell r="A2">
            <v>0</v>
          </cell>
        </row>
      </sheetData>
      <sheetData sheetId="4834">
        <row r="2">
          <cell r="A2">
            <v>0</v>
          </cell>
        </row>
      </sheetData>
      <sheetData sheetId="4835">
        <row r="2">
          <cell r="A2">
            <v>0</v>
          </cell>
        </row>
      </sheetData>
      <sheetData sheetId="4836">
        <row r="2">
          <cell r="A2">
            <v>0</v>
          </cell>
        </row>
      </sheetData>
      <sheetData sheetId="4837">
        <row r="2">
          <cell r="A2">
            <v>0</v>
          </cell>
        </row>
      </sheetData>
      <sheetData sheetId="4838">
        <row r="2">
          <cell r="A2">
            <v>0</v>
          </cell>
        </row>
      </sheetData>
      <sheetData sheetId="4839">
        <row r="2">
          <cell r="A2">
            <v>0</v>
          </cell>
        </row>
      </sheetData>
      <sheetData sheetId="4840">
        <row r="2">
          <cell r="A2">
            <v>0</v>
          </cell>
        </row>
      </sheetData>
      <sheetData sheetId="4841">
        <row r="2">
          <cell r="A2">
            <v>0</v>
          </cell>
        </row>
      </sheetData>
      <sheetData sheetId="4842">
        <row r="2">
          <cell r="A2">
            <v>0</v>
          </cell>
        </row>
      </sheetData>
      <sheetData sheetId="4843">
        <row r="2">
          <cell r="A2">
            <v>0</v>
          </cell>
        </row>
      </sheetData>
      <sheetData sheetId="4844">
        <row r="2">
          <cell r="A2">
            <v>0</v>
          </cell>
        </row>
      </sheetData>
      <sheetData sheetId="4845">
        <row r="2">
          <cell r="A2">
            <v>0</v>
          </cell>
        </row>
      </sheetData>
      <sheetData sheetId="4846">
        <row r="2">
          <cell r="A2">
            <v>0</v>
          </cell>
        </row>
      </sheetData>
      <sheetData sheetId="4847">
        <row r="2">
          <cell r="A2">
            <v>0</v>
          </cell>
        </row>
      </sheetData>
      <sheetData sheetId="4848">
        <row r="2">
          <cell r="A2">
            <v>0</v>
          </cell>
        </row>
      </sheetData>
      <sheetData sheetId="4849">
        <row r="2">
          <cell r="A2">
            <v>0</v>
          </cell>
        </row>
      </sheetData>
      <sheetData sheetId="4850">
        <row r="2">
          <cell r="A2">
            <v>0</v>
          </cell>
        </row>
      </sheetData>
      <sheetData sheetId="4851">
        <row r="2">
          <cell r="A2">
            <v>0</v>
          </cell>
        </row>
      </sheetData>
      <sheetData sheetId="4852">
        <row r="2">
          <cell r="A2">
            <v>0</v>
          </cell>
        </row>
      </sheetData>
      <sheetData sheetId="4853">
        <row r="2">
          <cell r="A2">
            <v>0</v>
          </cell>
        </row>
      </sheetData>
      <sheetData sheetId="4854">
        <row r="2">
          <cell r="A2">
            <v>0</v>
          </cell>
        </row>
      </sheetData>
      <sheetData sheetId="4855">
        <row r="2">
          <cell r="A2">
            <v>0</v>
          </cell>
        </row>
      </sheetData>
      <sheetData sheetId="4856">
        <row r="2">
          <cell r="A2">
            <v>0</v>
          </cell>
        </row>
      </sheetData>
      <sheetData sheetId="4857">
        <row r="2">
          <cell r="A2">
            <v>0</v>
          </cell>
        </row>
      </sheetData>
      <sheetData sheetId="4858">
        <row r="2">
          <cell r="A2">
            <v>0</v>
          </cell>
        </row>
      </sheetData>
      <sheetData sheetId="4859">
        <row r="2">
          <cell r="A2">
            <v>0</v>
          </cell>
        </row>
      </sheetData>
      <sheetData sheetId="4860">
        <row r="2">
          <cell r="A2">
            <v>0</v>
          </cell>
        </row>
      </sheetData>
      <sheetData sheetId="4861">
        <row r="2">
          <cell r="A2">
            <v>0</v>
          </cell>
        </row>
      </sheetData>
      <sheetData sheetId="4862">
        <row r="2">
          <cell r="A2">
            <v>0</v>
          </cell>
        </row>
      </sheetData>
      <sheetData sheetId="4863">
        <row r="2">
          <cell r="A2">
            <v>0</v>
          </cell>
        </row>
      </sheetData>
      <sheetData sheetId="4864">
        <row r="2">
          <cell r="A2">
            <v>0</v>
          </cell>
        </row>
      </sheetData>
      <sheetData sheetId="4865">
        <row r="2">
          <cell r="A2">
            <v>0</v>
          </cell>
        </row>
      </sheetData>
      <sheetData sheetId="4866">
        <row r="2">
          <cell r="A2">
            <v>0</v>
          </cell>
        </row>
      </sheetData>
      <sheetData sheetId="4867">
        <row r="2">
          <cell r="A2">
            <v>0</v>
          </cell>
        </row>
      </sheetData>
      <sheetData sheetId="4868">
        <row r="2">
          <cell r="A2">
            <v>0</v>
          </cell>
        </row>
      </sheetData>
      <sheetData sheetId="4869">
        <row r="2">
          <cell r="A2">
            <v>0</v>
          </cell>
        </row>
      </sheetData>
      <sheetData sheetId="4870">
        <row r="2">
          <cell r="A2">
            <v>0</v>
          </cell>
        </row>
      </sheetData>
      <sheetData sheetId="4871">
        <row r="2">
          <cell r="A2">
            <v>0</v>
          </cell>
        </row>
      </sheetData>
      <sheetData sheetId="4872">
        <row r="2">
          <cell r="A2">
            <v>0</v>
          </cell>
        </row>
      </sheetData>
      <sheetData sheetId="4873">
        <row r="2">
          <cell r="A2">
            <v>0</v>
          </cell>
        </row>
      </sheetData>
      <sheetData sheetId="4874">
        <row r="2">
          <cell r="A2">
            <v>0</v>
          </cell>
        </row>
      </sheetData>
      <sheetData sheetId="4875">
        <row r="2">
          <cell r="A2">
            <v>0</v>
          </cell>
        </row>
      </sheetData>
      <sheetData sheetId="4876">
        <row r="2">
          <cell r="A2">
            <v>0</v>
          </cell>
        </row>
      </sheetData>
      <sheetData sheetId="4877">
        <row r="2">
          <cell r="A2">
            <v>0</v>
          </cell>
        </row>
      </sheetData>
      <sheetData sheetId="4878">
        <row r="2">
          <cell r="A2">
            <v>0</v>
          </cell>
        </row>
      </sheetData>
      <sheetData sheetId="4879">
        <row r="2">
          <cell r="A2">
            <v>0</v>
          </cell>
        </row>
      </sheetData>
      <sheetData sheetId="4880">
        <row r="2">
          <cell r="A2">
            <v>0</v>
          </cell>
        </row>
      </sheetData>
      <sheetData sheetId="4881">
        <row r="2">
          <cell r="A2">
            <v>0</v>
          </cell>
        </row>
      </sheetData>
      <sheetData sheetId="4882">
        <row r="2">
          <cell r="A2">
            <v>0</v>
          </cell>
        </row>
      </sheetData>
      <sheetData sheetId="4883">
        <row r="2">
          <cell r="A2">
            <v>0</v>
          </cell>
        </row>
      </sheetData>
      <sheetData sheetId="4884">
        <row r="2">
          <cell r="A2">
            <v>0</v>
          </cell>
        </row>
      </sheetData>
      <sheetData sheetId="4885">
        <row r="2">
          <cell r="A2">
            <v>0</v>
          </cell>
        </row>
      </sheetData>
      <sheetData sheetId="4886">
        <row r="2">
          <cell r="A2">
            <v>0</v>
          </cell>
        </row>
      </sheetData>
      <sheetData sheetId="4887">
        <row r="2">
          <cell r="A2">
            <v>0</v>
          </cell>
        </row>
      </sheetData>
      <sheetData sheetId="4888">
        <row r="2">
          <cell r="A2">
            <v>0</v>
          </cell>
        </row>
      </sheetData>
      <sheetData sheetId="4889">
        <row r="2">
          <cell r="A2">
            <v>0</v>
          </cell>
        </row>
      </sheetData>
      <sheetData sheetId="4890">
        <row r="2">
          <cell r="A2">
            <v>0</v>
          </cell>
        </row>
      </sheetData>
      <sheetData sheetId="4891">
        <row r="2">
          <cell r="A2">
            <v>0</v>
          </cell>
        </row>
      </sheetData>
      <sheetData sheetId="4892">
        <row r="2">
          <cell r="A2">
            <v>0</v>
          </cell>
        </row>
      </sheetData>
      <sheetData sheetId="4893">
        <row r="2">
          <cell r="A2">
            <v>0</v>
          </cell>
        </row>
      </sheetData>
      <sheetData sheetId="4894">
        <row r="2">
          <cell r="A2">
            <v>0</v>
          </cell>
        </row>
      </sheetData>
      <sheetData sheetId="4895">
        <row r="2">
          <cell r="A2">
            <v>0</v>
          </cell>
        </row>
      </sheetData>
      <sheetData sheetId="4896">
        <row r="2">
          <cell r="A2">
            <v>0</v>
          </cell>
        </row>
      </sheetData>
      <sheetData sheetId="4897">
        <row r="2">
          <cell r="A2">
            <v>0</v>
          </cell>
        </row>
      </sheetData>
      <sheetData sheetId="4898">
        <row r="2">
          <cell r="A2">
            <v>0</v>
          </cell>
        </row>
      </sheetData>
      <sheetData sheetId="4899">
        <row r="2">
          <cell r="A2">
            <v>0</v>
          </cell>
        </row>
      </sheetData>
      <sheetData sheetId="4900">
        <row r="2">
          <cell r="A2">
            <v>0</v>
          </cell>
        </row>
      </sheetData>
      <sheetData sheetId="4901">
        <row r="2">
          <cell r="A2">
            <v>0</v>
          </cell>
        </row>
      </sheetData>
      <sheetData sheetId="4902">
        <row r="2">
          <cell r="A2">
            <v>0</v>
          </cell>
        </row>
      </sheetData>
      <sheetData sheetId="4903">
        <row r="2">
          <cell r="A2">
            <v>0</v>
          </cell>
        </row>
      </sheetData>
      <sheetData sheetId="4904">
        <row r="2">
          <cell r="A2">
            <v>0</v>
          </cell>
        </row>
      </sheetData>
      <sheetData sheetId="4905">
        <row r="2">
          <cell r="A2">
            <v>0</v>
          </cell>
        </row>
      </sheetData>
      <sheetData sheetId="4906">
        <row r="2">
          <cell r="A2">
            <v>0</v>
          </cell>
        </row>
      </sheetData>
      <sheetData sheetId="4907">
        <row r="2">
          <cell r="A2">
            <v>0</v>
          </cell>
        </row>
      </sheetData>
      <sheetData sheetId="4908">
        <row r="2">
          <cell r="A2">
            <v>0</v>
          </cell>
        </row>
      </sheetData>
      <sheetData sheetId="4909">
        <row r="2">
          <cell r="A2">
            <v>0</v>
          </cell>
        </row>
      </sheetData>
      <sheetData sheetId="4910">
        <row r="2">
          <cell r="A2">
            <v>0</v>
          </cell>
        </row>
      </sheetData>
      <sheetData sheetId="4911">
        <row r="2">
          <cell r="A2">
            <v>0</v>
          </cell>
        </row>
      </sheetData>
      <sheetData sheetId="4912">
        <row r="2">
          <cell r="A2">
            <v>0</v>
          </cell>
        </row>
      </sheetData>
      <sheetData sheetId="4913">
        <row r="2">
          <cell r="A2">
            <v>0</v>
          </cell>
        </row>
      </sheetData>
      <sheetData sheetId="4914">
        <row r="2">
          <cell r="A2">
            <v>0</v>
          </cell>
        </row>
      </sheetData>
      <sheetData sheetId="4915">
        <row r="2">
          <cell r="A2">
            <v>0</v>
          </cell>
        </row>
      </sheetData>
      <sheetData sheetId="4916">
        <row r="2">
          <cell r="A2">
            <v>0</v>
          </cell>
        </row>
      </sheetData>
      <sheetData sheetId="4917">
        <row r="2">
          <cell r="A2">
            <v>0</v>
          </cell>
        </row>
      </sheetData>
      <sheetData sheetId="4918">
        <row r="2">
          <cell r="A2">
            <v>0</v>
          </cell>
        </row>
      </sheetData>
      <sheetData sheetId="4919">
        <row r="2">
          <cell r="A2">
            <v>0</v>
          </cell>
        </row>
      </sheetData>
      <sheetData sheetId="4920">
        <row r="2">
          <cell r="A2">
            <v>0</v>
          </cell>
        </row>
      </sheetData>
      <sheetData sheetId="4921">
        <row r="2">
          <cell r="A2">
            <v>0</v>
          </cell>
        </row>
      </sheetData>
      <sheetData sheetId="4922">
        <row r="2">
          <cell r="A2">
            <v>0</v>
          </cell>
        </row>
      </sheetData>
      <sheetData sheetId="4923">
        <row r="2">
          <cell r="A2">
            <v>0</v>
          </cell>
        </row>
      </sheetData>
      <sheetData sheetId="4924">
        <row r="2">
          <cell r="A2">
            <v>0</v>
          </cell>
        </row>
      </sheetData>
      <sheetData sheetId="4925">
        <row r="2">
          <cell r="A2">
            <v>0</v>
          </cell>
        </row>
      </sheetData>
      <sheetData sheetId="4926">
        <row r="2">
          <cell r="A2">
            <v>0</v>
          </cell>
        </row>
      </sheetData>
      <sheetData sheetId="4927">
        <row r="2">
          <cell r="A2">
            <v>0</v>
          </cell>
        </row>
      </sheetData>
      <sheetData sheetId="4928">
        <row r="2">
          <cell r="A2">
            <v>0</v>
          </cell>
        </row>
      </sheetData>
      <sheetData sheetId="4929">
        <row r="2">
          <cell r="A2">
            <v>0</v>
          </cell>
        </row>
      </sheetData>
      <sheetData sheetId="4930">
        <row r="2">
          <cell r="A2">
            <v>0</v>
          </cell>
        </row>
      </sheetData>
      <sheetData sheetId="4931">
        <row r="2">
          <cell r="A2">
            <v>0</v>
          </cell>
        </row>
      </sheetData>
      <sheetData sheetId="4932">
        <row r="2">
          <cell r="A2">
            <v>0</v>
          </cell>
        </row>
      </sheetData>
      <sheetData sheetId="4933">
        <row r="2">
          <cell r="A2">
            <v>0</v>
          </cell>
        </row>
      </sheetData>
      <sheetData sheetId="4934">
        <row r="2">
          <cell r="A2">
            <v>0</v>
          </cell>
        </row>
      </sheetData>
      <sheetData sheetId="4935">
        <row r="2">
          <cell r="A2">
            <v>0</v>
          </cell>
        </row>
      </sheetData>
      <sheetData sheetId="4936">
        <row r="2">
          <cell r="A2">
            <v>0</v>
          </cell>
        </row>
      </sheetData>
      <sheetData sheetId="4937">
        <row r="2">
          <cell r="A2">
            <v>0</v>
          </cell>
        </row>
      </sheetData>
      <sheetData sheetId="4938">
        <row r="2">
          <cell r="A2">
            <v>0</v>
          </cell>
        </row>
      </sheetData>
      <sheetData sheetId="4939">
        <row r="2">
          <cell r="A2">
            <v>0</v>
          </cell>
        </row>
      </sheetData>
      <sheetData sheetId="4940">
        <row r="2">
          <cell r="A2">
            <v>0</v>
          </cell>
        </row>
      </sheetData>
      <sheetData sheetId="4941">
        <row r="2">
          <cell r="A2">
            <v>0</v>
          </cell>
        </row>
      </sheetData>
      <sheetData sheetId="4942">
        <row r="2">
          <cell r="A2">
            <v>0</v>
          </cell>
        </row>
      </sheetData>
      <sheetData sheetId="4943">
        <row r="2">
          <cell r="A2">
            <v>0</v>
          </cell>
        </row>
      </sheetData>
      <sheetData sheetId="4944">
        <row r="2">
          <cell r="A2">
            <v>0</v>
          </cell>
        </row>
      </sheetData>
      <sheetData sheetId="4945">
        <row r="2">
          <cell r="A2">
            <v>0</v>
          </cell>
        </row>
      </sheetData>
      <sheetData sheetId="4946">
        <row r="2">
          <cell r="A2">
            <v>0</v>
          </cell>
        </row>
      </sheetData>
      <sheetData sheetId="4947">
        <row r="2">
          <cell r="A2">
            <v>0</v>
          </cell>
        </row>
      </sheetData>
      <sheetData sheetId="4948">
        <row r="2">
          <cell r="A2">
            <v>0</v>
          </cell>
        </row>
      </sheetData>
      <sheetData sheetId="4949">
        <row r="2">
          <cell r="A2">
            <v>0</v>
          </cell>
        </row>
      </sheetData>
      <sheetData sheetId="4950">
        <row r="2">
          <cell r="A2">
            <v>0</v>
          </cell>
        </row>
      </sheetData>
      <sheetData sheetId="4951">
        <row r="2">
          <cell r="A2">
            <v>0</v>
          </cell>
        </row>
      </sheetData>
      <sheetData sheetId="4952">
        <row r="2">
          <cell r="A2">
            <v>0</v>
          </cell>
        </row>
      </sheetData>
      <sheetData sheetId="4953">
        <row r="2">
          <cell r="A2">
            <v>0</v>
          </cell>
        </row>
      </sheetData>
      <sheetData sheetId="4954">
        <row r="2">
          <cell r="A2">
            <v>0</v>
          </cell>
        </row>
      </sheetData>
      <sheetData sheetId="4955">
        <row r="2">
          <cell r="A2">
            <v>0</v>
          </cell>
        </row>
      </sheetData>
      <sheetData sheetId="4956">
        <row r="2">
          <cell r="A2">
            <v>0</v>
          </cell>
        </row>
      </sheetData>
      <sheetData sheetId="4957">
        <row r="2">
          <cell r="A2">
            <v>0</v>
          </cell>
        </row>
      </sheetData>
      <sheetData sheetId="4958">
        <row r="2">
          <cell r="A2">
            <v>0</v>
          </cell>
        </row>
      </sheetData>
      <sheetData sheetId="4959">
        <row r="2">
          <cell r="A2">
            <v>0</v>
          </cell>
        </row>
      </sheetData>
      <sheetData sheetId="4960">
        <row r="2">
          <cell r="A2">
            <v>0</v>
          </cell>
        </row>
      </sheetData>
      <sheetData sheetId="4961">
        <row r="2">
          <cell r="A2">
            <v>0</v>
          </cell>
        </row>
      </sheetData>
      <sheetData sheetId="4962">
        <row r="2">
          <cell r="A2">
            <v>0</v>
          </cell>
        </row>
      </sheetData>
      <sheetData sheetId="4963">
        <row r="2">
          <cell r="A2">
            <v>0</v>
          </cell>
        </row>
      </sheetData>
      <sheetData sheetId="4964">
        <row r="2">
          <cell r="A2">
            <v>0</v>
          </cell>
        </row>
      </sheetData>
      <sheetData sheetId="4965">
        <row r="2">
          <cell r="A2">
            <v>0</v>
          </cell>
        </row>
      </sheetData>
      <sheetData sheetId="4966">
        <row r="2">
          <cell r="A2">
            <v>0</v>
          </cell>
        </row>
      </sheetData>
      <sheetData sheetId="4967">
        <row r="2">
          <cell r="A2">
            <v>0</v>
          </cell>
        </row>
      </sheetData>
      <sheetData sheetId="4968">
        <row r="2">
          <cell r="A2">
            <v>0</v>
          </cell>
        </row>
      </sheetData>
      <sheetData sheetId="4969">
        <row r="2">
          <cell r="A2">
            <v>0</v>
          </cell>
        </row>
      </sheetData>
      <sheetData sheetId="4970">
        <row r="2">
          <cell r="A2">
            <v>0</v>
          </cell>
        </row>
      </sheetData>
      <sheetData sheetId="4971">
        <row r="2">
          <cell r="A2">
            <v>0</v>
          </cell>
        </row>
      </sheetData>
      <sheetData sheetId="4972">
        <row r="2">
          <cell r="A2">
            <v>0</v>
          </cell>
        </row>
      </sheetData>
      <sheetData sheetId="4973">
        <row r="2">
          <cell r="A2">
            <v>0</v>
          </cell>
        </row>
      </sheetData>
      <sheetData sheetId="4974">
        <row r="2">
          <cell r="A2">
            <v>0</v>
          </cell>
        </row>
      </sheetData>
      <sheetData sheetId="4975">
        <row r="2">
          <cell r="A2">
            <v>0</v>
          </cell>
        </row>
      </sheetData>
      <sheetData sheetId="4976">
        <row r="2">
          <cell r="A2">
            <v>0</v>
          </cell>
        </row>
      </sheetData>
      <sheetData sheetId="4977">
        <row r="2">
          <cell r="A2">
            <v>0</v>
          </cell>
        </row>
      </sheetData>
      <sheetData sheetId="4978">
        <row r="2">
          <cell r="A2">
            <v>0</v>
          </cell>
        </row>
      </sheetData>
      <sheetData sheetId="4979">
        <row r="2">
          <cell r="A2">
            <v>0</v>
          </cell>
        </row>
      </sheetData>
      <sheetData sheetId="4980">
        <row r="2">
          <cell r="A2">
            <v>0</v>
          </cell>
        </row>
      </sheetData>
      <sheetData sheetId="4981">
        <row r="2">
          <cell r="A2">
            <v>0</v>
          </cell>
        </row>
      </sheetData>
      <sheetData sheetId="4982">
        <row r="2">
          <cell r="A2">
            <v>0</v>
          </cell>
        </row>
      </sheetData>
      <sheetData sheetId="4983">
        <row r="2">
          <cell r="A2">
            <v>0</v>
          </cell>
        </row>
      </sheetData>
      <sheetData sheetId="4984">
        <row r="2">
          <cell r="A2">
            <v>0</v>
          </cell>
        </row>
      </sheetData>
      <sheetData sheetId="4985">
        <row r="2">
          <cell r="A2">
            <v>0</v>
          </cell>
        </row>
      </sheetData>
      <sheetData sheetId="4986">
        <row r="2">
          <cell r="A2">
            <v>0</v>
          </cell>
        </row>
      </sheetData>
      <sheetData sheetId="4987">
        <row r="2">
          <cell r="A2">
            <v>0</v>
          </cell>
        </row>
      </sheetData>
      <sheetData sheetId="4988">
        <row r="2">
          <cell r="A2">
            <v>0</v>
          </cell>
        </row>
      </sheetData>
      <sheetData sheetId="4989">
        <row r="2">
          <cell r="A2">
            <v>0</v>
          </cell>
        </row>
      </sheetData>
      <sheetData sheetId="4990">
        <row r="2">
          <cell r="A2">
            <v>0</v>
          </cell>
        </row>
      </sheetData>
      <sheetData sheetId="4991">
        <row r="2">
          <cell r="A2">
            <v>0</v>
          </cell>
        </row>
      </sheetData>
      <sheetData sheetId="4992">
        <row r="2">
          <cell r="A2">
            <v>0</v>
          </cell>
        </row>
      </sheetData>
      <sheetData sheetId="4993">
        <row r="2">
          <cell r="A2">
            <v>0</v>
          </cell>
        </row>
      </sheetData>
      <sheetData sheetId="4994">
        <row r="2">
          <cell r="A2">
            <v>0</v>
          </cell>
        </row>
      </sheetData>
      <sheetData sheetId="4995">
        <row r="2">
          <cell r="A2">
            <v>0</v>
          </cell>
        </row>
      </sheetData>
      <sheetData sheetId="4996">
        <row r="2">
          <cell r="A2">
            <v>0</v>
          </cell>
        </row>
      </sheetData>
      <sheetData sheetId="4997">
        <row r="2">
          <cell r="A2">
            <v>0</v>
          </cell>
        </row>
      </sheetData>
      <sheetData sheetId="4998">
        <row r="2">
          <cell r="A2">
            <v>0</v>
          </cell>
        </row>
      </sheetData>
      <sheetData sheetId="4999">
        <row r="2">
          <cell r="A2">
            <v>0</v>
          </cell>
        </row>
      </sheetData>
      <sheetData sheetId="5000">
        <row r="2">
          <cell r="A2">
            <v>0</v>
          </cell>
        </row>
      </sheetData>
      <sheetData sheetId="5001">
        <row r="2">
          <cell r="A2">
            <v>0</v>
          </cell>
        </row>
      </sheetData>
      <sheetData sheetId="5002">
        <row r="2">
          <cell r="A2">
            <v>0</v>
          </cell>
        </row>
      </sheetData>
      <sheetData sheetId="5003"/>
      <sheetData sheetId="5004"/>
      <sheetData sheetId="5005"/>
      <sheetData sheetId="5006">
        <row r="2">
          <cell r="A2">
            <v>0</v>
          </cell>
        </row>
      </sheetData>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row r="2">
          <cell r="A2">
            <v>0</v>
          </cell>
        </row>
      </sheetData>
      <sheetData sheetId="5026"/>
      <sheetData sheetId="5027"/>
      <sheetData sheetId="5028"/>
      <sheetData sheetId="5029"/>
      <sheetData sheetId="5030">
        <row r="2">
          <cell r="A2">
            <v>0</v>
          </cell>
        </row>
      </sheetData>
      <sheetData sheetId="5031"/>
      <sheetData sheetId="5032"/>
      <sheetData sheetId="5033">
        <row r="2">
          <cell r="A2">
            <v>0</v>
          </cell>
        </row>
      </sheetData>
      <sheetData sheetId="5034"/>
      <sheetData sheetId="5035">
        <row r="2">
          <cell r="A2">
            <v>0</v>
          </cell>
        </row>
      </sheetData>
      <sheetData sheetId="5036"/>
      <sheetData sheetId="5037"/>
      <sheetData sheetId="5038"/>
      <sheetData sheetId="5039"/>
      <sheetData sheetId="5040"/>
      <sheetData sheetId="5041"/>
      <sheetData sheetId="5042">
        <row r="2">
          <cell r="A2">
            <v>0</v>
          </cell>
        </row>
      </sheetData>
      <sheetData sheetId="5043">
        <row r="2">
          <cell r="A2">
            <v>0</v>
          </cell>
        </row>
      </sheetData>
      <sheetData sheetId="5044"/>
      <sheetData sheetId="5045">
        <row r="2">
          <cell r="A2">
            <v>0</v>
          </cell>
        </row>
      </sheetData>
      <sheetData sheetId="5046"/>
      <sheetData sheetId="5047"/>
      <sheetData sheetId="5048"/>
      <sheetData sheetId="5049"/>
      <sheetData sheetId="5050"/>
      <sheetData sheetId="5051"/>
      <sheetData sheetId="5052">
        <row r="2">
          <cell r="A2">
            <v>0</v>
          </cell>
        </row>
      </sheetData>
      <sheetData sheetId="5053">
        <row r="2">
          <cell r="A2">
            <v>0</v>
          </cell>
        </row>
      </sheetData>
      <sheetData sheetId="5054"/>
      <sheetData sheetId="5055"/>
      <sheetData sheetId="5056"/>
      <sheetData sheetId="5057"/>
      <sheetData sheetId="5058"/>
      <sheetData sheetId="5059">
        <row r="2">
          <cell r="A2">
            <v>0</v>
          </cell>
        </row>
      </sheetData>
      <sheetData sheetId="5060"/>
      <sheetData sheetId="5061"/>
      <sheetData sheetId="5062"/>
      <sheetData sheetId="5063"/>
      <sheetData sheetId="5064"/>
      <sheetData sheetId="5065">
        <row r="2">
          <cell r="A2">
            <v>0</v>
          </cell>
        </row>
      </sheetData>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row r="2">
          <cell r="A2">
            <v>0</v>
          </cell>
        </row>
      </sheetData>
      <sheetData sheetId="5080"/>
      <sheetData sheetId="5081">
        <row r="2">
          <cell r="A2">
            <v>0</v>
          </cell>
        </row>
      </sheetData>
      <sheetData sheetId="5082"/>
      <sheetData sheetId="5083"/>
      <sheetData sheetId="5084"/>
      <sheetData sheetId="5085"/>
      <sheetData sheetId="5086"/>
      <sheetData sheetId="5087"/>
      <sheetData sheetId="5088"/>
      <sheetData sheetId="5089">
        <row r="2">
          <cell r="A2">
            <v>0</v>
          </cell>
        </row>
      </sheetData>
      <sheetData sheetId="5090">
        <row r="2">
          <cell r="A2">
            <v>0</v>
          </cell>
        </row>
      </sheetData>
      <sheetData sheetId="5091">
        <row r="2">
          <cell r="A2">
            <v>0</v>
          </cell>
        </row>
      </sheetData>
      <sheetData sheetId="5092"/>
      <sheetData sheetId="5093"/>
      <sheetData sheetId="5094">
        <row r="2">
          <cell r="A2">
            <v>0</v>
          </cell>
        </row>
      </sheetData>
      <sheetData sheetId="5095"/>
      <sheetData sheetId="5096"/>
      <sheetData sheetId="5097"/>
      <sheetData sheetId="5098"/>
      <sheetData sheetId="5099">
        <row r="2">
          <cell r="A2">
            <v>0</v>
          </cell>
        </row>
      </sheetData>
      <sheetData sheetId="5100">
        <row r="2">
          <cell r="A2">
            <v>0</v>
          </cell>
        </row>
      </sheetData>
      <sheetData sheetId="5101">
        <row r="2">
          <cell r="A2">
            <v>0</v>
          </cell>
        </row>
      </sheetData>
      <sheetData sheetId="5102">
        <row r="2">
          <cell r="A2">
            <v>0</v>
          </cell>
        </row>
      </sheetData>
      <sheetData sheetId="5103">
        <row r="2">
          <cell r="A2">
            <v>0</v>
          </cell>
        </row>
      </sheetData>
      <sheetData sheetId="5104">
        <row r="2">
          <cell r="A2">
            <v>0</v>
          </cell>
        </row>
      </sheetData>
      <sheetData sheetId="5105">
        <row r="2">
          <cell r="A2">
            <v>0</v>
          </cell>
        </row>
      </sheetData>
      <sheetData sheetId="5106">
        <row r="2">
          <cell r="A2">
            <v>0</v>
          </cell>
        </row>
      </sheetData>
      <sheetData sheetId="5107"/>
      <sheetData sheetId="5108"/>
      <sheetData sheetId="5109">
        <row r="2">
          <cell r="A2">
            <v>0</v>
          </cell>
        </row>
      </sheetData>
      <sheetData sheetId="5110"/>
      <sheetData sheetId="5111"/>
      <sheetData sheetId="5112"/>
      <sheetData sheetId="5113"/>
      <sheetData sheetId="5114"/>
      <sheetData sheetId="5115"/>
      <sheetData sheetId="5116"/>
      <sheetData sheetId="5117"/>
      <sheetData sheetId="5118">
        <row r="2">
          <cell r="A2">
            <v>0</v>
          </cell>
        </row>
      </sheetData>
      <sheetData sheetId="5119">
        <row r="2">
          <cell r="A2">
            <v>0</v>
          </cell>
        </row>
      </sheetData>
      <sheetData sheetId="5120">
        <row r="2">
          <cell r="A2">
            <v>0</v>
          </cell>
        </row>
      </sheetData>
      <sheetData sheetId="5121">
        <row r="2">
          <cell r="A2">
            <v>0</v>
          </cell>
        </row>
      </sheetData>
      <sheetData sheetId="5122">
        <row r="2">
          <cell r="A2">
            <v>0</v>
          </cell>
        </row>
      </sheetData>
      <sheetData sheetId="5123">
        <row r="2">
          <cell r="A2">
            <v>0</v>
          </cell>
        </row>
      </sheetData>
      <sheetData sheetId="5124">
        <row r="2">
          <cell r="A2">
            <v>0</v>
          </cell>
        </row>
      </sheetData>
      <sheetData sheetId="5125">
        <row r="2">
          <cell r="A2">
            <v>0</v>
          </cell>
        </row>
      </sheetData>
      <sheetData sheetId="5126">
        <row r="2">
          <cell r="A2">
            <v>0</v>
          </cell>
        </row>
      </sheetData>
      <sheetData sheetId="5127">
        <row r="2">
          <cell r="A2">
            <v>0</v>
          </cell>
        </row>
      </sheetData>
      <sheetData sheetId="5128">
        <row r="2">
          <cell r="A2">
            <v>0</v>
          </cell>
        </row>
      </sheetData>
      <sheetData sheetId="5129">
        <row r="2">
          <cell r="A2">
            <v>0</v>
          </cell>
        </row>
      </sheetData>
      <sheetData sheetId="5130">
        <row r="2">
          <cell r="A2">
            <v>0</v>
          </cell>
        </row>
      </sheetData>
      <sheetData sheetId="5131">
        <row r="2">
          <cell r="A2">
            <v>0</v>
          </cell>
        </row>
      </sheetData>
      <sheetData sheetId="5132">
        <row r="2">
          <cell r="A2">
            <v>0</v>
          </cell>
        </row>
      </sheetData>
      <sheetData sheetId="5133">
        <row r="2">
          <cell r="A2">
            <v>0</v>
          </cell>
        </row>
      </sheetData>
      <sheetData sheetId="5134">
        <row r="2">
          <cell r="A2">
            <v>0</v>
          </cell>
        </row>
      </sheetData>
      <sheetData sheetId="5135">
        <row r="2">
          <cell r="A2">
            <v>0</v>
          </cell>
        </row>
      </sheetData>
      <sheetData sheetId="5136">
        <row r="2">
          <cell r="A2">
            <v>0</v>
          </cell>
        </row>
      </sheetData>
      <sheetData sheetId="5137">
        <row r="2">
          <cell r="A2">
            <v>0</v>
          </cell>
        </row>
      </sheetData>
      <sheetData sheetId="5138">
        <row r="2">
          <cell r="A2">
            <v>0</v>
          </cell>
        </row>
      </sheetData>
      <sheetData sheetId="5139">
        <row r="2">
          <cell r="A2">
            <v>0</v>
          </cell>
        </row>
      </sheetData>
      <sheetData sheetId="5140">
        <row r="2">
          <cell r="A2">
            <v>0</v>
          </cell>
        </row>
      </sheetData>
      <sheetData sheetId="5141">
        <row r="2">
          <cell r="A2">
            <v>0</v>
          </cell>
        </row>
      </sheetData>
      <sheetData sheetId="5142">
        <row r="2">
          <cell r="A2">
            <v>0</v>
          </cell>
        </row>
      </sheetData>
      <sheetData sheetId="5143">
        <row r="2">
          <cell r="A2">
            <v>0</v>
          </cell>
        </row>
      </sheetData>
      <sheetData sheetId="5144">
        <row r="2">
          <cell r="A2">
            <v>0</v>
          </cell>
        </row>
      </sheetData>
      <sheetData sheetId="5145">
        <row r="2">
          <cell r="A2">
            <v>0</v>
          </cell>
        </row>
      </sheetData>
      <sheetData sheetId="5146">
        <row r="2">
          <cell r="A2">
            <v>0</v>
          </cell>
        </row>
      </sheetData>
      <sheetData sheetId="5147">
        <row r="2">
          <cell r="A2">
            <v>0</v>
          </cell>
        </row>
      </sheetData>
      <sheetData sheetId="5148">
        <row r="2">
          <cell r="A2">
            <v>0</v>
          </cell>
        </row>
      </sheetData>
      <sheetData sheetId="5149">
        <row r="2">
          <cell r="A2">
            <v>0</v>
          </cell>
        </row>
      </sheetData>
      <sheetData sheetId="5150">
        <row r="2">
          <cell r="A2">
            <v>0</v>
          </cell>
        </row>
      </sheetData>
      <sheetData sheetId="5151">
        <row r="2">
          <cell r="A2">
            <v>0</v>
          </cell>
        </row>
      </sheetData>
      <sheetData sheetId="5152">
        <row r="2">
          <cell r="A2">
            <v>0</v>
          </cell>
        </row>
      </sheetData>
      <sheetData sheetId="5153">
        <row r="2">
          <cell r="A2">
            <v>0</v>
          </cell>
        </row>
      </sheetData>
      <sheetData sheetId="5154">
        <row r="2">
          <cell r="A2">
            <v>0</v>
          </cell>
        </row>
      </sheetData>
      <sheetData sheetId="5155">
        <row r="2">
          <cell r="A2">
            <v>0</v>
          </cell>
        </row>
      </sheetData>
      <sheetData sheetId="5156">
        <row r="2">
          <cell r="A2">
            <v>0</v>
          </cell>
        </row>
      </sheetData>
      <sheetData sheetId="5157">
        <row r="2">
          <cell r="A2">
            <v>0</v>
          </cell>
        </row>
      </sheetData>
      <sheetData sheetId="5158">
        <row r="2">
          <cell r="A2">
            <v>0</v>
          </cell>
        </row>
      </sheetData>
      <sheetData sheetId="5159">
        <row r="2">
          <cell r="A2">
            <v>0</v>
          </cell>
        </row>
      </sheetData>
      <sheetData sheetId="5160">
        <row r="2">
          <cell r="A2">
            <v>0</v>
          </cell>
        </row>
      </sheetData>
      <sheetData sheetId="5161">
        <row r="2">
          <cell r="A2">
            <v>0</v>
          </cell>
        </row>
      </sheetData>
      <sheetData sheetId="5162">
        <row r="2">
          <cell r="A2">
            <v>0</v>
          </cell>
        </row>
      </sheetData>
      <sheetData sheetId="5163">
        <row r="2">
          <cell r="A2">
            <v>0</v>
          </cell>
        </row>
      </sheetData>
      <sheetData sheetId="5164">
        <row r="2">
          <cell r="A2">
            <v>0</v>
          </cell>
        </row>
      </sheetData>
      <sheetData sheetId="5165">
        <row r="2">
          <cell r="A2">
            <v>0</v>
          </cell>
        </row>
      </sheetData>
      <sheetData sheetId="5166">
        <row r="2">
          <cell r="A2">
            <v>0</v>
          </cell>
        </row>
      </sheetData>
      <sheetData sheetId="5167">
        <row r="2">
          <cell r="A2">
            <v>0</v>
          </cell>
        </row>
      </sheetData>
      <sheetData sheetId="5168">
        <row r="2">
          <cell r="A2">
            <v>0</v>
          </cell>
        </row>
      </sheetData>
      <sheetData sheetId="5169">
        <row r="2">
          <cell r="A2">
            <v>0</v>
          </cell>
        </row>
      </sheetData>
      <sheetData sheetId="5170">
        <row r="2">
          <cell r="A2">
            <v>0</v>
          </cell>
        </row>
      </sheetData>
      <sheetData sheetId="5171">
        <row r="2">
          <cell r="A2">
            <v>0</v>
          </cell>
        </row>
      </sheetData>
      <sheetData sheetId="5172">
        <row r="2">
          <cell r="A2">
            <v>0</v>
          </cell>
        </row>
      </sheetData>
      <sheetData sheetId="5173">
        <row r="2">
          <cell r="A2">
            <v>0</v>
          </cell>
        </row>
      </sheetData>
      <sheetData sheetId="5174">
        <row r="2">
          <cell r="A2">
            <v>0</v>
          </cell>
        </row>
      </sheetData>
      <sheetData sheetId="5175">
        <row r="2">
          <cell r="A2">
            <v>0</v>
          </cell>
        </row>
      </sheetData>
      <sheetData sheetId="5176">
        <row r="2">
          <cell r="A2">
            <v>0</v>
          </cell>
        </row>
      </sheetData>
      <sheetData sheetId="5177">
        <row r="2">
          <cell r="A2">
            <v>0</v>
          </cell>
        </row>
      </sheetData>
      <sheetData sheetId="5178">
        <row r="2">
          <cell r="A2">
            <v>0</v>
          </cell>
        </row>
      </sheetData>
      <sheetData sheetId="5179">
        <row r="2">
          <cell r="A2">
            <v>0</v>
          </cell>
        </row>
      </sheetData>
      <sheetData sheetId="5180">
        <row r="2">
          <cell r="A2">
            <v>0</v>
          </cell>
        </row>
      </sheetData>
      <sheetData sheetId="5181">
        <row r="2">
          <cell r="A2">
            <v>0</v>
          </cell>
        </row>
      </sheetData>
      <sheetData sheetId="5182">
        <row r="2">
          <cell r="A2">
            <v>0</v>
          </cell>
        </row>
      </sheetData>
      <sheetData sheetId="5183">
        <row r="2">
          <cell r="A2">
            <v>0</v>
          </cell>
        </row>
      </sheetData>
      <sheetData sheetId="5184">
        <row r="2">
          <cell r="A2">
            <v>0</v>
          </cell>
        </row>
      </sheetData>
      <sheetData sheetId="5185">
        <row r="2">
          <cell r="A2">
            <v>0</v>
          </cell>
        </row>
      </sheetData>
      <sheetData sheetId="5186">
        <row r="2">
          <cell r="A2">
            <v>0</v>
          </cell>
        </row>
      </sheetData>
      <sheetData sheetId="5187">
        <row r="2">
          <cell r="A2">
            <v>0</v>
          </cell>
        </row>
      </sheetData>
      <sheetData sheetId="5188">
        <row r="2">
          <cell r="A2">
            <v>0</v>
          </cell>
        </row>
      </sheetData>
      <sheetData sheetId="5189">
        <row r="2">
          <cell r="A2">
            <v>0</v>
          </cell>
        </row>
      </sheetData>
      <sheetData sheetId="5190">
        <row r="2">
          <cell r="A2">
            <v>0</v>
          </cell>
        </row>
      </sheetData>
      <sheetData sheetId="5191">
        <row r="2">
          <cell r="A2">
            <v>0</v>
          </cell>
        </row>
      </sheetData>
      <sheetData sheetId="5192">
        <row r="2">
          <cell r="A2">
            <v>0</v>
          </cell>
        </row>
      </sheetData>
      <sheetData sheetId="5193">
        <row r="2">
          <cell r="A2">
            <v>0</v>
          </cell>
        </row>
      </sheetData>
      <sheetData sheetId="5194">
        <row r="2">
          <cell r="A2">
            <v>0</v>
          </cell>
        </row>
      </sheetData>
      <sheetData sheetId="5195">
        <row r="2">
          <cell r="A2">
            <v>0</v>
          </cell>
        </row>
      </sheetData>
      <sheetData sheetId="5196">
        <row r="2">
          <cell r="A2">
            <v>0</v>
          </cell>
        </row>
      </sheetData>
      <sheetData sheetId="5197">
        <row r="2">
          <cell r="A2">
            <v>0</v>
          </cell>
        </row>
      </sheetData>
      <sheetData sheetId="5198">
        <row r="2">
          <cell r="A2">
            <v>0</v>
          </cell>
        </row>
      </sheetData>
      <sheetData sheetId="5199">
        <row r="2">
          <cell r="A2">
            <v>0</v>
          </cell>
        </row>
      </sheetData>
      <sheetData sheetId="5200">
        <row r="2">
          <cell r="A2">
            <v>0</v>
          </cell>
        </row>
      </sheetData>
      <sheetData sheetId="5201">
        <row r="2">
          <cell r="A2">
            <v>0</v>
          </cell>
        </row>
      </sheetData>
      <sheetData sheetId="5202">
        <row r="2">
          <cell r="A2">
            <v>0</v>
          </cell>
        </row>
      </sheetData>
      <sheetData sheetId="5203">
        <row r="2">
          <cell r="A2">
            <v>0</v>
          </cell>
        </row>
      </sheetData>
      <sheetData sheetId="5204">
        <row r="2">
          <cell r="A2">
            <v>0</v>
          </cell>
        </row>
      </sheetData>
      <sheetData sheetId="5205">
        <row r="2">
          <cell r="A2">
            <v>0</v>
          </cell>
        </row>
      </sheetData>
      <sheetData sheetId="5206">
        <row r="2">
          <cell r="A2">
            <v>0</v>
          </cell>
        </row>
      </sheetData>
      <sheetData sheetId="5207">
        <row r="2">
          <cell r="A2">
            <v>0</v>
          </cell>
        </row>
      </sheetData>
      <sheetData sheetId="5208">
        <row r="2">
          <cell r="A2">
            <v>0</v>
          </cell>
        </row>
      </sheetData>
      <sheetData sheetId="5209">
        <row r="2">
          <cell r="A2">
            <v>0</v>
          </cell>
        </row>
      </sheetData>
      <sheetData sheetId="5210">
        <row r="2">
          <cell r="A2">
            <v>0</v>
          </cell>
        </row>
      </sheetData>
      <sheetData sheetId="5211">
        <row r="2">
          <cell r="A2">
            <v>0</v>
          </cell>
        </row>
      </sheetData>
      <sheetData sheetId="5212">
        <row r="2">
          <cell r="A2">
            <v>0</v>
          </cell>
        </row>
      </sheetData>
      <sheetData sheetId="5213">
        <row r="2">
          <cell r="A2">
            <v>0</v>
          </cell>
        </row>
      </sheetData>
      <sheetData sheetId="5214">
        <row r="2">
          <cell r="A2">
            <v>0</v>
          </cell>
        </row>
      </sheetData>
      <sheetData sheetId="5215">
        <row r="2">
          <cell r="A2">
            <v>0</v>
          </cell>
        </row>
      </sheetData>
      <sheetData sheetId="5216">
        <row r="2">
          <cell r="A2">
            <v>0</v>
          </cell>
        </row>
      </sheetData>
      <sheetData sheetId="5217">
        <row r="2">
          <cell r="A2">
            <v>0</v>
          </cell>
        </row>
      </sheetData>
      <sheetData sheetId="5218">
        <row r="2">
          <cell r="A2">
            <v>0</v>
          </cell>
        </row>
      </sheetData>
      <sheetData sheetId="5219">
        <row r="2">
          <cell r="A2">
            <v>0</v>
          </cell>
        </row>
      </sheetData>
      <sheetData sheetId="5220">
        <row r="2">
          <cell r="A2">
            <v>0</v>
          </cell>
        </row>
      </sheetData>
      <sheetData sheetId="5221">
        <row r="2">
          <cell r="A2">
            <v>0</v>
          </cell>
        </row>
      </sheetData>
      <sheetData sheetId="5222">
        <row r="2">
          <cell r="A2">
            <v>0</v>
          </cell>
        </row>
      </sheetData>
      <sheetData sheetId="5223">
        <row r="2">
          <cell r="A2">
            <v>0</v>
          </cell>
        </row>
      </sheetData>
      <sheetData sheetId="5224">
        <row r="2">
          <cell r="A2">
            <v>0</v>
          </cell>
        </row>
      </sheetData>
      <sheetData sheetId="5225">
        <row r="2">
          <cell r="A2">
            <v>0</v>
          </cell>
        </row>
      </sheetData>
      <sheetData sheetId="5226">
        <row r="2">
          <cell r="A2">
            <v>0</v>
          </cell>
        </row>
      </sheetData>
      <sheetData sheetId="5227">
        <row r="2">
          <cell r="A2">
            <v>0</v>
          </cell>
        </row>
      </sheetData>
      <sheetData sheetId="5228">
        <row r="2">
          <cell r="A2">
            <v>0</v>
          </cell>
        </row>
      </sheetData>
      <sheetData sheetId="5229">
        <row r="2">
          <cell r="A2">
            <v>0</v>
          </cell>
        </row>
      </sheetData>
      <sheetData sheetId="5230">
        <row r="2">
          <cell r="A2">
            <v>0</v>
          </cell>
        </row>
      </sheetData>
      <sheetData sheetId="5231">
        <row r="2">
          <cell r="A2">
            <v>0</v>
          </cell>
        </row>
      </sheetData>
      <sheetData sheetId="5232">
        <row r="2">
          <cell r="A2">
            <v>0</v>
          </cell>
        </row>
      </sheetData>
      <sheetData sheetId="5233">
        <row r="2">
          <cell r="A2">
            <v>0</v>
          </cell>
        </row>
      </sheetData>
      <sheetData sheetId="5234">
        <row r="2">
          <cell r="A2">
            <v>0</v>
          </cell>
        </row>
      </sheetData>
      <sheetData sheetId="5235">
        <row r="2">
          <cell r="A2">
            <v>0</v>
          </cell>
        </row>
      </sheetData>
      <sheetData sheetId="5236">
        <row r="2">
          <cell r="A2">
            <v>0</v>
          </cell>
        </row>
      </sheetData>
      <sheetData sheetId="5237">
        <row r="2">
          <cell r="A2">
            <v>0</v>
          </cell>
        </row>
      </sheetData>
      <sheetData sheetId="5238">
        <row r="2">
          <cell r="A2">
            <v>0</v>
          </cell>
        </row>
      </sheetData>
      <sheetData sheetId="5239">
        <row r="2">
          <cell r="A2">
            <v>0</v>
          </cell>
        </row>
      </sheetData>
      <sheetData sheetId="5240">
        <row r="2">
          <cell r="A2">
            <v>0</v>
          </cell>
        </row>
      </sheetData>
      <sheetData sheetId="5241">
        <row r="2">
          <cell r="A2">
            <v>0</v>
          </cell>
        </row>
      </sheetData>
      <sheetData sheetId="5242">
        <row r="2">
          <cell r="A2">
            <v>0</v>
          </cell>
        </row>
      </sheetData>
      <sheetData sheetId="5243">
        <row r="2">
          <cell r="A2">
            <v>0</v>
          </cell>
        </row>
      </sheetData>
      <sheetData sheetId="5244">
        <row r="2">
          <cell r="A2">
            <v>0</v>
          </cell>
        </row>
      </sheetData>
      <sheetData sheetId="5245">
        <row r="2">
          <cell r="A2">
            <v>0</v>
          </cell>
        </row>
      </sheetData>
      <sheetData sheetId="5246">
        <row r="2">
          <cell r="A2">
            <v>0</v>
          </cell>
        </row>
      </sheetData>
      <sheetData sheetId="5247">
        <row r="2">
          <cell r="A2">
            <v>0</v>
          </cell>
        </row>
      </sheetData>
      <sheetData sheetId="5248">
        <row r="2">
          <cell r="A2">
            <v>0</v>
          </cell>
        </row>
      </sheetData>
      <sheetData sheetId="5249">
        <row r="2">
          <cell r="A2">
            <v>0</v>
          </cell>
        </row>
      </sheetData>
      <sheetData sheetId="5250">
        <row r="2">
          <cell r="A2">
            <v>0</v>
          </cell>
        </row>
      </sheetData>
      <sheetData sheetId="5251">
        <row r="2">
          <cell r="A2">
            <v>0</v>
          </cell>
        </row>
      </sheetData>
      <sheetData sheetId="5252">
        <row r="2">
          <cell r="A2">
            <v>0</v>
          </cell>
        </row>
      </sheetData>
      <sheetData sheetId="5253">
        <row r="2">
          <cell r="A2">
            <v>0</v>
          </cell>
        </row>
      </sheetData>
      <sheetData sheetId="5254">
        <row r="2">
          <cell r="A2">
            <v>0</v>
          </cell>
        </row>
      </sheetData>
      <sheetData sheetId="5255">
        <row r="2">
          <cell r="A2">
            <v>0</v>
          </cell>
        </row>
      </sheetData>
      <sheetData sheetId="5256">
        <row r="2">
          <cell r="A2">
            <v>0</v>
          </cell>
        </row>
      </sheetData>
      <sheetData sheetId="5257">
        <row r="2">
          <cell r="A2">
            <v>0</v>
          </cell>
        </row>
      </sheetData>
      <sheetData sheetId="5258">
        <row r="2">
          <cell r="A2">
            <v>0</v>
          </cell>
        </row>
      </sheetData>
      <sheetData sheetId="5259">
        <row r="2">
          <cell r="A2">
            <v>0</v>
          </cell>
        </row>
      </sheetData>
      <sheetData sheetId="5260">
        <row r="2">
          <cell r="A2">
            <v>0</v>
          </cell>
        </row>
      </sheetData>
      <sheetData sheetId="5261">
        <row r="2">
          <cell r="A2">
            <v>0</v>
          </cell>
        </row>
      </sheetData>
      <sheetData sheetId="5262">
        <row r="2">
          <cell r="A2">
            <v>0</v>
          </cell>
        </row>
      </sheetData>
      <sheetData sheetId="5263">
        <row r="2">
          <cell r="A2">
            <v>0</v>
          </cell>
        </row>
      </sheetData>
      <sheetData sheetId="5264">
        <row r="2">
          <cell r="A2">
            <v>0</v>
          </cell>
        </row>
      </sheetData>
      <sheetData sheetId="5265">
        <row r="2">
          <cell r="A2">
            <v>0</v>
          </cell>
        </row>
      </sheetData>
      <sheetData sheetId="5266">
        <row r="2">
          <cell r="A2">
            <v>0</v>
          </cell>
        </row>
      </sheetData>
      <sheetData sheetId="5267">
        <row r="2">
          <cell r="A2">
            <v>0</v>
          </cell>
        </row>
      </sheetData>
      <sheetData sheetId="5268">
        <row r="2">
          <cell r="A2">
            <v>0</v>
          </cell>
        </row>
      </sheetData>
      <sheetData sheetId="5269">
        <row r="2">
          <cell r="A2">
            <v>0</v>
          </cell>
        </row>
      </sheetData>
      <sheetData sheetId="5270">
        <row r="2">
          <cell r="A2">
            <v>0</v>
          </cell>
        </row>
      </sheetData>
      <sheetData sheetId="5271">
        <row r="2">
          <cell r="A2">
            <v>0</v>
          </cell>
        </row>
      </sheetData>
      <sheetData sheetId="5272">
        <row r="2">
          <cell r="A2">
            <v>0</v>
          </cell>
        </row>
      </sheetData>
      <sheetData sheetId="5273">
        <row r="2">
          <cell r="A2">
            <v>0</v>
          </cell>
        </row>
      </sheetData>
      <sheetData sheetId="5274">
        <row r="2">
          <cell r="A2">
            <v>0</v>
          </cell>
        </row>
      </sheetData>
      <sheetData sheetId="5275">
        <row r="2">
          <cell r="A2">
            <v>0</v>
          </cell>
        </row>
      </sheetData>
      <sheetData sheetId="5276">
        <row r="2">
          <cell r="A2">
            <v>0</v>
          </cell>
        </row>
      </sheetData>
      <sheetData sheetId="5277">
        <row r="2">
          <cell r="A2">
            <v>0</v>
          </cell>
        </row>
      </sheetData>
      <sheetData sheetId="5278">
        <row r="2">
          <cell r="A2">
            <v>0</v>
          </cell>
        </row>
      </sheetData>
      <sheetData sheetId="5279">
        <row r="2">
          <cell r="A2">
            <v>0</v>
          </cell>
        </row>
      </sheetData>
      <sheetData sheetId="5280">
        <row r="2">
          <cell r="A2">
            <v>0</v>
          </cell>
        </row>
      </sheetData>
      <sheetData sheetId="5281">
        <row r="2">
          <cell r="A2">
            <v>0</v>
          </cell>
        </row>
      </sheetData>
      <sheetData sheetId="5282">
        <row r="2">
          <cell r="A2">
            <v>0</v>
          </cell>
        </row>
      </sheetData>
      <sheetData sheetId="5283">
        <row r="2">
          <cell r="A2">
            <v>0</v>
          </cell>
        </row>
      </sheetData>
      <sheetData sheetId="5284">
        <row r="2">
          <cell r="A2">
            <v>0</v>
          </cell>
        </row>
      </sheetData>
      <sheetData sheetId="5285">
        <row r="2">
          <cell r="A2">
            <v>0</v>
          </cell>
        </row>
      </sheetData>
      <sheetData sheetId="5286">
        <row r="2">
          <cell r="A2">
            <v>0</v>
          </cell>
        </row>
      </sheetData>
      <sheetData sheetId="5287">
        <row r="2">
          <cell r="A2">
            <v>0</v>
          </cell>
        </row>
      </sheetData>
      <sheetData sheetId="5288">
        <row r="2">
          <cell r="A2">
            <v>0</v>
          </cell>
        </row>
      </sheetData>
      <sheetData sheetId="5289">
        <row r="2">
          <cell r="A2">
            <v>0</v>
          </cell>
        </row>
      </sheetData>
      <sheetData sheetId="5290">
        <row r="2">
          <cell r="A2">
            <v>0</v>
          </cell>
        </row>
      </sheetData>
      <sheetData sheetId="5291">
        <row r="2">
          <cell r="A2">
            <v>0</v>
          </cell>
        </row>
      </sheetData>
      <sheetData sheetId="5292">
        <row r="2">
          <cell r="A2">
            <v>0</v>
          </cell>
        </row>
      </sheetData>
      <sheetData sheetId="5293">
        <row r="2">
          <cell r="A2">
            <v>0</v>
          </cell>
        </row>
      </sheetData>
      <sheetData sheetId="5294">
        <row r="2">
          <cell r="A2">
            <v>0</v>
          </cell>
        </row>
      </sheetData>
      <sheetData sheetId="5295">
        <row r="2">
          <cell r="A2">
            <v>0</v>
          </cell>
        </row>
      </sheetData>
      <sheetData sheetId="5296">
        <row r="2">
          <cell r="A2">
            <v>0</v>
          </cell>
        </row>
      </sheetData>
      <sheetData sheetId="5297">
        <row r="2">
          <cell r="A2">
            <v>0</v>
          </cell>
        </row>
      </sheetData>
      <sheetData sheetId="5298">
        <row r="2">
          <cell r="A2">
            <v>0</v>
          </cell>
        </row>
      </sheetData>
      <sheetData sheetId="5299">
        <row r="2">
          <cell r="A2">
            <v>0</v>
          </cell>
        </row>
      </sheetData>
      <sheetData sheetId="5300">
        <row r="2">
          <cell r="A2">
            <v>0</v>
          </cell>
        </row>
      </sheetData>
      <sheetData sheetId="5301">
        <row r="2">
          <cell r="A2">
            <v>0</v>
          </cell>
        </row>
      </sheetData>
      <sheetData sheetId="5302">
        <row r="2">
          <cell r="A2">
            <v>0</v>
          </cell>
        </row>
      </sheetData>
      <sheetData sheetId="5303">
        <row r="2">
          <cell r="A2">
            <v>0</v>
          </cell>
        </row>
      </sheetData>
      <sheetData sheetId="5304">
        <row r="2">
          <cell r="A2">
            <v>0</v>
          </cell>
        </row>
      </sheetData>
      <sheetData sheetId="5305">
        <row r="2">
          <cell r="A2">
            <v>0</v>
          </cell>
        </row>
      </sheetData>
      <sheetData sheetId="5306">
        <row r="2">
          <cell r="A2">
            <v>0</v>
          </cell>
        </row>
      </sheetData>
      <sheetData sheetId="5307">
        <row r="2">
          <cell r="A2">
            <v>0</v>
          </cell>
        </row>
      </sheetData>
      <sheetData sheetId="5308">
        <row r="2">
          <cell r="A2">
            <v>0</v>
          </cell>
        </row>
      </sheetData>
      <sheetData sheetId="5309">
        <row r="2">
          <cell r="A2">
            <v>0</v>
          </cell>
        </row>
      </sheetData>
      <sheetData sheetId="5310">
        <row r="2">
          <cell r="A2">
            <v>0</v>
          </cell>
        </row>
      </sheetData>
      <sheetData sheetId="5311">
        <row r="2">
          <cell r="A2">
            <v>0</v>
          </cell>
        </row>
      </sheetData>
      <sheetData sheetId="5312">
        <row r="2">
          <cell r="A2">
            <v>0</v>
          </cell>
        </row>
      </sheetData>
      <sheetData sheetId="5313">
        <row r="2">
          <cell r="A2">
            <v>0</v>
          </cell>
        </row>
      </sheetData>
      <sheetData sheetId="5314">
        <row r="2">
          <cell r="A2">
            <v>0</v>
          </cell>
        </row>
      </sheetData>
      <sheetData sheetId="5315">
        <row r="2">
          <cell r="A2">
            <v>0</v>
          </cell>
        </row>
      </sheetData>
      <sheetData sheetId="5316">
        <row r="2">
          <cell r="A2">
            <v>0</v>
          </cell>
        </row>
      </sheetData>
      <sheetData sheetId="5317">
        <row r="2">
          <cell r="A2">
            <v>0</v>
          </cell>
        </row>
      </sheetData>
      <sheetData sheetId="5318">
        <row r="2">
          <cell r="A2">
            <v>0</v>
          </cell>
        </row>
      </sheetData>
      <sheetData sheetId="5319">
        <row r="2">
          <cell r="A2">
            <v>0</v>
          </cell>
        </row>
      </sheetData>
      <sheetData sheetId="5320">
        <row r="2">
          <cell r="A2">
            <v>0</v>
          </cell>
        </row>
      </sheetData>
      <sheetData sheetId="5321">
        <row r="2">
          <cell r="A2">
            <v>0</v>
          </cell>
        </row>
      </sheetData>
      <sheetData sheetId="5322">
        <row r="2">
          <cell r="A2">
            <v>0</v>
          </cell>
        </row>
      </sheetData>
      <sheetData sheetId="5323">
        <row r="2">
          <cell r="A2">
            <v>0</v>
          </cell>
        </row>
      </sheetData>
      <sheetData sheetId="5324">
        <row r="2">
          <cell r="A2">
            <v>0</v>
          </cell>
        </row>
      </sheetData>
      <sheetData sheetId="5325">
        <row r="2">
          <cell r="A2">
            <v>0</v>
          </cell>
        </row>
      </sheetData>
      <sheetData sheetId="5326">
        <row r="2">
          <cell r="A2">
            <v>0</v>
          </cell>
        </row>
      </sheetData>
      <sheetData sheetId="5327">
        <row r="2">
          <cell r="A2">
            <v>0</v>
          </cell>
        </row>
      </sheetData>
      <sheetData sheetId="5328">
        <row r="2">
          <cell r="A2">
            <v>0</v>
          </cell>
        </row>
      </sheetData>
      <sheetData sheetId="5329">
        <row r="2">
          <cell r="A2">
            <v>0</v>
          </cell>
        </row>
      </sheetData>
      <sheetData sheetId="5330">
        <row r="2">
          <cell r="A2">
            <v>0</v>
          </cell>
        </row>
      </sheetData>
      <sheetData sheetId="5331">
        <row r="2">
          <cell r="A2">
            <v>0</v>
          </cell>
        </row>
      </sheetData>
      <sheetData sheetId="5332">
        <row r="2">
          <cell r="A2">
            <v>0</v>
          </cell>
        </row>
      </sheetData>
      <sheetData sheetId="5333">
        <row r="2">
          <cell r="A2">
            <v>0</v>
          </cell>
        </row>
      </sheetData>
      <sheetData sheetId="5334">
        <row r="2">
          <cell r="A2">
            <v>0</v>
          </cell>
        </row>
      </sheetData>
      <sheetData sheetId="5335">
        <row r="2">
          <cell r="A2">
            <v>0</v>
          </cell>
        </row>
      </sheetData>
      <sheetData sheetId="5336">
        <row r="2">
          <cell r="A2">
            <v>0</v>
          </cell>
        </row>
      </sheetData>
      <sheetData sheetId="5337">
        <row r="2">
          <cell r="A2">
            <v>0</v>
          </cell>
        </row>
      </sheetData>
      <sheetData sheetId="5338">
        <row r="2">
          <cell r="A2">
            <v>0</v>
          </cell>
        </row>
      </sheetData>
      <sheetData sheetId="5339">
        <row r="2">
          <cell r="A2">
            <v>0</v>
          </cell>
        </row>
      </sheetData>
      <sheetData sheetId="5340">
        <row r="2">
          <cell r="A2">
            <v>0</v>
          </cell>
        </row>
      </sheetData>
      <sheetData sheetId="5341">
        <row r="2">
          <cell r="A2">
            <v>0</v>
          </cell>
        </row>
      </sheetData>
      <sheetData sheetId="5342">
        <row r="2">
          <cell r="A2">
            <v>0</v>
          </cell>
        </row>
      </sheetData>
      <sheetData sheetId="5343">
        <row r="2">
          <cell r="A2">
            <v>0</v>
          </cell>
        </row>
      </sheetData>
      <sheetData sheetId="5344">
        <row r="2">
          <cell r="A2">
            <v>0</v>
          </cell>
        </row>
      </sheetData>
      <sheetData sheetId="5345">
        <row r="2">
          <cell r="A2">
            <v>0</v>
          </cell>
        </row>
      </sheetData>
      <sheetData sheetId="5346">
        <row r="2">
          <cell r="A2">
            <v>0</v>
          </cell>
        </row>
      </sheetData>
      <sheetData sheetId="5347">
        <row r="2">
          <cell r="A2">
            <v>0</v>
          </cell>
        </row>
      </sheetData>
      <sheetData sheetId="5348">
        <row r="2">
          <cell r="A2">
            <v>0</v>
          </cell>
        </row>
      </sheetData>
      <sheetData sheetId="5349">
        <row r="2">
          <cell r="A2">
            <v>0</v>
          </cell>
        </row>
      </sheetData>
      <sheetData sheetId="5350">
        <row r="2">
          <cell r="A2">
            <v>0</v>
          </cell>
        </row>
      </sheetData>
      <sheetData sheetId="5351">
        <row r="2">
          <cell r="A2">
            <v>0</v>
          </cell>
        </row>
      </sheetData>
      <sheetData sheetId="5352">
        <row r="2">
          <cell r="A2">
            <v>0</v>
          </cell>
        </row>
      </sheetData>
      <sheetData sheetId="5353">
        <row r="2">
          <cell r="A2">
            <v>0</v>
          </cell>
        </row>
      </sheetData>
      <sheetData sheetId="5354">
        <row r="2">
          <cell r="A2">
            <v>0</v>
          </cell>
        </row>
      </sheetData>
      <sheetData sheetId="5355">
        <row r="2">
          <cell r="A2">
            <v>0</v>
          </cell>
        </row>
      </sheetData>
      <sheetData sheetId="5356">
        <row r="2">
          <cell r="A2">
            <v>0</v>
          </cell>
        </row>
      </sheetData>
      <sheetData sheetId="5357">
        <row r="2">
          <cell r="A2">
            <v>0</v>
          </cell>
        </row>
      </sheetData>
      <sheetData sheetId="5358">
        <row r="2">
          <cell r="A2">
            <v>0</v>
          </cell>
        </row>
      </sheetData>
      <sheetData sheetId="5359">
        <row r="2">
          <cell r="A2">
            <v>0</v>
          </cell>
        </row>
      </sheetData>
      <sheetData sheetId="5360">
        <row r="2">
          <cell r="A2">
            <v>0</v>
          </cell>
        </row>
      </sheetData>
      <sheetData sheetId="5361">
        <row r="2">
          <cell r="A2">
            <v>0</v>
          </cell>
        </row>
      </sheetData>
      <sheetData sheetId="5362">
        <row r="2">
          <cell r="A2">
            <v>0</v>
          </cell>
        </row>
      </sheetData>
      <sheetData sheetId="5363">
        <row r="2">
          <cell r="A2">
            <v>0</v>
          </cell>
        </row>
      </sheetData>
      <sheetData sheetId="5364">
        <row r="2">
          <cell r="A2">
            <v>0</v>
          </cell>
        </row>
      </sheetData>
      <sheetData sheetId="5365">
        <row r="2">
          <cell r="A2">
            <v>0</v>
          </cell>
        </row>
      </sheetData>
      <sheetData sheetId="5366">
        <row r="2">
          <cell r="A2">
            <v>0</v>
          </cell>
        </row>
      </sheetData>
      <sheetData sheetId="5367">
        <row r="2">
          <cell r="A2">
            <v>0</v>
          </cell>
        </row>
      </sheetData>
      <sheetData sheetId="5368">
        <row r="2">
          <cell r="A2">
            <v>0</v>
          </cell>
        </row>
      </sheetData>
      <sheetData sheetId="5369">
        <row r="2">
          <cell r="A2">
            <v>0</v>
          </cell>
        </row>
      </sheetData>
      <sheetData sheetId="5370">
        <row r="2">
          <cell r="A2">
            <v>0</v>
          </cell>
        </row>
      </sheetData>
      <sheetData sheetId="5371">
        <row r="2">
          <cell r="A2">
            <v>0</v>
          </cell>
        </row>
      </sheetData>
      <sheetData sheetId="5372">
        <row r="2">
          <cell r="A2">
            <v>0</v>
          </cell>
        </row>
      </sheetData>
      <sheetData sheetId="5373">
        <row r="2">
          <cell r="A2">
            <v>0</v>
          </cell>
        </row>
      </sheetData>
      <sheetData sheetId="5374">
        <row r="2">
          <cell r="A2">
            <v>0</v>
          </cell>
        </row>
      </sheetData>
      <sheetData sheetId="5375">
        <row r="2">
          <cell r="A2">
            <v>0</v>
          </cell>
        </row>
      </sheetData>
      <sheetData sheetId="5376">
        <row r="2">
          <cell r="A2">
            <v>0</v>
          </cell>
        </row>
      </sheetData>
      <sheetData sheetId="5377">
        <row r="2">
          <cell r="A2">
            <v>0</v>
          </cell>
        </row>
      </sheetData>
      <sheetData sheetId="5378">
        <row r="2">
          <cell r="A2">
            <v>0</v>
          </cell>
        </row>
      </sheetData>
      <sheetData sheetId="5379">
        <row r="2">
          <cell r="A2">
            <v>0</v>
          </cell>
        </row>
      </sheetData>
      <sheetData sheetId="5380">
        <row r="2">
          <cell r="A2">
            <v>0</v>
          </cell>
        </row>
      </sheetData>
      <sheetData sheetId="5381">
        <row r="2">
          <cell r="A2">
            <v>0</v>
          </cell>
        </row>
      </sheetData>
      <sheetData sheetId="5382">
        <row r="2">
          <cell r="A2">
            <v>0</v>
          </cell>
        </row>
      </sheetData>
      <sheetData sheetId="5383">
        <row r="2">
          <cell r="A2">
            <v>0</v>
          </cell>
        </row>
      </sheetData>
      <sheetData sheetId="5384">
        <row r="2">
          <cell r="A2">
            <v>0</v>
          </cell>
        </row>
      </sheetData>
      <sheetData sheetId="5385">
        <row r="2">
          <cell r="A2">
            <v>0</v>
          </cell>
        </row>
      </sheetData>
      <sheetData sheetId="5386">
        <row r="2">
          <cell r="A2">
            <v>0</v>
          </cell>
        </row>
      </sheetData>
      <sheetData sheetId="5387">
        <row r="2">
          <cell r="A2">
            <v>0</v>
          </cell>
        </row>
      </sheetData>
      <sheetData sheetId="5388">
        <row r="2">
          <cell r="A2">
            <v>0</v>
          </cell>
        </row>
      </sheetData>
      <sheetData sheetId="5389">
        <row r="2">
          <cell r="A2">
            <v>0</v>
          </cell>
        </row>
      </sheetData>
      <sheetData sheetId="5390">
        <row r="2">
          <cell r="A2">
            <v>0</v>
          </cell>
        </row>
      </sheetData>
      <sheetData sheetId="5391">
        <row r="2">
          <cell r="A2">
            <v>0</v>
          </cell>
        </row>
      </sheetData>
      <sheetData sheetId="5392">
        <row r="2">
          <cell r="A2">
            <v>0</v>
          </cell>
        </row>
      </sheetData>
      <sheetData sheetId="5393">
        <row r="2">
          <cell r="A2">
            <v>0</v>
          </cell>
        </row>
      </sheetData>
      <sheetData sheetId="5394">
        <row r="2">
          <cell r="A2">
            <v>0</v>
          </cell>
        </row>
      </sheetData>
      <sheetData sheetId="5395">
        <row r="2">
          <cell r="A2">
            <v>0</v>
          </cell>
        </row>
      </sheetData>
      <sheetData sheetId="5396">
        <row r="2">
          <cell r="A2">
            <v>0</v>
          </cell>
        </row>
      </sheetData>
      <sheetData sheetId="5397">
        <row r="2">
          <cell r="A2">
            <v>0</v>
          </cell>
        </row>
      </sheetData>
      <sheetData sheetId="5398">
        <row r="2">
          <cell r="A2">
            <v>0</v>
          </cell>
        </row>
      </sheetData>
      <sheetData sheetId="5399">
        <row r="2">
          <cell r="A2">
            <v>0</v>
          </cell>
        </row>
      </sheetData>
      <sheetData sheetId="5400">
        <row r="2">
          <cell r="A2">
            <v>0</v>
          </cell>
        </row>
      </sheetData>
      <sheetData sheetId="5401">
        <row r="2">
          <cell r="A2">
            <v>0</v>
          </cell>
        </row>
      </sheetData>
      <sheetData sheetId="5402">
        <row r="2">
          <cell r="A2">
            <v>0</v>
          </cell>
        </row>
      </sheetData>
      <sheetData sheetId="5403">
        <row r="2">
          <cell r="A2">
            <v>0</v>
          </cell>
        </row>
      </sheetData>
      <sheetData sheetId="5404">
        <row r="2">
          <cell r="A2">
            <v>0</v>
          </cell>
        </row>
      </sheetData>
      <sheetData sheetId="5405">
        <row r="2">
          <cell r="A2">
            <v>0</v>
          </cell>
        </row>
      </sheetData>
      <sheetData sheetId="5406">
        <row r="2">
          <cell r="A2">
            <v>0</v>
          </cell>
        </row>
      </sheetData>
      <sheetData sheetId="5407">
        <row r="2">
          <cell r="A2">
            <v>0</v>
          </cell>
        </row>
      </sheetData>
      <sheetData sheetId="5408">
        <row r="2">
          <cell r="A2">
            <v>0</v>
          </cell>
        </row>
      </sheetData>
      <sheetData sheetId="5409">
        <row r="2">
          <cell r="A2">
            <v>0</v>
          </cell>
        </row>
      </sheetData>
      <sheetData sheetId="5410">
        <row r="2">
          <cell r="A2">
            <v>0</v>
          </cell>
        </row>
      </sheetData>
      <sheetData sheetId="5411">
        <row r="2">
          <cell r="A2">
            <v>0</v>
          </cell>
        </row>
      </sheetData>
      <sheetData sheetId="5412">
        <row r="2">
          <cell r="A2">
            <v>0</v>
          </cell>
        </row>
      </sheetData>
      <sheetData sheetId="5413">
        <row r="2">
          <cell r="A2">
            <v>0</v>
          </cell>
        </row>
      </sheetData>
      <sheetData sheetId="5414">
        <row r="2">
          <cell r="A2">
            <v>0</v>
          </cell>
        </row>
      </sheetData>
      <sheetData sheetId="5415">
        <row r="2">
          <cell r="A2">
            <v>0</v>
          </cell>
        </row>
      </sheetData>
      <sheetData sheetId="5416">
        <row r="2">
          <cell r="A2">
            <v>0</v>
          </cell>
        </row>
      </sheetData>
      <sheetData sheetId="5417">
        <row r="2">
          <cell r="A2">
            <v>0</v>
          </cell>
        </row>
      </sheetData>
      <sheetData sheetId="5418">
        <row r="2">
          <cell r="A2">
            <v>0</v>
          </cell>
        </row>
      </sheetData>
      <sheetData sheetId="5419">
        <row r="2">
          <cell r="A2">
            <v>0</v>
          </cell>
        </row>
      </sheetData>
      <sheetData sheetId="5420">
        <row r="2">
          <cell r="A2">
            <v>0</v>
          </cell>
        </row>
      </sheetData>
      <sheetData sheetId="5421">
        <row r="2">
          <cell r="A2">
            <v>0</v>
          </cell>
        </row>
      </sheetData>
      <sheetData sheetId="5422">
        <row r="2">
          <cell r="A2">
            <v>0</v>
          </cell>
        </row>
      </sheetData>
      <sheetData sheetId="5423">
        <row r="2">
          <cell r="A2">
            <v>0</v>
          </cell>
        </row>
      </sheetData>
      <sheetData sheetId="5424">
        <row r="2">
          <cell r="A2">
            <v>0</v>
          </cell>
        </row>
      </sheetData>
      <sheetData sheetId="5425">
        <row r="2">
          <cell r="A2">
            <v>0</v>
          </cell>
        </row>
      </sheetData>
      <sheetData sheetId="5426">
        <row r="2">
          <cell r="A2">
            <v>0</v>
          </cell>
        </row>
      </sheetData>
      <sheetData sheetId="5427">
        <row r="2">
          <cell r="A2">
            <v>0</v>
          </cell>
        </row>
      </sheetData>
      <sheetData sheetId="5428">
        <row r="2">
          <cell r="A2">
            <v>0</v>
          </cell>
        </row>
      </sheetData>
      <sheetData sheetId="5429">
        <row r="2">
          <cell r="A2">
            <v>0</v>
          </cell>
        </row>
      </sheetData>
      <sheetData sheetId="5430">
        <row r="2">
          <cell r="A2">
            <v>0</v>
          </cell>
        </row>
      </sheetData>
      <sheetData sheetId="5431">
        <row r="2">
          <cell r="A2">
            <v>0</v>
          </cell>
        </row>
      </sheetData>
      <sheetData sheetId="5432">
        <row r="2">
          <cell r="A2">
            <v>0</v>
          </cell>
        </row>
      </sheetData>
      <sheetData sheetId="5433">
        <row r="2">
          <cell r="A2">
            <v>0</v>
          </cell>
        </row>
      </sheetData>
      <sheetData sheetId="5434">
        <row r="2">
          <cell r="A2">
            <v>0</v>
          </cell>
        </row>
      </sheetData>
      <sheetData sheetId="5435">
        <row r="2">
          <cell r="A2">
            <v>0</v>
          </cell>
        </row>
      </sheetData>
      <sheetData sheetId="5436">
        <row r="2">
          <cell r="A2">
            <v>0</v>
          </cell>
        </row>
      </sheetData>
      <sheetData sheetId="5437">
        <row r="2">
          <cell r="A2">
            <v>0</v>
          </cell>
        </row>
      </sheetData>
      <sheetData sheetId="5438">
        <row r="2">
          <cell r="A2">
            <v>0</v>
          </cell>
        </row>
      </sheetData>
      <sheetData sheetId="5439"/>
      <sheetData sheetId="5440">
        <row r="2">
          <cell r="A2">
            <v>0</v>
          </cell>
        </row>
      </sheetData>
      <sheetData sheetId="5441">
        <row r="2">
          <cell r="A2">
            <v>0</v>
          </cell>
        </row>
      </sheetData>
      <sheetData sheetId="5442">
        <row r="2">
          <cell r="A2">
            <v>0</v>
          </cell>
        </row>
      </sheetData>
      <sheetData sheetId="5443">
        <row r="2">
          <cell r="A2">
            <v>0</v>
          </cell>
        </row>
      </sheetData>
      <sheetData sheetId="5444">
        <row r="2">
          <cell r="A2">
            <v>0</v>
          </cell>
        </row>
      </sheetData>
      <sheetData sheetId="5445">
        <row r="2">
          <cell r="A2">
            <v>0</v>
          </cell>
        </row>
      </sheetData>
      <sheetData sheetId="5446">
        <row r="2">
          <cell r="A2">
            <v>0</v>
          </cell>
        </row>
      </sheetData>
      <sheetData sheetId="5447">
        <row r="2">
          <cell r="A2">
            <v>0</v>
          </cell>
        </row>
      </sheetData>
      <sheetData sheetId="5448">
        <row r="2">
          <cell r="A2">
            <v>0</v>
          </cell>
        </row>
      </sheetData>
      <sheetData sheetId="5449">
        <row r="2">
          <cell r="A2">
            <v>0</v>
          </cell>
        </row>
      </sheetData>
      <sheetData sheetId="5450">
        <row r="2">
          <cell r="A2">
            <v>0</v>
          </cell>
        </row>
      </sheetData>
      <sheetData sheetId="5451">
        <row r="2">
          <cell r="A2">
            <v>0</v>
          </cell>
        </row>
      </sheetData>
      <sheetData sheetId="5452">
        <row r="2">
          <cell r="A2">
            <v>0</v>
          </cell>
        </row>
      </sheetData>
      <sheetData sheetId="5453">
        <row r="2">
          <cell r="A2">
            <v>0</v>
          </cell>
        </row>
      </sheetData>
      <sheetData sheetId="5454">
        <row r="2">
          <cell r="A2">
            <v>0</v>
          </cell>
        </row>
      </sheetData>
      <sheetData sheetId="5455">
        <row r="2">
          <cell r="A2">
            <v>0</v>
          </cell>
        </row>
      </sheetData>
      <sheetData sheetId="5456">
        <row r="2">
          <cell r="A2">
            <v>0</v>
          </cell>
        </row>
      </sheetData>
      <sheetData sheetId="5457">
        <row r="2">
          <cell r="A2">
            <v>0</v>
          </cell>
        </row>
      </sheetData>
      <sheetData sheetId="5458">
        <row r="2">
          <cell r="A2">
            <v>0</v>
          </cell>
        </row>
      </sheetData>
      <sheetData sheetId="5459" refreshError="1"/>
      <sheetData sheetId="5460">
        <row r="2">
          <cell r="A2">
            <v>0</v>
          </cell>
        </row>
      </sheetData>
      <sheetData sheetId="5461" refreshError="1"/>
      <sheetData sheetId="5462">
        <row r="2">
          <cell r="A2">
            <v>0</v>
          </cell>
        </row>
      </sheetData>
      <sheetData sheetId="5463">
        <row r="2">
          <cell r="A2">
            <v>0</v>
          </cell>
        </row>
      </sheetData>
      <sheetData sheetId="5464">
        <row r="2">
          <cell r="A2">
            <v>0</v>
          </cell>
        </row>
      </sheetData>
      <sheetData sheetId="5465">
        <row r="2">
          <cell r="A2">
            <v>0</v>
          </cell>
        </row>
      </sheetData>
      <sheetData sheetId="5466">
        <row r="2">
          <cell r="A2">
            <v>0</v>
          </cell>
        </row>
      </sheetData>
      <sheetData sheetId="5467">
        <row r="2">
          <cell r="A2">
            <v>0</v>
          </cell>
        </row>
      </sheetData>
      <sheetData sheetId="5468">
        <row r="2">
          <cell r="A2">
            <v>0</v>
          </cell>
        </row>
      </sheetData>
      <sheetData sheetId="5469">
        <row r="2">
          <cell r="A2">
            <v>0</v>
          </cell>
        </row>
      </sheetData>
      <sheetData sheetId="5470">
        <row r="2">
          <cell r="A2">
            <v>0</v>
          </cell>
        </row>
      </sheetData>
      <sheetData sheetId="5471">
        <row r="2">
          <cell r="A2">
            <v>0</v>
          </cell>
        </row>
      </sheetData>
      <sheetData sheetId="5472">
        <row r="2">
          <cell r="A2">
            <v>0</v>
          </cell>
        </row>
      </sheetData>
      <sheetData sheetId="5473">
        <row r="2">
          <cell r="A2">
            <v>0</v>
          </cell>
        </row>
      </sheetData>
      <sheetData sheetId="5474">
        <row r="2">
          <cell r="A2">
            <v>0</v>
          </cell>
        </row>
      </sheetData>
      <sheetData sheetId="5475">
        <row r="2">
          <cell r="A2">
            <v>0</v>
          </cell>
        </row>
      </sheetData>
      <sheetData sheetId="5476" refreshError="1"/>
      <sheetData sheetId="5477">
        <row r="2">
          <cell r="A2">
            <v>0</v>
          </cell>
        </row>
      </sheetData>
      <sheetData sheetId="5478">
        <row r="2">
          <cell r="A2">
            <v>0</v>
          </cell>
        </row>
      </sheetData>
      <sheetData sheetId="5479">
        <row r="2">
          <cell r="A2">
            <v>0</v>
          </cell>
        </row>
      </sheetData>
      <sheetData sheetId="5480">
        <row r="2">
          <cell r="A2">
            <v>0</v>
          </cell>
        </row>
      </sheetData>
      <sheetData sheetId="5481">
        <row r="2">
          <cell r="A2">
            <v>0</v>
          </cell>
        </row>
      </sheetData>
      <sheetData sheetId="5482">
        <row r="2">
          <cell r="A2">
            <v>0</v>
          </cell>
        </row>
      </sheetData>
      <sheetData sheetId="5483">
        <row r="2">
          <cell r="A2">
            <v>0</v>
          </cell>
        </row>
      </sheetData>
      <sheetData sheetId="5484">
        <row r="2">
          <cell r="A2">
            <v>0</v>
          </cell>
        </row>
      </sheetData>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ow r="2">
          <cell r="A2">
            <v>0</v>
          </cell>
        </row>
      </sheetData>
      <sheetData sheetId="5494" refreshError="1"/>
      <sheetData sheetId="5495">
        <row r="2">
          <cell r="A2" t="str">
            <v>FORMULARIO N° 4</v>
          </cell>
        </row>
      </sheetData>
      <sheetData sheetId="5496">
        <row r="2">
          <cell r="A2" t="str">
            <v>FORMULARIO N° 4</v>
          </cell>
        </row>
      </sheetData>
      <sheetData sheetId="5497">
        <row r="2">
          <cell r="A2" t="str">
            <v>FORMULARIO N° 4</v>
          </cell>
        </row>
      </sheetData>
      <sheetData sheetId="5498">
        <row r="2">
          <cell r="A2">
            <v>0</v>
          </cell>
        </row>
      </sheetData>
      <sheetData sheetId="5499">
        <row r="2">
          <cell r="A2" t="str">
            <v>Locación</v>
          </cell>
        </row>
      </sheetData>
      <sheetData sheetId="5500">
        <row r="2">
          <cell r="B2">
            <v>0</v>
          </cell>
        </row>
      </sheetData>
      <sheetData sheetId="5501">
        <row r="2">
          <cell r="B2">
            <v>0</v>
          </cell>
        </row>
      </sheetData>
      <sheetData sheetId="5502" refreshError="1"/>
      <sheetData sheetId="5503">
        <row r="2">
          <cell r="A2">
            <v>0</v>
          </cell>
        </row>
      </sheetData>
      <sheetData sheetId="5504">
        <row r="2">
          <cell r="A2">
            <v>0</v>
          </cell>
        </row>
      </sheetData>
      <sheetData sheetId="5505">
        <row r="2">
          <cell r="A2">
            <v>0</v>
          </cell>
        </row>
      </sheetData>
      <sheetData sheetId="5506"/>
      <sheetData sheetId="5507"/>
      <sheetData sheetId="5508"/>
      <sheetData sheetId="5509"/>
      <sheetData sheetId="5510">
        <row r="2">
          <cell r="A2">
            <v>0</v>
          </cell>
        </row>
      </sheetData>
      <sheetData sheetId="5511"/>
      <sheetData sheetId="5512"/>
      <sheetData sheetId="5513" refreshError="1"/>
      <sheetData sheetId="5514">
        <row r="2">
          <cell r="A2">
            <v>0</v>
          </cell>
        </row>
      </sheetData>
      <sheetData sheetId="5515">
        <row r="2">
          <cell r="A2">
            <v>0</v>
          </cell>
        </row>
      </sheetData>
      <sheetData sheetId="5516">
        <row r="2">
          <cell r="A2">
            <v>0</v>
          </cell>
        </row>
      </sheetData>
      <sheetData sheetId="5517">
        <row r="2">
          <cell r="A2">
            <v>0</v>
          </cell>
        </row>
      </sheetData>
      <sheetData sheetId="5518">
        <row r="2">
          <cell r="A2">
            <v>0</v>
          </cell>
        </row>
      </sheetData>
      <sheetData sheetId="5519">
        <row r="2">
          <cell r="A2">
            <v>0</v>
          </cell>
        </row>
      </sheetData>
      <sheetData sheetId="5520">
        <row r="2">
          <cell r="A2" t="str">
            <v>Locación</v>
          </cell>
        </row>
      </sheetData>
      <sheetData sheetId="5521" refreshError="1"/>
      <sheetData sheetId="5522" refreshError="1"/>
      <sheetData sheetId="5523" refreshError="1"/>
      <sheetData sheetId="5524">
        <row r="2">
          <cell r="A2">
            <v>0</v>
          </cell>
        </row>
      </sheetData>
      <sheetData sheetId="5525">
        <row r="2">
          <cell r="A2">
            <v>0</v>
          </cell>
        </row>
      </sheetData>
      <sheetData sheetId="5526">
        <row r="2">
          <cell r="A2">
            <v>0</v>
          </cell>
        </row>
      </sheetData>
      <sheetData sheetId="5527">
        <row r="2">
          <cell r="A2">
            <v>0</v>
          </cell>
        </row>
      </sheetData>
      <sheetData sheetId="5528">
        <row r="2">
          <cell r="A2">
            <v>0</v>
          </cell>
        </row>
      </sheetData>
      <sheetData sheetId="5529">
        <row r="2">
          <cell r="A2">
            <v>0</v>
          </cell>
        </row>
      </sheetData>
      <sheetData sheetId="5530">
        <row r="2">
          <cell r="A2">
            <v>0</v>
          </cell>
        </row>
      </sheetData>
      <sheetData sheetId="5531">
        <row r="2">
          <cell r="A2">
            <v>0</v>
          </cell>
        </row>
      </sheetData>
      <sheetData sheetId="5532"/>
      <sheetData sheetId="5533"/>
      <sheetData sheetId="5534">
        <row r="2">
          <cell r="A2">
            <v>0</v>
          </cell>
        </row>
      </sheetData>
      <sheetData sheetId="5535">
        <row r="2">
          <cell r="A2">
            <v>0</v>
          </cell>
        </row>
      </sheetData>
      <sheetData sheetId="5536">
        <row r="2">
          <cell r="A2">
            <v>0</v>
          </cell>
        </row>
      </sheetData>
      <sheetData sheetId="5537">
        <row r="2">
          <cell r="A2">
            <v>0</v>
          </cell>
        </row>
      </sheetData>
      <sheetData sheetId="5538">
        <row r="2">
          <cell r="A2">
            <v>0</v>
          </cell>
        </row>
      </sheetData>
      <sheetData sheetId="5539"/>
      <sheetData sheetId="5540"/>
      <sheetData sheetId="5541"/>
      <sheetData sheetId="5542"/>
      <sheetData sheetId="5543"/>
      <sheetData sheetId="5544"/>
      <sheetData sheetId="5545">
        <row r="2">
          <cell r="B2" t="str">
            <v>Patrimonio
neto
personal</v>
          </cell>
        </row>
      </sheetData>
      <sheetData sheetId="5546"/>
      <sheetData sheetId="5547"/>
      <sheetData sheetId="5548"/>
      <sheetData sheetId="5549"/>
      <sheetData sheetId="5550"/>
      <sheetData sheetId="5551"/>
      <sheetData sheetId="5552">
        <row r="2">
          <cell r="B2">
            <v>0</v>
          </cell>
        </row>
      </sheetData>
      <sheetData sheetId="5553">
        <row r="2">
          <cell r="B2">
            <v>0</v>
          </cell>
        </row>
      </sheetData>
      <sheetData sheetId="5554">
        <row r="2">
          <cell r="B2">
            <v>0</v>
          </cell>
        </row>
      </sheetData>
      <sheetData sheetId="5555"/>
      <sheetData sheetId="5556">
        <row r="2">
          <cell r="A2">
            <v>0</v>
          </cell>
        </row>
      </sheetData>
      <sheetData sheetId="5557">
        <row r="2">
          <cell r="A2">
            <v>0</v>
          </cell>
        </row>
      </sheetData>
      <sheetData sheetId="5558">
        <row r="2">
          <cell r="A2">
            <v>0</v>
          </cell>
        </row>
      </sheetData>
      <sheetData sheetId="5559">
        <row r="2">
          <cell r="B2">
            <v>0</v>
          </cell>
        </row>
      </sheetData>
      <sheetData sheetId="5560"/>
      <sheetData sheetId="5561">
        <row r="2">
          <cell r="A2">
            <v>0</v>
          </cell>
        </row>
      </sheetData>
      <sheetData sheetId="5562">
        <row r="2">
          <cell r="A2">
            <v>0</v>
          </cell>
        </row>
      </sheetData>
      <sheetData sheetId="5563">
        <row r="2">
          <cell r="A2">
            <v>0</v>
          </cell>
        </row>
      </sheetData>
      <sheetData sheetId="5564">
        <row r="2">
          <cell r="A2">
            <v>0</v>
          </cell>
        </row>
      </sheetData>
      <sheetData sheetId="5565">
        <row r="2">
          <cell r="A2">
            <v>0</v>
          </cell>
        </row>
      </sheetData>
      <sheetData sheetId="5566"/>
      <sheetData sheetId="5567">
        <row r="2">
          <cell r="A2">
            <v>0</v>
          </cell>
        </row>
      </sheetData>
      <sheetData sheetId="5568">
        <row r="2">
          <cell r="A2">
            <v>0</v>
          </cell>
        </row>
      </sheetData>
      <sheetData sheetId="5569">
        <row r="2">
          <cell r="A2">
            <v>0</v>
          </cell>
        </row>
      </sheetData>
      <sheetData sheetId="5570">
        <row r="2">
          <cell r="A2">
            <v>0</v>
          </cell>
        </row>
      </sheetData>
      <sheetData sheetId="5571">
        <row r="2">
          <cell r="A2">
            <v>0</v>
          </cell>
        </row>
      </sheetData>
      <sheetData sheetId="5572">
        <row r="2">
          <cell r="A2">
            <v>0</v>
          </cell>
        </row>
      </sheetData>
      <sheetData sheetId="5573"/>
      <sheetData sheetId="5574"/>
      <sheetData sheetId="5575"/>
      <sheetData sheetId="5576">
        <row r="2">
          <cell r="A2">
            <v>0</v>
          </cell>
        </row>
      </sheetData>
      <sheetData sheetId="5577"/>
      <sheetData sheetId="5578"/>
      <sheetData sheetId="5579">
        <row r="2">
          <cell r="A2">
            <v>0</v>
          </cell>
        </row>
      </sheetData>
      <sheetData sheetId="5580">
        <row r="2">
          <cell r="A2">
            <v>0</v>
          </cell>
        </row>
      </sheetData>
      <sheetData sheetId="5581">
        <row r="2">
          <cell r="A2">
            <v>0</v>
          </cell>
        </row>
      </sheetData>
      <sheetData sheetId="5582"/>
      <sheetData sheetId="5583"/>
      <sheetData sheetId="5584"/>
      <sheetData sheetId="5585"/>
      <sheetData sheetId="5586"/>
      <sheetData sheetId="5587"/>
      <sheetData sheetId="5588"/>
      <sheetData sheetId="5589">
        <row r="2">
          <cell r="B2">
            <v>0</v>
          </cell>
        </row>
      </sheetData>
      <sheetData sheetId="5590">
        <row r="2">
          <cell r="B2" t="str">
            <v>Patrimonio
neto
personal</v>
          </cell>
        </row>
      </sheetData>
      <sheetData sheetId="5591"/>
      <sheetData sheetId="5592"/>
      <sheetData sheetId="5593"/>
      <sheetData sheetId="5594"/>
      <sheetData sheetId="5595"/>
      <sheetData sheetId="5596"/>
      <sheetData sheetId="5597">
        <row r="2">
          <cell r="B2">
            <v>0</v>
          </cell>
        </row>
      </sheetData>
      <sheetData sheetId="5598">
        <row r="2">
          <cell r="B2">
            <v>0</v>
          </cell>
        </row>
      </sheetData>
      <sheetData sheetId="5599">
        <row r="2">
          <cell r="B2">
            <v>0</v>
          </cell>
        </row>
      </sheetData>
      <sheetData sheetId="5600"/>
      <sheetData sheetId="5601"/>
      <sheetData sheetId="5602"/>
      <sheetData sheetId="5603"/>
      <sheetData sheetId="5604">
        <row r="2">
          <cell r="A2">
            <v>0</v>
          </cell>
        </row>
      </sheetData>
      <sheetData sheetId="5605">
        <row r="2">
          <cell r="A2">
            <v>0</v>
          </cell>
        </row>
      </sheetData>
      <sheetData sheetId="5606">
        <row r="2">
          <cell r="A2">
            <v>0</v>
          </cell>
        </row>
      </sheetData>
      <sheetData sheetId="5607">
        <row r="2">
          <cell r="A2">
            <v>0</v>
          </cell>
        </row>
      </sheetData>
      <sheetData sheetId="5608"/>
      <sheetData sheetId="5609"/>
      <sheetData sheetId="5610">
        <row r="2">
          <cell r="A2">
            <v>0</v>
          </cell>
        </row>
      </sheetData>
      <sheetData sheetId="5611">
        <row r="2">
          <cell r="A2">
            <v>0</v>
          </cell>
        </row>
      </sheetData>
      <sheetData sheetId="5612">
        <row r="2">
          <cell r="A2">
            <v>0</v>
          </cell>
        </row>
      </sheetData>
      <sheetData sheetId="5613">
        <row r="2">
          <cell r="A2">
            <v>0</v>
          </cell>
        </row>
      </sheetData>
      <sheetData sheetId="5614">
        <row r="2">
          <cell r="A2">
            <v>0</v>
          </cell>
        </row>
      </sheetData>
      <sheetData sheetId="5615"/>
      <sheetData sheetId="5616">
        <row r="2">
          <cell r="A2">
            <v>0</v>
          </cell>
        </row>
      </sheetData>
      <sheetData sheetId="5617">
        <row r="2">
          <cell r="A2">
            <v>0</v>
          </cell>
        </row>
      </sheetData>
      <sheetData sheetId="5618"/>
      <sheetData sheetId="5619"/>
      <sheetData sheetId="5620">
        <row r="2">
          <cell r="A2">
            <v>0</v>
          </cell>
        </row>
      </sheetData>
      <sheetData sheetId="5621">
        <row r="2">
          <cell r="A2">
            <v>0</v>
          </cell>
        </row>
      </sheetData>
      <sheetData sheetId="5622">
        <row r="2">
          <cell r="A2">
            <v>0</v>
          </cell>
        </row>
      </sheetData>
      <sheetData sheetId="5623">
        <row r="2">
          <cell r="A2">
            <v>0</v>
          </cell>
        </row>
      </sheetData>
      <sheetData sheetId="5624">
        <row r="2">
          <cell r="A2">
            <v>0</v>
          </cell>
        </row>
      </sheetData>
      <sheetData sheetId="5625">
        <row r="2">
          <cell r="A2">
            <v>0</v>
          </cell>
        </row>
      </sheetData>
      <sheetData sheetId="5626">
        <row r="2">
          <cell r="A2">
            <v>0</v>
          </cell>
        </row>
      </sheetData>
      <sheetData sheetId="5627">
        <row r="2">
          <cell r="B2" t="str">
            <v>Patrimonio
neto
personal</v>
          </cell>
        </row>
      </sheetData>
      <sheetData sheetId="5628">
        <row r="2">
          <cell r="A2">
            <v>0</v>
          </cell>
        </row>
      </sheetData>
      <sheetData sheetId="5629">
        <row r="2">
          <cell r="A2">
            <v>0</v>
          </cell>
        </row>
      </sheetData>
      <sheetData sheetId="5630">
        <row r="2">
          <cell r="A2">
            <v>0</v>
          </cell>
        </row>
      </sheetData>
      <sheetData sheetId="5631">
        <row r="2">
          <cell r="A2">
            <v>0</v>
          </cell>
        </row>
      </sheetData>
      <sheetData sheetId="5632">
        <row r="2">
          <cell r="A2">
            <v>0</v>
          </cell>
        </row>
      </sheetData>
      <sheetData sheetId="5633">
        <row r="2">
          <cell r="B2">
            <v>0</v>
          </cell>
        </row>
      </sheetData>
      <sheetData sheetId="5634">
        <row r="2">
          <cell r="B2">
            <v>0</v>
          </cell>
        </row>
      </sheetData>
      <sheetData sheetId="5635">
        <row r="2">
          <cell r="B2" t="str">
            <v>Patrimonio
neto
personal</v>
          </cell>
        </row>
      </sheetData>
      <sheetData sheetId="5636"/>
      <sheetData sheetId="5637"/>
      <sheetData sheetId="5638"/>
      <sheetData sheetId="5639"/>
      <sheetData sheetId="5640"/>
      <sheetData sheetId="5641"/>
      <sheetData sheetId="5642">
        <row r="2">
          <cell r="B2">
            <v>0</v>
          </cell>
        </row>
      </sheetData>
      <sheetData sheetId="5643">
        <row r="2">
          <cell r="B2">
            <v>0</v>
          </cell>
        </row>
      </sheetData>
      <sheetData sheetId="5644">
        <row r="2">
          <cell r="B2">
            <v>0</v>
          </cell>
        </row>
      </sheetData>
      <sheetData sheetId="5645"/>
      <sheetData sheetId="5646">
        <row r="2">
          <cell r="A2">
            <v>0</v>
          </cell>
        </row>
      </sheetData>
      <sheetData sheetId="5647">
        <row r="2">
          <cell r="A2">
            <v>0</v>
          </cell>
        </row>
      </sheetData>
      <sheetData sheetId="5648">
        <row r="2">
          <cell r="A2">
            <v>0</v>
          </cell>
        </row>
      </sheetData>
      <sheetData sheetId="5649"/>
      <sheetData sheetId="5650"/>
      <sheetData sheetId="5651"/>
      <sheetData sheetId="5652"/>
      <sheetData sheetId="5653"/>
      <sheetData sheetId="5654"/>
      <sheetData sheetId="5655"/>
      <sheetData sheetId="5656">
        <row r="2">
          <cell r="A2">
            <v>0</v>
          </cell>
        </row>
      </sheetData>
      <sheetData sheetId="5657"/>
      <sheetData sheetId="5658">
        <row r="2">
          <cell r="A2">
            <v>0</v>
          </cell>
        </row>
      </sheetData>
      <sheetData sheetId="5659">
        <row r="2">
          <cell r="A2">
            <v>0</v>
          </cell>
        </row>
      </sheetData>
      <sheetData sheetId="5660"/>
      <sheetData sheetId="5661"/>
      <sheetData sheetId="5662"/>
      <sheetData sheetId="5663"/>
      <sheetData sheetId="5664"/>
      <sheetData sheetId="5665"/>
      <sheetData sheetId="5666"/>
      <sheetData sheetId="5667">
        <row r="2">
          <cell r="A2">
            <v>0</v>
          </cell>
        </row>
      </sheetData>
      <sheetData sheetId="5668">
        <row r="2">
          <cell r="A2">
            <v>0</v>
          </cell>
        </row>
      </sheetData>
      <sheetData sheetId="5669">
        <row r="2">
          <cell r="A2">
            <v>0</v>
          </cell>
        </row>
      </sheetData>
      <sheetData sheetId="5670">
        <row r="2">
          <cell r="A2">
            <v>0</v>
          </cell>
        </row>
      </sheetData>
      <sheetData sheetId="5671">
        <row r="2">
          <cell r="A2">
            <v>0</v>
          </cell>
        </row>
      </sheetData>
      <sheetData sheetId="5672"/>
      <sheetData sheetId="5673"/>
      <sheetData sheetId="5674"/>
      <sheetData sheetId="5675"/>
      <sheetData sheetId="5676"/>
      <sheetData sheetId="5677"/>
      <sheetData sheetId="5678"/>
      <sheetData sheetId="5679"/>
      <sheetData sheetId="5680">
        <row r="2">
          <cell r="B2" t="str">
            <v>Patrimonio
neto
personal</v>
          </cell>
        </row>
      </sheetData>
      <sheetData sheetId="5681"/>
      <sheetData sheetId="5682"/>
      <sheetData sheetId="5683"/>
      <sheetData sheetId="5684"/>
      <sheetData sheetId="5685"/>
      <sheetData sheetId="5686"/>
      <sheetData sheetId="5687">
        <row r="2">
          <cell r="B2">
            <v>0</v>
          </cell>
        </row>
      </sheetData>
      <sheetData sheetId="5688">
        <row r="2">
          <cell r="B2">
            <v>0</v>
          </cell>
        </row>
      </sheetData>
      <sheetData sheetId="5689">
        <row r="2">
          <cell r="A2">
            <v>0</v>
          </cell>
        </row>
      </sheetData>
      <sheetData sheetId="5690">
        <row r="2">
          <cell r="A2">
            <v>0</v>
          </cell>
        </row>
      </sheetData>
      <sheetData sheetId="5691">
        <row r="2">
          <cell r="A2">
            <v>0</v>
          </cell>
        </row>
      </sheetData>
      <sheetData sheetId="5692">
        <row r="2">
          <cell r="A2">
            <v>0</v>
          </cell>
        </row>
      </sheetData>
      <sheetData sheetId="5693">
        <row r="2">
          <cell r="A2">
            <v>0</v>
          </cell>
        </row>
      </sheetData>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sheetData sheetId="5740"/>
      <sheetData sheetId="5741"/>
      <sheetData sheetId="5742"/>
      <sheetData sheetId="5743"/>
      <sheetData sheetId="5744"/>
      <sheetData sheetId="5745"/>
      <sheetData sheetId="5746">
        <row r="2">
          <cell r="A2">
            <v>0</v>
          </cell>
        </row>
      </sheetData>
      <sheetData sheetId="5747">
        <row r="2">
          <cell r="A2">
            <v>0</v>
          </cell>
        </row>
      </sheetData>
      <sheetData sheetId="5748">
        <row r="2">
          <cell r="A2">
            <v>0</v>
          </cell>
        </row>
      </sheetData>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sheetData sheetId="5849"/>
      <sheetData sheetId="5850">
        <row r="2">
          <cell r="A2" t="str">
            <v>“CONSTRUCCIÓN DE OBRAS CIVILES, ELÉCTRICAS, MECÁNICAS E INSTRUMENTACIÓN REQUERIDAS POR ECOPETROL Y SU GRUPO EMPRESARIAL PARA LA VIGENCIA 2017-2020 CON OPCIÓN DE DOS AÑOS”</v>
          </cell>
        </row>
      </sheetData>
      <sheetData sheetId="5851">
        <row r="5">
          <cell r="A5">
            <v>0</v>
          </cell>
        </row>
      </sheetData>
      <sheetData sheetId="5852"/>
      <sheetData sheetId="5853"/>
      <sheetData sheetId="5854"/>
      <sheetData sheetId="5855"/>
      <sheetData sheetId="5856"/>
      <sheetData sheetId="5857"/>
      <sheetData sheetId="5858"/>
      <sheetData sheetId="5859"/>
      <sheetData sheetId="5860" refreshError="1"/>
      <sheetData sheetId="5861" refreshError="1"/>
      <sheetData sheetId="5862" refreshError="1"/>
      <sheetData sheetId="5863">
        <row r="2">
          <cell r="A2">
            <v>0</v>
          </cell>
        </row>
      </sheetData>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row r="5">
          <cell r="B5">
            <v>0</v>
          </cell>
        </row>
      </sheetData>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ow r="2">
          <cell r="A2">
            <v>0</v>
          </cell>
        </row>
      </sheetData>
      <sheetData sheetId="5893"/>
      <sheetData sheetId="5894"/>
      <sheetData sheetId="5895"/>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refreshError="1"/>
      <sheetData sheetId="5950" refreshError="1"/>
      <sheetData sheetId="5951" refreshError="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refreshError="1"/>
      <sheetData sheetId="6129">
        <row r="2">
          <cell r="A2" t="str">
            <v xml:space="preserve">PROYECTO: Elaborar los estudios y diseños Técnicos para llevar a cabo las obras de adecuación y remodelación de las oficinas 204, 205, 206, 1004, 1005, y 1006, y primero y segundo piso del edificio 9-57 en la Calle 78 No. 9-57 Bogotá, D.C. </v>
          </cell>
        </row>
      </sheetData>
      <sheetData sheetId="6130"/>
      <sheetData sheetId="6131"/>
      <sheetData sheetId="6132"/>
      <sheetData sheetId="6133"/>
      <sheetData sheetId="6134"/>
      <sheetData sheetId="6135"/>
      <sheetData sheetId="6136"/>
      <sheetData sheetId="6137"/>
      <sheetData sheetId="613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IDAD URBANISMO"/>
      <sheetName val="CANTIDADES DE OBRA"/>
      <sheetName val="APU CONTRACTUALES"/>
      <sheetName val="APU ADICIONALES 1"/>
      <sheetName val="APU ADICIONALES 2"/>
      <sheetName val="APU ADICIONALES 3"/>
      <sheetName val="APU ADICIONALES 4"/>
      <sheetName val="APU ADICIONALES 5"/>
      <sheetName val="APU ADICIONALES 6"/>
      <sheetName val="ACTA MOD 1"/>
      <sheetName val="ACTA MOD 2"/>
      <sheetName val="ACTA MOD 3 "/>
      <sheetName val="ACTA MOD 4"/>
      <sheetName val="ACTA MOD 5"/>
      <sheetName val="ACTA MOD 6"/>
      <sheetName val="ACT PARCIAL 1"/>
      <sheetName val="ACT PARCIAL 2 "/>
      <sheetName val="ACT PARCIAL 3"/>
      <sheetName val="ACT PARCIAL 4"/>
      <sheetName val="ACT PARCIAL 5"/>
      <sheetName val="ACTA PARCIAL 6"/>
      <sheetName val="ACTA PARCIAL 7"/>
      <sheetName val="ACTA FINAL"/>
      <sheetName val="ACTA DE REAJUSTE DE PRECIOS"/>
      <sheetName val="PREACTA1"/>
      <sheetName val="PREACTA 2"/>
      <sheetName val="PREACTA 3"/>
      <sheetName val="PREACTA 4"/>
      <sheetName val="PREACTA 5"/>
      <sheetName val="PREACTA MODIF 5"/>
      <sheetName val="PREACTA 6"/>
      <sheetName val="PREACTA 7"/>
      <sheetName val="PREACTA FINAL"/>
      <sheetName val="$ ACTA 1"/>
      <sheetName val="$ ACTA 2"/>
      <sheetName val="$ ACTA 3"/>
      <sheetName val="$ ACTA 4"/>
      <sheetName val="$ ACTA 5"/>
    </sheetNames>
    <sheetDataSet>
      <sheetData sheetId="0"/>
      <sheetData sheetId="1"/>
      <sheetData sheetId="2"/>
      <sheetData sheetId="3">
        <row r="64">
          <cell r="F64">
            <v>3595</v>
          </cell>
        </row>
        <row r="81">
          <cell r="F81">
            <v>4579</v>
          </cell>
        </row>
        <row r="100">
          <cell r="F100">
            <v>42063</v>
          </cell>
        </row>
        <row r="124">
          <cell r="F124">
            <v>2030150</v>
          </cell>
        </row>
        <row r="143">
          <cell r="F143">
            <v>474813</v>
          </cell>
        </row>
        <row r="162">
          <cell r="F162">
            <v>166650</v>
          </cell>
        </row>
        <row r="181">
          <cell r="F181">
            <v>15000</v>
          </cell>
        </row>
        <row r="199">
          <cell r="F199">
            <v>38400</v>
          </cell>
        </row>
        <row r="217">
          <cell r="F217">
            <v>68350</v>
          </cell>
        </row>
        <row r="232">
          <cell r="F232">
            <v>6413</v>
          </cell>
        </row>
        <row r="247">
          <cell r="F247">
            <v>6613</v>
          </cell>
        </row>
        <row r="263">
          <cell r="F263">
            <v>60054</v>
          </cell>
        </row>
        <row r="278">
          <cell r="F278">
            <v>80750</v>
          </cell>
        </row>
        <row r="323">
          <cell r="F323">
            <v>6425</v>
          </cell>
        </row>
        <row r="345">
          <cell r="F345">
            <v>121395</v>
          </cell>
        </row>
        <row r="361">
          <cell r="F361">
            <v>440000</v>
          </cell>
        </row>
        <row r="377">
          <cell r="F377">
            <v>74625</v>
          </cell>
        </row>
        <row r="393">
          <cell r="F393">
            <v>7625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49">
          <cell r="N49">
            <v>1095.9307725655135</v>
          </cell>
        </row>
      </sheetData>
      <sheetData sheetId="25">
        <row r="713">
          <cell r="N713">
            <v>1</v>
          </cell>
        </row>
      </sheetData>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BASICOS"/>
      <sheetName val="UNITARIOS_PROYECTO"/>
      <sheetName val="presupuesto"/>
    </sheetNames>
    <sheetDataSet>
      <sheetData sheetId="0">
        <row r="5">
          <cell r="D5">
            <v>428</v>
          </cell>
        </row>
        <row r="10">
          <cell r="D10">
            <v>7825</v>
          </cell>
        </row>
      </sheetData>
      <sheetData sheetId="1">
        <row r="75">
          <cell r="D75">
            <v>205907</v>
          </cell>
        </row>
      </sheetData>
      <sheetData sheetId="2">
        <row r="2">
          <cell r="D2">
            <v>11000</v>
          </cell>
        </row>
        <row r="3">
          <cell r="D3">
            <v>7000</v>
          </cell>
        </row>
        <row r="4">
          <cell r="D4">
            <v>7000</v>
          </cell>
        </row>
        <row r="8">
          <cell r="D8">
            <v>11550</v>
          </cell>
        </row>
        <row r="84">
          <cell r="D84">
            <v>211819</v>
          </cell>
        </row>
        <row r="120">
          <cell r="D120">
            <v>13311</v>
          </cell>
        </row>
        <row r="154">
          <cell r="D154">
            <v>2621</v>
          </cell>
        </row>
        <row r="211">
          <cell r="D211">
            <v>16922</v>
          </cell>
        </row>
      </sheetData>
      <sheetData sheetId="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APU"/>
      <sheetName val="MATERIALES"/>
      <sheetName val="MANOBRA"/>
      <sheetName val="EQUIPO"/>
      <sheetName val="AIU-ENCABEZADO"/>
      <sheetName val="CRONOGRAMA"/>
    </sheetNames>
    <sheetDataSet>
      <sheetData sheetId="0"/>
      <sheetData sheetId="1"/>
      <sheetData sheetId="2"/>
      <sheetData sheetId="3">
        <row r="4">
          <cell r="D4">
            <v>0.85</v>
          </cell>
        </row>
      </sheetData>
      <sheetData sheetId="4"/>
      <sheetData sheetId="5">
        <row r="4">
          <cell r="D4" t="str">
            <v>REPÚBLICA DE COLOMBIA  -   DEPARTAMENTO DEL PUTUMAYO</v>
          </cell>
        </row>
        <row r="13">
          <cell r="D13">
            <v>0.15</v>
          </cell>
        </row>
        <row r="14">
          <cell r="D14">
            <v>0.03</v>
          </cell>
        </row>
        <row r="15">
          <cell r="D15">
            <v>0.02</v>
          </cell>
        </row>
        <row r="16">
          <cell r="D16">
            <v>0</v>
          </cell>
        </row>
      </sheetData>
      <sheetData sheetId="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
      <sheetName val="MODELO APU"/>
      <sheetName val="PRECIOS"/>
      <sheetName val="APB6"/>
      <sheetName val="APB8"/>
      <sheetName val="CANTIDADES"/>
      <sheetName val="PRESUPUESTO"/>
      <sheetName val="1.1"/>
      <sheetName val="1,2"/>
      <sheetName val="1,3"/>
      <sheetName val="1,4"/>
      <sheetName val="1,5"/>
      <sheetName val="1,6"/>
      <sheetName val="2.1"/>
      <sheetName val="2.2"/>
      <sheetName val="2.3"/>
      <sheetName val="3.1"/>
      <sheetName val="3.2"/>
      <sheetName val="3,3"/>
      <sheetName val="3,4"/>
      <sheetName val="3,5"/>
      <sheetName val="APB9"/>
      <sheetName val="APB7"/>
      <sheetName val="4.1"/>
      <sheetName val="4.2"/>
      <sheetName val="4.3"/>
      <sheetName val="4.4"/>
      <sheetName val="4.5"/>
      <sheetName val="4.6"/>
      <sheetName val="5,1"/>
      <sheetName val="5,2"/>
      <sheetName val="5,3"/>
      <sheetName val="5,4"/>
      <sheetName val="5,5"/>
      <sheetName val="5,6"/>
      <sheetName val="5,7"/>
      <sheetName val="6.1"/>
      <sheetName val="6.2"/>
      <sheetName val="6.3"/>
      <sheetName val="7.1"/>
      <sheetName val="7.2"/>
      <sheetName val="8,1"/>
      <sheetName val="9.1"/>
      <sheetName val="9,2"/>
      <sheetName val="10.1"/>
      <sheetName val="10.2"/>
      <sheetName val="10.3"/>
      <sheetName val="11.1"/>
      <sheetName val="11.2"/>
      <sheetName val="11.3"/>
      <sheetName val="11.4"/>
      <sheetName val="12.1"/>
      <sheetName val="12,2"/>
      <sheetName val="13.1"/>
      <sheetName val="13.2"/>
      <sheetName val="13.3"/>
      <sheetName val="13.4"/>
      <sheetName val="13.5"/>
      <sheetName val="13.6"/>
      <sheetName val="13.7"/>
      <sheetName val="13.8"/>
      <sheetName val="13.9"/>
      <sheetName val="13,10"/>
      <sheetName val="13,11"/>
      <sheetName val="14.1"/>
      <sheetName val="15.1"/>
      <sheetName val="15.2"/>
      <sheetName val="15.3"/>
      <sheetName val="16.1"/>
      <sheetName val="16.2"/>
      <sheetName val="16.3"/>
      <sheetName val="16.4"/>
      <sheetName val="17.1"/>
      <sheetName val="17.2"/>
    </sheetNames>
    <sheetDataSet>
      <sheetData sheetId="0"/>
      <sheetData sheetId="1"/>
      <sheetData sheetId="2">
        <row r="1">
          <cell r="A1" t="str">
            <v>REF.</v>
          </cell>
          <cell r="B1" t="str">
            <v>MATERIAL PLAYA</v>
          </cell>
          <cell r="C1" t="str">
            <v>UNIDAD</v>
          </cell>
          <cell r="D1" t="str">
            <v>PRECIO</v>
          </cell>
          <cell r="E1" t="str">
            <v>TRANSPORTE</v>
          </cell>
        </row>
        <row r="2">
          <cell r="A2">
            <v>1</v>
          </cell>
          <cell r="B2" t="str">
            <v>Abono agricola</v>
          </cell>
          <cell r="C2" t="str">
            <v>KG</v>
          </cell>
          <cell r="D2">
            <v>2500</v>
          </cell>
          <cell r="E2">
            <v>50</v>
          </cell>
          <cell r="G2" t="str">
            <v>No.</v>
          </cell>
          <cell r="H2" t="str">
            <v>EQUIPO</v>
          </cell>
          <cell r="I2" t="str">
            <v>UNID.</v>
          </cell>
          <cell r="J2" t="str">
            <v>VR. UNIT.</v>
          </cell>
        </row>
        <row r="3">
          <cell r="A3">
            <v>2</v>
          </cell>
          <cell r="B3" t="str">
            <v>Arena fina</v>
          </cell>
          <cell r="C3" t="str">
            <v>M3</v>
          </cell>
          <cell r="D3">
            <v>30000</v>
          </cell>
          <cell r="E3">
            <v>600</v>
          </cell>
          <cell r="G3">
            <v>1</v>
          </cell>
          <cell r="H3" t="str">
            <v>Canguro . Compactador</v>
          </cell>
          <cell r="I3" t="str">
            <v>Dia</v>
          </cell>
        </row>
        <row r="4">
          <cell r="A4">
            <v>3</v>
          </cell>
          <cell r="B4" t="str">
            <v>Arena para concreto</v>
          </cell>
          <cell r="C4" t="str">
            <v>M3</v>
          </cell>
          <cell r="D4">
            <v>30000</v>
          </cell>
          <cell r="E4">
            <v>600</v>
          </cell>
          <cell r="G4">
            <v>2</v>
          </cell>
          <cell r="H4" t="str">
            <v>Cargador</v>
          </cell>
          <cell r="I4" t="str">
            <v>Hora</v>
          </cell>
          <cell r="J4">
            <v>75000</v>
          </cell>
        </row>
        <row r="5">
          <cell r="A5">
            <v>4</v>
          </cell>
          <cell r="B5" t="str">
            <v>Base granular (debe cumplir con especificaciòn Art.330/02 INVIAS,e=0.2 mts</v>
          </cell>
          <cell r="C5" t="str">
            <v>M3</v>
          </cell>
          <cell r="D5">
            <v>29000</v>
          </cell>
          <cell r="E5">
            <v>580</v>
          </cell>
          <cell r="G5">
            <v>3</v>
          </cell>
          <cell r="H5" t="str">
            <v>Cilindro vibrocompactador</v>
          </cell>
          <cell r="I5" t="str">
            <v>Hora</v>
          </cell>
        </row>
        <row r="6">
          <cell r="A6">
            <v>5</v>
          </cell>
          <cell r="B6" t="str">
            <v>Grama</v>
          </cell>
          <cell r="C6" t="str">
            <v>M2</v>
          </cell>
          <cell r="D6">
            <v>3200</v>
          </cell>
          <cell r="E6">
            <v>64</v>
          </cell>
          <cell r="G6">
            <v>4</v>
          </cell>
          <cell r="H6" t="str">
            <v>Compresor con martillo</v>
          </cell>
          <cell r="I6" t="str">
            <v>Hora</v>
          </cell>
          <cell r="J6">
            <v>70000</v>
          </cell>
        </row>
        <row r="7">
          <cell r="A7">
            <v>6</v>
          </cell>
          <cell r="B7" t="str">
            <v>GRANITO #2</v>
          </cell>
          <cell r="C7" t="str">
            <v>BT</v>
          </cell>
          <cell r="D7">
            <v>7000</v>
          </cell>
          <cell r="E7">
            <v>140</v>
          </cell>
          <cell r="G7">
            <v>5</v>
          </cell>
          <cell r="H7" t="str">
            <v>Cortadora de disco para asfalto, incluye disco diamantado</v>
          </cell>
          <cell r="I7" t="str">
            <v>Dia</v>
          </cell>
          <cell r="J7">
            <v>150000</v>
          </cell>
        </row>
        <row r="8">
          <cell r="A8">
            <v>7</v>
          </cell>
          <cell r="B8" t="str">
            <v>Gravilla de 3/4" a 1"</v>
          </cell>
          <cell r="C8" t="str">
            <v>M3</v>
          </cell>
          <cell r="D8">
            <v>55000</v>
          </cell>
          <cell r="E8">
            <v>1100</v>
          </cell>
          <cell r="G8">
            <v>6</v>
          </cell>
          <cell r="H8" t="str">
            <v>Equipo de topografía</v>
          </cell>
          <cell r="I8" t="str">
            <v>Dia</v>
          </cell>
          <cell r="J8">
            <v>65000</v>
          </cell>
        </row>
        <row r="9">
          <cell r="A9">
            <v>8</v>
          </cell>
          <cell r="B9" t="str">
            <v>Guadua</v>
          </cell>
          <cell r="C9" t="str">
            <v>ML</v>
          </cell>
          <cell r="D9">
            <v>1500</v>
          </cell>
          <cell r="E9">
            <v>30</v>
          </cell>
          <cell r="G9">
            <v>7</v>
          </cell>
          <cell r="H9" t="str">
            <v>Grúa</v>
          </cell>
          <cell r="I9" t="str">
            <v>Hora</v>
          </cell>
        </row>
        <row r="10">
          <cell r="A10">
            <v>9</v>
          </cell>
          <cell r="B10" t="str">
            <v>Recebo</v>
          </cell>
          <cell r="C10" t="str">
            <v>M3</v>
          </cell>
          <cell r="D10">
            <v>19000</v>
          </cell>
          <cell r="E10">
            <v>380</v>
          </cell>
          <cell r="G10">
            <v>8</v>
          </cell>
          <cell r="H10" t="str">
            <v>Mezcladora de concreto</v>
          </cell>
          <cell r="I10" t="str">
            <v>Dia</v>
          </cell>
          <cell r="J10">
            <v>50000</v>
          </cell>
        </row>
        <row r="11">
          <cell r="A11">
            <v>10</v>
          </cell>
          <cell r="B11" t="str">
            <v>Sub - base granular para via</v>
          </cell>
          <cell r="C11" t="str">
            <v>M3</v>
          </cell>
          <cell r="D11">
            <v>12500</v>
          </cell>
          <cell r="E11">
            <v>250</v>
          </cell>
          <cell r="G11">
            <v>9</v>
          </cell>
          <cell r="H11" t="str">
            <v>Pulidora, incluye disco diamantado</v>
          </cell>
          <cell r="I11" t="str">
            <v>Dia</v>
          </cell>
          <cell r="J11">
            <v>75000</v>
          </cell>
        </row>
        <row r="12">
          <cell r="A12">
            <v>11</v>
          </cell>
          <cell r="B12" t="str">
            <v>Tierra negra</v>
          </cell>
          <cell r="C12" t="str">
            <v>M3</v>
          </cell>
          <cell r="D12">
            <v>80000</v>
          </cell>
          <cell r="E12">
            <v>1600</v>
          </cell>
          <cell r="G12">
            <v>10</v>
          </cell>
          <cell r="H12" t="str">
            <v xml:space="preserve">Vibrador de concreto </v>
          </cell>
          <cell r="I12" t="str">
            <v>Dia</v>
          </cell>
          <cell r="J12">
            <v>35000</v>
          </cell>
        </row>
        <row r="13">
          <cell r="A13">
            <v>12</v>
          </cell>
          <cell r="B13" t="str">
            <v>Triturado</v>
          </cell>
          <cell r="C13" t="str">
            <v>M3</v>
          </cell>
          <cell r="D13">
            <v>50000</v>
          </cell>
          <cell r="E13">
            <v>1000</v>
          </cell>
          <cell r="G13">
            <v>11</v>
          </cell>
          <cell r="H13" t="str">
            <v>Vibrocompactador manual (rana)</v>
          </cell>
          <cell r="I13" t="str">
            <v>Dia</v>
          </cell>
          <cell r="J13">
            <v>55000</v>
          </cell>
        </row>
        <row r="14">
          <cell r="A14">
            <v>13</v>
          </cell>
          <cell r="B14" t="str">
            <v>Piedra media zonga</v>
          </cell>
          <cell r="C14" t="str">
            <v>M3</v>
          </cell>
          <cell r="D14">
            <v>40000</v>
          </cell>
          <cell r="E14">
            <v>800</v>
          </cell>
          <cell r="G14">
            <v>12</v>
          </cell>
          <cell r="H14" t="str">
            <v>Volqueta,  6 M3</v>
          </cell>
          <cell r="I14" t="str">
            <v>Hora</v>
          </cell>
          <cell r="J14">
            <v>60000</v>
          </cell>
        </row>
        <row r="15">
          <cell r="A15">
            <v>14</v>
          </cell>
          <cell r="B15" t="str">
            <v>Arbol nativo, h &gt; 1,50 mts.</v>
          </cell>
          <cell r="C15" t="str">
            <v>UN</v>
          </cell>
          <cell r="D15">
            <v>20000</v>
          </cell>
          <cell r="E15">
            <v>400</v>
          </cell>
          <cell r="G15">
            <v>13</v>
          </cell>
        </row>
        <row r="16">
          <cell r="A16">
            <v>15</v>
          </cell>
          <cell r="B16" t="str">
            <v>Material granular</v>
          </cell>
          <cell r="C16" t="str">
            <v>M3</v>
          </cell>
          <cell r="E16">
            <v>0</v>
          </cell>
          <cell r="G16">
            <v>14</v>
          </cell>
          <cell r="H16" t="str">
            <v>Retrocargador sobre llanta CAT 910 o simi</v>
          </cell>
          <cell r="I16" t="str">
            <v>Hora</v>
          </cell>
          <cell r="J16">
            <v>85000</v>
          </cell>
        </row>
        <row r="17">
          <cell r="A17">
            <v>16</v>
          </cell>
          <cell r="B17" t="str">
            <v xml:space="preserve">Sub - base granular </v>
          </cell>
          <cell r="C17" t="str">
            <v>M3</v>
          </cell>
          <cell r="D17">
            <v>22000</v>
          </cell>
          <cell r="E17">
            <v>440</v>
          </cell>
          <cell r="G17">
            <v>15</v>
          </cell>
          <cell r="H17" t="str">
            <v>Retrocargador sobre orugas 902 o simil</v>
          </cell>
          <cell r="I17" t="str">
            <v>Hora</v>
          </cell>
          <cell r="J17">
            <v>100000</v>
          </cell>
        </row>
        <row r="18">
          <cell r="A18">
            <v>17</v>
          </cell>
          <cell r="E18">
            <v>0</v>
          </cell>
          <cell r="G18">
            <v>16</v>
          </cell>
          <cell r="H18" t="str">
            <v>Buldózer CAT D4 o similar</v>
          </cell>
          <cell r="I18" t="str">
            <v>Hora</v>
          </cell>
          <cell r="J18">
            <v>58633.620499999997</v>
          </cell>
        </row>
        <row r="19">
          <cell r="A19">
            <v>18</v>
          </cell>
          <cell r="E19">
            <v>0</v>
          </cell>
          <cell r="G19">
            <v>17</v>
          </cell>
          <cell r="H19" t="str">
            <v>Buldózer CAT D5 o similar</v>
          </cell>
          <cell r="I19" t="str">
            <v>Hora</v>
          </cell>
          <cell r="J19">
            <v>64496.982550000001</v>
          </cell>
        </row>
        <row r="20">
          <cell r="A20">
            <v>19</v>
          </cell>
          <cell r="E20">
            <v>0</v>
          </cell>
          <cell r="G20">
            <v>18</v>
          </cell>
          <cell r="H20" t="str">
            <v>Buldózer CAT D6 o similar</v>
          </cell>
          <cell r="I20" t="str">
            <v>Hora</v>
          </cell>
          <cell r="J20">
            <v>70360.344599999997</v>
          </cell>
        </row>
        <row r="21">
          <cell r="A21">
            <v>20</v>
          </cell>
          <cell r="E21">
            <v>0</v>
          </cell>
          <cell r="G21">
            <v>19</v>
          </cell>
          <cell r="H21" t="str">
            <v>Motoniveladora CAT 120 o similar</v>
          </cell>
          <cell r="I21" t="str">
            <v>Hora</v>
          </cell>
          <cell r="J21">
            <v>75000</v>
          </cell>
        </row>
        <row r="22">
          <cell r="G22">
            <v>20</v>
          </cell>
          <cell r="H22" t="str">
            <v xml:space="preserve">Compresor genérico </v>
          </cell>
          <cell r="I22" t="str">
            <v>Hora</v>
          </cell>
          <cell r="J22">
            <v>35180.172299999998</v>
          </cell>
        </row>
        <row r="23">
          <cell r="A23" t="str">
            <v>REF.</v>
          </cell>
          <cell r="B23" t="str">
            <v>MATERIAL CEMENTO</v>
          </cell>
          <cell r="C23" t="str">
            <v>UNIDAD</v>
          </cell>
          <cell r="D23" t="str">
            <v>PRECIO</v>
          </cell>
          <cell r="E23" t="str">
            <v>TRANSPORTE</v>
          </cell>
          <cell r="G23">
            <v>21</v>
          </cell>
          <cell r="H23" t="str">
            <v>Volqueta de  5 M3</v>
          </cell>
          <cell r="I23" t="str">
            <v>Hora</v>
          </cell>
          <cell r="J23">
            <v>28144.137839999999</v>
          </cell>
        </row>
        <row r="24">
          <cell r="G24">
            <v>22</v>
          </cell>
          <cell r="H24" t="str">
            <v>Irrigador 3000 Gl Dodge o simil</v>
          </cell>
          <cell r="I24" t="str">
            <v>Hora</v>
          </cell>
          <cell r="J24">
            <v>39870.861939999995</v>
          </cell>
        </row>
        <row r="25">
          <cell r="A25">
            <v>21</v>
          </cell>
          <cell r="B25" t="str">
            <v>Adoquin en concreto, tipo  PEATONAL, de 0,20 x 0,10 mts., e= 0,06 mts.,  COLOR OCRE</v>
          </cell>
          <cell r="C25" t="str">
            <v>M2</v>
          </cell>
          <cell r="D25">
            <v>35000</v>
          </cell>
          <cell r="E25">
            <v>700</v>
          </cell>
          <cell r="G25">
            <v>23</v>
          </cell>
          <cell r="H25" t="str">
            <v>Barredora Raygo o simil</v>
          </cell>
          <cell r="I25" t="str">
            <v>Hora</v>
          </cell>
          <cell r="J25">
            <v>29316.810249999999</v>
          </cell>
        </row>
        <row r="26">
          <cell r="A26">
            <v>22</v>
          </cell>
          <cell r="B26" t="str">
            <v>Adoquin en concreto, tipo  PEATONAL, en concreto, de 0,20 x 0,10 mts., e= 0,06 mts.,  COLOR GRIS</v>
          </cell>
          <cell r="C26" t="str">
            <v>M2</v>
          </cell>
          <cell r="D26">
            <v>26500</v>
          </cell>
          <cell r="E26">
            <v>530</v>
          </cell>
          <cell r="G26">
            <v>24</v>
          </cell>
          <cell r="H26" t="str">
            <v>Cargador CAT 930 o similar</v>
          </cell>
          <cell r="I26" t="str">
            <v>Hora</v>
          </cell>
          <cell r="J26">
            <v>70000</v>
          </cell>
        </row>
        <row r="27">
          <cell r="A27">
            <v>23</v>
          </cell>
          <cell r="B27" t="str">
            <v>Adoquin en concreto, tipo VEHICULAR ,  de 0,20 x 0,10 mts., e= 0,08 mts.,  COLOR NEGRO</v>
          </cell>
          <cell r="C27" t="str">
            <v>M2</v>
          </cell>
          <cell r="D27">
            <v>38000</v>
          </cell>
          <cell r="E27">
            <v>760</v>
          </cell>
          <cell r="G27">
            <v>25</v>
          </cell>
          <cell r="H27" t="str">
            <v>Vibriocompactador dinapac CAT 15A o simil</v>
          </cell>
          <cell r="I27" t="str">
            <v>Hora</v>
          </cell>
          <cell r="J27">
            <v>68000</v>
          </cell>
        </row>
        <row r="28">
          <cell r="A28">
            <v>24</v>
          </cell>
          <cell r="B28" t="str">
            <v>Adoquin en concreto, tipo VEHICULAR ,  de 0,20 x 0,10 mts., e= 0,08 mts.,  COLOR OCRE</v>
          </cell>
          <cell r="C28" t="str">
            <v>M2</v>
          </cell>
          <cell r="D28">
            <v>44678</v>
          </cell>
          <cell r="E28">
            <v>893.56000000000006</v>
          </cell>
          <cell r="G28">
            <v>26</v>
          </cell>
          <cell r="H28" t="str">
            <v>Vibriocompactador manual (Rana generico)</v>
          </cell>
          <cell r="I28" t="str">
            <v>Dia</v>
          </cell>
          <cell r="J28">
            <v>35180.172299999998</v>
          </cell>
        </row>
        <row r="29">
          <cell r="A29">
            <v>25</v>
          </cell>
          <cell r="B29" t="str">
            <v>Adoquin en concreto, tipo VEHICULAR,  de 0,20 x 0,10 mts., e= 0,08 mts.,  COLOR GRIS</v>
          </cell>
          <cell r="C29" t="str">
            <v>M2</v>
          </cell>
          <cell r="D29">
            <v>29958</v>
          </cell>
          <cell r="E29">
            <v>599.16</v>
          </cell>
          <cell r="G29">
            <v>27</v>
          </cell>
          <cell r="H29" t="str">
            <v>Carrotanque Agua</v>
          </cell>
          <cell r="I29" t="str">
            <v>Hora</v>
          </cell>
          <cell r="J29">
            <v>35600</v>
          </cell>
        </row>
        <row r="30">
          <cell r="A30">
            <v>26</v>
          </cell>
          <cell r="B30" t="str">
            <v>Banca prefabricada en concreto, sin espaldar, incluye soporte. L= 1,50 mts</v>
          </cell>
          <cell r="C30" t="str">
            <v>UN</v>
          </cell>
          <cell r="E30">
            <v>0</v>
          </cell>
          <cell r="G30">
            <v>28</v>
          </cell>
          <cell r="H30" t="str">
            <v>FINISHR CMI AP1100</v>
          </cell>
          <cell r="I30" t="str">
            <v>Hora</v>
          </cell>
          <cell r="J30">
            <v>75000</v>
          </cell>
        </row>
        <row r="31">
          <cell r="A31">
            <v>27</v>
          </cell>
          <cell r="B31" t="str">
            <v xml:space="preserve">Bolardo en concreto H=0,50 x 0,40 x 0,40 mts </v>
          </cell>
          <cell r="C31" t="str">
            <v>UN</v>
          </cell>
          <cell r="D31">
            <v>30000</v>
          </cell>
          <cell r="E31">
            <v>600</v>
          </cell>
          <cell r="G31">
            <v>29</v>
          </cell>
          <cell r="H31" t="str">
            <v>Motosierra</v>
          </cell>
          <cell r="I31" t="str">
            <v>Glob</v>
          </cell>
          <cell r="J31">
            <v>30000</v>
          </cell>
        </row>
        <row r="32">
          <cell r="A32">
            <v>28</v>
          </cell>
          <cell r="B32" t="str">
            <v>Bordillos en concreto,  prefabricado sec.,10x,25x,80</v>
          </cell>
          <cell r="C32" t="str">
            <v>UN</v>
          </cell>
          <cell r="D32">
            <v>7000</v>
          </cell>
          <cell r="E32">
            <v>140</v>
          </cell>
          <cell r="G32">
            <v>30</v>
          </cell>
          <cell r="H32" t="str">
            <v>Andamios</v>
          </cell>
          <cell r="I32" t="str">
            <v>Hora</v>
          </cell>
          <cell r="J32">
            <v>15000</v>
          </cell>
        </row>
        <row r="33">
          <cell r="A33">
            <v>29</v>
          </cell>
          <cell r="B33" t="str">
            <v>Cemento Blanco</v>
          </cell>
          <cell r="C33" t="str">
            <v>KG</v>
          </cell>
          <cell r="D33">
            <v>760</v>
          </cell>
          <cell r="E33">
            <v>15.200000000000001</v>
          </cell>
          <cell r="G33">
            <v>31</v>
          </cell>
        </row>
        <row r="34">
          <cell r="A34">
            <v>30</v>
          </cell>
          <cell r="B34" t="str">
            <v>Cemento gris</v>
          </cell>
          <cell r="C34" t="str">
            <v>KG</v>
          </cell>
          <cell r="D34">
            <v>430</v>
          </cell>
          <cell r="E34">
            <v>8.6</v>
          </cell>
          <cell r="G34">
            <v>32</v>
          </cell>
        </row>
        <row r="35">
          <cell r="E35">
            <v>0</v>
          </cell>
        </row>
        <row r="36">
          <cell r="A36">
            <v>31</v>
          </cell>
          <cell r="B36" t="str">
            <v>Loseta prefabricada en concreto,  e = 0,06 mts de 0,40 x 0,40 mts. Color Gris a Rayas</v>
          </cell>
          <cell r="C36" t="str">
            <v>M2</v>
          </cell>
          <cell r="D36">
            <v>30000</v>
          </cell>
          <cell r="E36">
            <v>600</v>
          </cell>
          <cell r="G36">
            <v>33</v>
          </cell>
        </row>
        <row r="37">
          <cell r="A37">
            <v>32</v>
          </cell>
          <cell r="B37" t="str">
            <v>Loseta prefabricada en concreto,  e = 0,06 mts de 0,40 x 0,40 mts. Color ROJO A RAYAS</v>
          </cell>
          <cell r="C37" t="str">
            <v>M2</v>
          </cell>
          <cell r="D37">
            <v>35000</v>
          </cell>
          <cell r="E37">
            <v>700</v>
          </cell>
          <cell r="G37">
            <v>34</v>
          </cell>
        </row>
        <row r="38">
          <cell r="A38">
            <v>33</v>
          </cell>
          <cell r="B38" t="str">
            <v>Loseta prefabricada en concreto,  e = 0,06 mts de 0,40 x 0,40 mts.COLOR GRIS - TOPEROL</v>
          </cell>
          <cell r="C38" t="str">
            <v>M2</v>
          </cell>
          <cell r="D38">
            <v>30000</v>
          </cell>
          <cell r="E38">
            <v>600</v>
          </cell>
          <cell r="G38">
            <v>35</v>
          </cell>
        </row>
        <row r="39">
          <cell r="A39">
            <v>34</v>
          </cell>
          <cell r="B39" t="str">
            <v>Loseta prefabricada en concreto,  e = 0,06 mts de 0,40 x 0,40 mts.COLOR GRIS A RAYAS</v>
          </cell>
          <cell r="C39" t="str">
            <v>M2</v>
          </cell>
          <cell r="D39">
            <v>30000</v>
          </cell>
          <cell r="E39">
            <v>600</v>
          </cell>
          <cell r="G39">
            <v>36</v>
          </cell>
        </row>
        <row r="40">
          <cell r="A40">
            <v>35</v>
          </cell>
          <cell r="B40" t="str">
            <v>Loseta prefabricada en concreto,  e = 0,06 mts de 0,40 x 0,40 mts.COLOR NEGRO A RAYAS</v>
          </cell>
          <cell r="C40" t="str">
            <v>M2</v>
          </cell>
          <cell r="D40">
            <v>35000</v>
          </cell>
          <cell r="E40">
            <v>700</v>
          </cell>
          <cell r="G40">
            <v>37</v>
          </cell>
        </row>
        <row r="41">
          <cell r="A41">
            <v>36</v>
          </cell>
          <cell r="B41" t="str">
            <v>Loseta prefabricada en concreto,  e = 0,06 mts de 0,40 x 0,40 mts.COLOR AZUL A RAYAS</v>
          </cell>
          <cell r="C41" t="str">
            <v>M2</v>
          </cell>
          <cell r="D41">
            <v>44500</v>
          </cell>
          <cell r="E41">
            <v>890</v>
          </cell>
          <cell r="G41">
            <v>38</v>
          </cell>
        </row>
        <row r="42">
          <cell r="A42">
            <v>37</v>
          </cell>
          <cell r="B42" t="str">
            <v>Loseta prefabricada en concreto,  e = 0,06 mts de 0,40 x 0,40 mts.COLOR OCRE a Rayas.</v>
          </cell>
          <cell r="C42" t="str">
            <v>M2</v>
          </cell>
          <cell r="D42">
            <v>38000</v>
          </cell>
          <cell r="E42">
            <v>760</v>
          </cell>
          <cell r="G42">
            <v>39</v>
          </cell>
        </row>
        <row r="43">
          <cell r="A43">
            <v>38</v>
          </cell>
          <cell r="B43" t="str">
            <v>Loseta prefabricada en concreto,  e = 0,06 mts de 0,40 x 0,40 mts.COLOR VERDE A RAYAS</v>
          </cell>
          <cell r="C43" t="str">
            <v>M2</v>
          </cell>
          <cell r="D43">
            <v>40000</v>
          </cell>
          <cell r="E43">
            <v>800</v>
          </cell>
          <cell r="G43">
            <v>40</v>
          </cell>
        </row>
        <row r="44">
          <cell r="A44">
            <v>39</v>
          </cell>
          <cell r="B44" t="str">
            <v>Sardinel prefabricado en concreto de 1,00 x 0,17 x 0,45 mts. Redondo</v>
          </cell>
          <cell r="C44" t="str">
            <v>UN</v>
          </cell>
          <cell r="D44">
            <v>13000</v>
          </cell>
          <cell r="E44">
            <v>260</v>
          </cell>
          <cell r="G44">
            <v>41</v>
          </cell>
        </row>
        <row r="45">
          <cell r="A45">
            <v>40</v>
          </cell>
          <cell r="B45" t="str">
            <v xml:space="preserve">Pegacol </v>
          </cell>
          <cell r="C45" t="str">
            <v>KG</v>
          </cell>
          <cell r="D45">
            <v>550</v>
          </cell>
          <cell r="E45">
            <v>11</v>
          </cell>
          <cell r="G45">
            <v>42</v>
          </cell>
        </row>
        <row r="46">
          <cell r="A46">
            <v>41</v>
          </cell>
          <cell r="B46" t="str">
            <v>FLEXA NYCON</v>
          </cell>
          <cell r="C46" t="str">
            <v>BOL</v>
          </cell>
          <cell r="D46">
            <v>25000</v>
          </cell>
          <cell r="E46">
            <v>500</v>
          </cell>
          <cell r="G46">
            <v>43</v>
          </cell>
        </row>
        <row r="47">
          <cell r="A47">
            <v>42</v>
          </cell>
          <cell r="B47" t="str">
            <v>Cañuelas prefabricadas</v>
          </cell>
          <cell r="C47" t="str">
            <v>UN</v>
          </cell>
          <cell r="D47">
            <v>15000</v>
          </cell>
          <cell r="E47">
            <v>300</v>
          </cell>
          <cell r="G47">
            <v>44</v>
          </cell>
        </row>
        <row r="48">
          <cell r="A48">
            <v>43</v>
          </cell>
          <cell r="B48" t="str">
            <v>FLEXTHANE-200</v>
          </cell>
          <cell r="C48" t="str">
            <v>UN</v>
          </cell>
          <cell r="D48">
            <v>1000</v>
          </cell>
          <cell r="E48">
            <v>20</v>
          </cell>
          <cell r="G48">
            <v>45</v>
          </cell>
        </row>
        <row r="49">
          <cell r="A49">
            <v>44</v>
          </cell>
          <cell r="B49" t="str">
            <v>FLEXABACKET ROOD 1/4"</v>
          </cell>
          <cell r="C49" t="str">
            <v>ML</v>
          </cell>
          <cell r="D49">
            <v>500</v>
          </cell>
          <cell r="E49">
            <v>10</v>
          </cell>
          <cell r="G49">
            <v>46</v>
          </cell>
        </row>
        <row r="50">
          <cell r="A50">
            <v>45</v>
          </cell>
          <cell r="E50">
            <v>0</v>
          </cell>
          <cell r="G50">
            <v>47</v>
          </cell>
        </row>
        <row r="51">
          <cell r="A51">
            <v>46</v>
          </cell>
          <cell r="E51">
            <v>0</v>
          </cell>
          <cell r="G51">
            <v>48</v>
          </cell>
        </row>
        <row r="52">
          <cell r="A52">
            <v>47</v>
          </cell>
          <cell r="E52">
            <v>0</v>
          </cell>
          <cell r="G52">
            <v>49</v>
          </cell>
        </row>
        <row r="53">
          <cell r="A53">
            <v>48</v>
          </cell>
          <cell r="E53">
            <v>0</v>
          </cell>
          <cell r="G53">
            <v>50</v>
          </cell>
        </row>
        <row r="54">
          <cell r="A54">
            <v>49</v>
          </cell>
          <cell r="E54">
            <v>0</v>
          </cell>
          <cell r="G54">
            <v>51</v>
          </cell>
        </row>
        <row r="55">
          <cell r="A55">
            <v>50</v>
          </cell>
          <cell r="E55">
            <v>0</v>
          </cell>
        </row>
        <row r="56">
          <cell r="A56">
            <v>51</v>
          </cell>
          <cell r="E56">
            <v>0</v>
          </cell>
        </row>
        <row r="57">
          <cell r="A57">
            <v>52</v>
          </cell>
          <cell r="E57">
            <v>0</v>
          </cell>
        </row>
        <row r="58">
          <cell r="A58">
            <v>53</v>
          </cell>
          <cell r="E58">
            <v>0</v>
          </cell>
        </row>
        <row r="59">
          <cell r="A59">
            <v>54</v>
          </cell>
          <cell r="E59">
            <v>0</v>
          </cell>
        </row>
        <row r="60">
          <cell r="A60">
            <v>55</v>
          </cell>
          <cell r="E60">
            <v>0</v>
          </cell>
        </row>
        <row r="61">
          <cell r="A61">
            <v>56</v>
          </cell>
          <cell r="E61">
            <v>0</v>
          </cell>
        </row>
        <row r="62">
          <cell r="A62">
            <v>57</v>
          </cell>
          <cell r="E62">
            <v>0</v>
          </cell>
        </row>
        <row r="63">
          <cell r="A63">
            <v>58</v>
          </cell>
          <cell r="E63">
            <v>0</v>
          </cell>
          <cell r="J63">
            <v>45000</v>
          </cell>
        </row>
        <row r="64">
          <cell r="A64">
            <v>59</v>
          </cell>
          <cell r="E64">
            <v>0</v>
          </cell>
        </row>
        <row r="65">
          <cell r="A65">
            <v>60</v>
          </cell>
          <cell r="E65">
            <v>0</v>
          </cell>
        </row>
        <row r="66">
          <cell r="A66">
            <v>61</v>
          </cell>
          <cell r="E66">
            <v>0</v>
          </cell>
        </row>
        <row r="67">
          <cell r="A67">
            <v>62</v>
          </cell>
          <cell r="E67">
            <v>0</v>
          </cell>
        </row>
        <row r="68">
          <cell r="A68">
            <v>63</v>
          </cell>
          <cell r="E68">
            <v>0</v>
          </cell>
        </row>
        <row r="69">
          <cell r="A69">
            <v>64</v>
          </cell>
          <cell r="E69">
            <v>0</v>
          </cell>
        </row>
        <row r="70">
          <cell r="A70">
            <v>65</v>
          </cell>
          <cell r="E70">
            <v>0</v>
          </cell>
        </row>
        <row r="71">
          <cell r="A71">
            <v>66</v>
          </cell>
          <cell r="E71">
            <v>0</v>
          </cell>
        </row>
        <row r="72">
          <cell r="A72">
            <v>67</v>
          </cell>
          <cell r="E72">
            <v>0</v>
          </cell>
        </row>
        <row r="73">
          <cell r="A73">
            <v>68</v>
          </cell>
          <cell r="E73">
            <v>0</v>
          </cell>
        </row>
        <row r="74">
          <cell r="A74">
            <v>69</v>
          </cell>
          <cell r="E74">
            <v>0</v>
          </cell>
        </row>
        <row r="75">
          <cell r="A75">
            <v>70</v>
          </cell>
          <cell r="E75">
            <v>0</v>
          </cell>
        </row>
        <row r="77">
          <cell r="A77" t="str">
            <v>REF.</v>
          </cell>
          <cell r="B77" t="str">
            <v>MATERIAL GRESS</v>
          </cell>
          <cell r="C77" t="str">
            <v>UNIDAD</v>
          </cell>
          <cell r="D77" t="str">
            <v>PRECIO</v>
          </cell>
          <cell r="E77" t="str">
            <v>TRANSPORTE</v>
          </cell>
        </row>
        <row r="79">
          <cell r="A79">
            <v>71</v>
          </cell>
          <cell r="B79" t="str">
            <v>Baldosa Duropiso Mancesa  30X30</v>
          </cell>
          <cell r="C79" t="str">
            <v>M²</v>
          </cell>
          <cell r="D79">
            <v>20500</v>
          </cell>
          <cell r="E79">
            <v>1230</v>
          </cell>
        </row>
        <row r="80">
          <cell r="A80">
            <v>72</v>
          </cell>
          <cell r="B80" t="str">
            <v xml:space="preserve">Bloque No 4 Hueco </v>
          </cell>
          <cell r="C80" t="str">
            <v>Und</v>
          </cell>
          <cell r="D80">
            <v>480</v>
          </cell>
          <cell r="E80">
            <v>28.799999999999997</v>
          </cell>
        </row>
        <row r="81">
          <cell r="A81">
            <v>73</v>
          </cell>
          <cell r="B81" t="str">
            <v>Bloque No 5 Hueco 12X20X30</v>
          </cell>
          <cell r="C81" t="str">
            <v>Und</v>
          </cell>
          <cell r="D81">
            <v>670</v>
          </cell>
          <cell r="E81">
            <v>40.199999999999996</v>
          </cell>
        </row>
        <row r="82">
          <cell r="A82">
            <v>74</v>
          </cell>
          <cell r="B82" t="str">
            <v>Ladrillo Tolete</v>
          </cell>
          <cell r="C82" t="str">
            <v>Und</v>
          </cell>
          <cell r="D82">
            <v>240</v>
          </cell>
          <cell r="E82">
            <v>14.399999999999999</v>
          </cell>
        </row>
        <row r="83">
          <cell r="A83">
            <v>75</v>
          </cell>
          <cell r="B83" t="str">
            <v>Tuberia de gres, D= 6"</v>
          </cell>
          <cell r="C83" t="str">
            <v>ML</v>
          </cell>
          <cell r="E83">
            <v>0</v>
          </cell>
        </row>
        <row r="84">
          <cell r="A84">
            <v>76</v>
          </cell>
          <cell r="B84" t="str">
            <v>Adoquines de arcilla   para piso, e =.06 mt ,20 mt x,10 mt, deacuerdo a la NTC 2017.</v>
          </cell>
          <cell r="C84" t="str">
            <v>ML</v>
          </cell>
          <cell r="D84">
            <v>25000</v>
          </cell>
          <cell r="E84">
            <v>1500</v>
          </cell>
        </row>
        <row r="85">
          <cell r="A85">
            <v>77</v>
          </cell>
          <cell r="B85" t="str">
            <v>Tuberia de gres, D= 8"</v>
          </cell>
          <cell r="C85" t="str">
            <v>ML</v>
          </cell>
          <cell r="D85">
            <v>13100</v>
          </cell>
          <cell r="E85">
            <v>786</v>
          </cell>
        </row>
        <row r="86">
          <cell r="A86">
            <v>78</v>
          </cell>
          <cell r="B86" t="str">
            <v xml:space="preserve">Ladrillo a la vista semiprensado por una cara </v>
          </cell>
          <cell r="C86" t="str">
            <v>Und</v>
          </cell>
          <cell r="D86">
            <v>860</v>
          </cell>
          <cell r="E86">
            <v>51.6</v>
          </cell>
        </row>
        <row r="87">
          <cell r="A87">
            <v>79</v>
          </cell>
          <cell r="B87" t="str">
            <v>Piso en gres de 0.10 x 0.20</v>
          </cell>
          <cell r="C87" t="str">
            <v>M²</v>
          </cell>
          <cell r="D87">
            <v>12500</v>
          </cell>
          <cell r="E87">
            <v>750</v>
          </cell>
        </row>
        <row r="88">
          <cell r="A88">
            <v>80</v>
          </cell>
          <cell r="B88" t="str">
            <v>Ceramica Minimal Petroleo 45x45 Alfa</v>
          </cell>
          <cell r="C88" t="str">
            <v>M²</v>
          </cell>
          <cell r="D88">
            <v>28000</v>
          </cell>
          <cell r="E88">
            <v>1680</v>
          </cell>
        </row>
        <row r="89">
          <cell r="A89">
            <v>81</v>
          </cell>
          <cell r="B89" t="str">
            <v>Ceramica  AZUL 0.20 x 0.20</v>
          </cell>
          <cell r="C89" t="str">
            <v>M²</v>
          </cell>
          <cell r="D89">
            <v>25000</v>
          </cell>
          <cell r="E89">
            <v>1500</v>
          </cell>
        </row>
        <row r="90">
          <cell r="A90">
            <v>82</v>
          </cell>
          <cell r="B90" t="str">
            <v>Ceramica  BLANCO 0.20 x 0.20</v>
          </cell>
          <cell r="C90" t="str">
            <v>M²</v>
          </cell>
          <cell r="D90">
            <v>20000</v>
          </cell>
          <cell r="E90">
            <v>1200</v>
          </cell>
        </row>
        <row r="91">
          <cell r="A91">
            <v>83</v>
          </cell>
          <cell r="B91" t="str">
            <v>Ceramica  AMARILLO 0.20 x 0.20</v>
          </cell>
          <cell r="C91" t="str">
            <v>M²</v>
          </cell>
          <cell r="D91">
            <v>25000</v>
          </cell>
          <cell r="E91">
            <v>1500</v>
          </cell>
        </row>
        <row r="92">
          <cell r="A92">
            <v>84</v>
          </cell>
          <cell r="B92" t="str">
            <v xml:space="preserve">Ladrillo a la vista semiprensado por ambas caras </v>
          </cell>
          <cell r="C92" t="str">
            <v>Und</v>
          </cell>
          <cell r="D92">
            <v>1200</v>
          </cell>
          <cell r="E92">
            <v>72</v>
          </cell>
        </row>
        <row r="93">
          <cell r="A93">
            <v>85</v>
          </cell>
          <cell r="B93" t="str">
            <v>Marmolina</v>
          </cell>
          <cell r="C93" t="str">
            <v>KG</v>
          </cell>
          <cell r="D93">
            <v>200</v>
          </cell>
          <cell r="E93">
            <v>12</v>
          </cell>
        </row>
        <row r="94">
          <cell r="A94">
            <v>86</v>
          </cell>
          <cell r="B94" t="str">
            <v>Color Mineral</v>
          </cell>
          <cell r="C94" t="str">
            <v>KG</v>
          </cell>
          <cell r="D94">
            <v>7500</v>
          </cell>
          <cell r="E94">
            <v>450</v>
          </cell>
        </row>
        <row r="95">
          <cell r="A95">
            <v>87</v>
          </cell>
          <cell r="B95" t="str">
            <v>Tableta Egipcia de 10x10</v>
          </cell>
          <cell r="C95" t="str">
            <v>M2</v>
          </cell>
          <cell r="D95">
            <v>10000</v>
          </cell>
          <cell r="E95">
            <v>600</v>
          </cell>
        </row>
        <row r="96">
          <cell r="A96">
            <v>88</v>
          </cell>
          <cell r="B96" t="str">
            <v>TABLON ALFA DE 0,25*0,25MTR</v>
          </cell>
          <cell r="C96" t="str">
            <v>M2</v>
          </cell>
          <cell r="D96">
            <v>9200</v>
          </cell>
          <cell r="E96">
            <v>552</v>
          </cell>
        </row>
        <row r="97">
          <cell r="A97">
            <v>89</v>
          </cell>
          <cell r="E97">
            <v>0</v>
          </cell>
        </row>
        <row r="98">
          <cell r="A98">
            <v>90</v>
          </cell>
          <cell r="E98">
            <v>0</v>
          </cell>
        </row>
        <row r="99">
          <cell r="A99">
            <v>91</v>
          </cell>
          <cell r="E99">
            <v>0</v>
          </cell>
        </row>
        <row r="100">
          <cell r="A100">
            <v>92</v>
          </cell>
          <cell r="E100">
            <v>0</v>
          </cell>
        </row>
        <row r="101">
          <cell r="A101">
            <v>93</v>
          </cell>
          <cell r="E101">
            <v>0</v>
          </cell>
        </row>
        <row r="102">
          <cell r="A102">
            <v>94</v>
          </cell>
          <cell r="E102">
            <v>0</v>
          </cell>
        </row>
        <row r="103">
          <cell r="A103">
            <v>95</v>
          </cell>
          <cell r="E103">
            <v>0</v>
          </cell>
        </row>
        <row r="104">
          <cell r="A104">
            <v>96</v>
          </cell>
          <cell r="E104">
            <v>0</v>
          </cell>
        </row>
        <row r="105">
          <cell r="A105">
            <v>97</v>
          </cell>
          <cell r="E105">
            <v>0</v>
          </cell>
        </row>
        <row r="106">
          <cell r="A106">
            <v>98</v>
          </cell>
          <cell r="E106">
            <v>0</v>
          </cell>
        </row>
        <row r="107">
          <cell r="A107">
            <v>99</v>
          </cell>
          <cell r="E107">
            <v>0</v>
          </cell>
        </row>
        <row r="108">
          <cell r="A108">
            <v>100</v>
          </cell>
          <cell r="E108">
            <v>0</v>
          </cell>
        </row>
        <row r="109">
          <cell r="A109">
            <v>101</v>
          </cell>
          <cell r="E109">
            <v>0</v>
          </cell>
        </row>
        <row r="110">
          <cell r="A110">
            <v>102</v>
          </cell>
          <cell r="E110">
            <v>0</v>
          </cell>
        </row>
        <row r="111">
          <cell r="A111">
            <v>103</v>
          </cell>
          <cell r="E111">
            <v>0</v>
          </cell>
        </row>
        <row r="112">
          <cell r="A112">
            <v>104</v>
          </cell>
          <cell r="E112">
            <v>0</v>
          </cell>
        </row>
        <row r="113">
          <cell r="A113">
            <v>105</v>
          </cell>
          <cell r="E113">
            <v>0</v>
          </cell>
        </row>
        <row r="114">
          <cell r="A114">
            <v>106</v>
          </cell>
          <cell r="E114">
            <v>0</v>
          </cell>
        </row>
        <row r="115">
          <cell r="A115">
            <v>107</v>
          </cell>
          <cell r="E115">
            <v>0</v>
          </cell>
        </row>
        <row r="116">
          <cell r="A116">
            <v>108</v>
          </cell>
          <cell r="E116">
            <v>0</v>
          </cell>
        </row>
        <row r="117">
          <cell r="A117">
            <v>109</v>
          </cell>
          <cell r="E117">
            <v>0</v>
          </cell>
        </row>
        <row r="118">
          <cell r="A118">
            <v>110</v>
          </cell>
          <cell r="E118">
            <v>0</v>
          </cell>
        </row>
        <row r="119">
          <cell r="E119">
            <v>0</v>
          </cell>
        </row>
        <row r="120">
          <cell r="E120">
            <v>0</v>
          </cell>
        </row>
        <row r="122">
          <cell r="A122" t="str">
            <v>REF.</v>
          </cell>
          <cell r="B122" t="str">
            <v>MATERIAL ELECTRICO</v>
          </cell>
          <cell r="C122" t="str">
            <v>UNIDAD</v>
          </cell>
          <cell r="D122" t="str">
            <v>PRECIO</v>
          </cell>
          <cell r="E122" t="str">
            <v>TRANSPORTE</v>
          </cell>
        </row>
        <row r="124">
          <cell r="A124">
            <v>111</v>
          </cell>
          <cell r="B124" t="str">
            <v>Poste Cemento 750 Kg x 12mrs</v>
          </cell>
          <cell r="C124" t="str">
            <v>UN</v>
          </cell>
          <cell r="E124">
            <v>0</v>
          </cell>
        </row>
        <row r="125">
          <cell r="A125">
            <v>112</v>
          </cell>
          <cell r="B125" t="str">
            <v>Cable ACSR Nº 1/0</v>
          </cell>
          <cell r="C125" t="str">
            <v>ML</v>
          </cell>
          <cell r="E125">
            <v>0</v>
          </cell>
        </row>
        <row r="126">
          <cell r="A126">
            <v>113</v>
          </cell>
          <cell r="B126" t="str">
            <v>Conectores Linea Viva</v>
          </cell>
          <cell r="C126" t="str">
            <v>UN</v>
          </cell>
          <cell r="E126">
            <v>0</v>
          </cell>
        </row>
        <row r="127">
          <cell r="A127">
            <v>114</v>
          </cell>
          <cell r="B127" t="str">
            <v>Pernos de Maquina de 10"</v>
          </cell>
          <cell r="C127" t="str">
            <v>UN</v>
          </cell>
          <cell r="E127">
            <v>0</v>
          </cell>
        </row>
        <row r="128">
          <cell r="A128">
            <v>115</v>
          </cell>
          <cell r="B128" t="str">
            <v>Cruceta Metalica de 2 1/2 x 2 1/2 x 3/16 x 2 x 1</v>
          </cell>
          <cell r="C128" t="str">
            <v>UN</v>
          </cell>
          <cell r="E128">
            <v>0</v>
          </cell>
        </row>
        <row r="129">
          <cell r="A129">
            <v>116</v>
          </cell>
          <cell r="B129" t="str">
            <v>Diagonal de 0.6mts</v>
          </cell>
          <cell r="C129" t="str">
            <v>UN</v>
          </cell>
          <cell r="E129">
            <v>0</v>
          </cell>
        </row>
        <row r="130">
          <cell r="A130">
            <v>117</v>
          </cell>
          <cell r="B130" t="str">
            <v xml:space="preserve">Aislador tipo disco de 6" </v>
          </cell>
          <cell r="C130" t="str">
            <v>UN</v>
          </cell>
          <cell r="E130">
            <v>0</v>
          </cell>
        </row>
        <row r="131">
          <cell r="A131">
            <v>118</v>
          </cell>
          <cell r="B131" t="str">
            <v>Grapa de retención</v>
          </cell>
          <cell r="C131" t="str">
            <v>UN</v>
          </cell>
          <cell r="E131">
            <v>0</v>
          </cell>
        </row>
        <row r="132">
          <cell r="A132">
            <v>119</v>
          </cell>
          <cell r="B132" t="str">
            <v>Tuercas de ojo</v>
          </cell>
          <cell r="C132" t="str">
            <v>UN</v>
          </cell>
          <cell r="E132">
            <v>0</v>
          </cell>
        </row>
        <row r="133">
          <cell r="A133">
            <v>120</v>
          </cell>
          <cell r="B133" t="str">
            <v>Collarines de 5 a 6</v>
          </cell>
          <cell r="C133" t="str">
            <v>UN</v>
          </cell>
          <cell r="E133">
            <v>0</v>
          </cell>
        </row>
        <row r="134">
          <cell r="A134">
            <v>121</v>
          </cell>
          <cell r="B134" t="str">
            <v>Cruceta para Transformador</v>
          </cell>
          <cell r="C134" t="str">
            <v>UN</v>
          </cell>
          <cell r="E134">
            <v>0</v>
          </cell>
        </row>
        <row r="135">
          <cell r="A135">
            <v>122</v>
          </cell>
          <cell r="B135" t="str">
            <v>Corta Circuitos</v>
          </cell>
          <cell r="C135" t="str">
            <v>UN</v>
          </cell>
          <cell r="E135">
            <v>0</v>
          </cell>
        </row>
        <row r="136">
          <cell r="A136">
            <v>123</v>
          </cell>
          <cell r="B136" t="str">
            <v>Para Rayos</v>
          </cell>
          <cell r="C136" t="str">
            <v>UN</v>
          </cell>
          <cell r="E136">
            <v>0</v>
          </cell>
        </row>
        <row r="137">
          <cell r="A137">
            <v>124</v>
          </cell>
          <cell r="B137" t="str">
            <v>Polo a Tierra</v>
          </cell>
          <cell r="C137" t="str">
            <v>UN</v>
          </cell>
          <cell r="E137">
            <v>0</v>
          </cell>
        </row>
        <row r="138">
          <cell r="A138">
            <v>125</v>
          </cell>
          <cell r="B138" t="str">
            <v xml:space="preserve">Transformador  </v>
          </cell>
          <cell r="C138" t="str">
            <v>UN</v>
          </cell>
          <cell r="E138">
            <v>0</v>
          </cell>
        </row>
        <row r="139">
          <cell r="A139">
            <v>126</v>
          </cell>
          <cell r="B139" t="str">
            <v>Tubo de 2"</v>
          </cell>
          <cell r="C139" t="str">
            <v>ML</v>
          </cell>
          <cell r="E139">
            <v>0</v>
          </cell>
        </row>
        <row r="140">
          <cell r="A140">
            <v>127</v>
          </cell>
          <cell r="B140" t="str">
            <v>Cable Nº 6 THHN</v>
          </cell>
          <cell r="C140" t="str">
            <v>ML</v>
          </cell>
          <cell r="E140">
            <v>0</v>
          </cell>
        </row>
        <row r="141">
          <cell r="A141">
            <v>128</v>
          </cell>
          <cell r="B141" t="str">
            <v>Caja Contador</v>
          </cell>
          <cell r="C141" t="str">
            <v>UN</v>
          </cell>
          <cell r="E141">
            <v>0</v>
          </cell>
        </row>
        <row r="142">
          <cell r="A142">
            <v>129</v>
          </cell>
          <cell r="B142" t="str">
            <v>Contador</v>
          </cell>
          <cell r="C142" t="str">
            <v>UN</v>
          </cell>
          <cell r="E142">
            <v>0</v>
          </cell>
        </row>
        <row r="143">
          <cell r="A143">
            <v>130</v>
          </cell>
          <cell r="B143" t="str">
            <v>Automatico de protección</v>
          </cell>
          <cell r="C143" t="str">
            <v>UN</v>
          </cell>
          <cell r="E143">
            <v>0</v>
          </cell>
        </row>
        <row r="144">
          <cell r="A144">
            <v>131</v>
          </cell>
          <cell r="B144" t="str">
            <v>Caja Circuitos</v>
          </cell>
          <cell r="C144" t="str">
            <v>UN</v>
          </cell>
          <cell r="E144">
            <v>0</v>
          </cell>
        </row>
        <row r="145">
          <cell r="A145">
            <v>132</v>
          </cell>
          <cell r="B145" t="str">
            <v>Automaticos</v>
          </cell>
          <cell r="C145" t="str">
            <v>ML</v>
          </cell>
          <cell r="E145">
            <v>0</v>
          </cell>
        </row>
        <row r="146">
          <cell r="A146">
            <v>133</v>
          </cell>
          <cell r="B146" t="str">
            <v>Linea Tierra</v>
          </cell>
          <cell r="C146" t="str">
            <v>ML</v>
          </cell>
          <cell r="E146">
            <v>0</v>
          </cell>
        </row>
        <row r="147">
          <cell r="A147">
            <v>134</v>
          </cell>
          <cell r="B147" t="str">
            <v>Cinta Bandy de 3/4</v>
          </cell>
          <cell r="C147" t="str">
            <v>ML</v>
          </cell>
          <cell r="E147">
            <v>0</v>
          </cell>
        </row>
        <row r="148">
          <cell r="A148">
            <v>135</v>
          </cell>
          <cell r="B148" t="str">
            <v>Hebillas de 3/4</v>
          </cell>
          <cell r="C148" t="str">
            <v>UN</v>
          </cell>
          <cell r="E148">
            <v>0</v>
          </cell>
        </row>
        <row r="149">
          <cell r="A149">
            <v>136</v>
          </cell>
          <cell r="B149" t="str">
            <v>Vigetas</v>
          </cell>
          <cell r="C149" t="str">
            <v>UN</v>
          </cell>
          <cell r="E149">
            <v>0</v>
          </cell>
        </row>
        <row r="150">
          <cell r="A150">
            <v>137</v>
          </cell>
          <cell r="B150" t="str">
            <v>Varilla de 1.50mts anclaje</v>
          </cell>
          <cell r="C150" t="str">
            <v>UN</v>
          </cell>
          <cell r="E150">
            <v>0</v>
          </cell>
        </row>
        <row r="151">
          <cell r="A151">
            <v>138</v>
          </cell>
          <cell r="B151" t="str">
            <v>Arandela de 4 x 4</v>
          </cell>
          <cell r="C151" t="str">
            <v>UN</v>
          </cell>
          <cell r="E151">
            <v>0</v>
          </cell>
        </row>
        <row r="152">
          <cell r="A152">
            <v>139</v>
          </cell>
          <cell r="B152" t="str">
            <v>Arandela de 2 x 2</v>
          </cell>
          <cell r="C152" t="str">
            <v>CUARTO</v>
          </cell>
          <cell r="E152">
            <v>0</v>
          </cell>
        </row>
        <row r="153">
          <cell r="A153">
            <v>140</v>
          </cell>
          <cell r="B153" t="str">
            <v>Arandela de presion para 1 1/2</v>
          </cell>
          <cell r="C153" t="str">
            <v>UN</v>
          </cell>
          <cell r="E153">
            <v>0</v>
          </cell>
        </row>
        <row r="154">
          <cell r="A154">
            <v>141</v>
          </cell>
          <cell r="B154" t="str">
            <v>Pernos de Maquina de 2"  x 1 1/2</v>
          </cell>
          <cell r="C154" t="str">
            <v>UN</v>
          </cell>
          <cell r="E154">
            <v>0</v>
          </cell>
        </row>
        <row r="155">
          <cell r="A155">
            <v>142</v>
          </cell>
          <cell r="B155" t="str">
            <v>Cable Acero de 3/8</v>
          </cell>
          <cell r="C155" t="str">
            <v>UN</v>
          </cell>
          <cell r="E155">
            <v>0</v>
          </cell>
        </row>
        <row r="156">
          <cell r="A156">
            <v>143</v>
          </cell>
          <cell r="B156" t="str">
            <v>Aisladores Tipo Tensor</v>
          </cell>
          <cell r="C156" t="str">
            <v>UN</v>
          </cell>
          <cell r="E156">
            <v>0</v>
          </cell>
        </row>
        <row r="157">
          <cell r="A157">
            <v>144</v>
          </cell>
          <cell r="B157" t="str">
            <v>Guarda Cabos</v>
          </cell>
          <cell r="C157" t="str">
            <v>ML</v>
          </cell>
          <cell r="E157">
            <v>0</v>
          </cell>
        </row>
        <row r="158">
          <cell r="A158">
            <v>145</v>
          </cell>
          <cell r="B158" t="str">
            <v>Grapa 3 pernos</v>
          </cell>
          <cell r="C158" t="str">
            <v>ML</v>
          </cell>
          <cell r="E158">
            <v>0</v>
          </cell>
        </row>
        <row r="159">
          <cell r="A159">
            <v>146</v>
          </cell>
          <cell r="B159" t="str">
            <v>Ducto de 2"</v>
          </cell>
          <cell r="C159" t="str">
            <v>ML</v>
          </cell>
          <cell r="E159">
            <v>0</v>
          </cell>
        </row>
        <row r="160">
          <cell r="A160">
            <v>147</v>
          </cell>
          <cell r="B160" t="str">
            <v>Ducto de 1 1/2"</v>
          </cell>
          <cell r="C160" t="str">
            <v>UN</v>
          </cell>
          <cell r="E160">
            <v>0</v>
          </cell>
        </row>
        <row r="161">
          <cell r="A161">
            <v>148</v>
          </cell>
          <cell r="B161" t="str">
            <v>Curva de 1 1/2"</v>
          </cell>
          <cell r="C161" t="str">
            <v>UN</v>
          </cell>
          <cell r="E161">
            <v>0</v>
          </cell>
        </row>
        <row r="162">
          <cell r="A162">
            <v>149</v>
          </cell>
          <cell r="B162" t="str">
            <v>Tapa Col Roll 0.5 x 0.5mts</v>
          </cell>
          <cell r="C162" t="str">
            <v>UN</v>
          </cell>
          <cell r="E162">
            <v>0</v>
          </cell>
        </row>
        <row r="163">
          <cell r="A163">
            <v>150</v>
          </cell>
          <cell r="B163" t="str">
            <v>Angulo</v>
          </cell>
          <cell r="C163" t="str">
            <v>UN</v>
          </cell>
          <cell r="E163">
            <v>0</v>
          </cell>
        </row>
        <row r="164">
          <cell r="A164">
            <v>151</v>
          </cell>
          <cell r="B164" t="str">
            <v>Cable Nº 4 Alum. Encauchetado</v>
          </cell>
          <cell r="C164" t="str">
            <v>UN</v>
          </cell>
          <cell r="E164">
            <v>0</v>
          </cell>
        </row>
        <row r="165">
          <cell r="A165">
            <v>152</v>
          </cell>
          <cell r="B165" t="str">
            <v>Cable Nº 10 Cobre THHN</v>
          </cell>
          <cell r="C165" t="str">
            <v>UN</v>
          </cell>
          <cell r="E165">
            <v>0</v>
          </cell>
        </row>
        <row r="166">
          <cell r="A166">
            <v>153</v>
          </cell>
          <cell r="B166" t="str">
            <v>Conectores para Ponchar AP1</v>
          </cell>
          <cell r="C166" t="str">
            <v>CUARTO</v>
          </cell>
          <cell r="E166">
            <v>0</v>
          </cell>
        </row>
        <row r="167">
          <cell r="A167">
            <v>154</v>
          </cell>
          <cell r="B167" t="str">
            <v>Protecciones Sumergibles para empalme</v>
          </cell>
          <cell r="C167" t="str">
            <v>UN</v>
          </cell>
          <cell r="E167">
            <v>0</v>
          </cell>
        </row>
        <row r="168">
          <cell r="A168">
            <v>155</v>
          </cell>
          <cell r="B168" t="str">
            <v>Cinta Nº 33</v>
          </cell>
          <cell r="C168" t="str">
            <v>UN</v>
          </cell>
          <cell r="E168">
            <v>0</v>
          </cell>
        </row>
        <row r="169">
          <cell r="A169">
            <v>156</v>
          </cell>
          <cell r="B169" t="str">
            <v>Cinta Nº 23</v>
          </cell>
          <cell r="C169" t="str">
            <v>UN</v>
          </cell>
          <cell r="E169">
            <v>0</v>
          </cell>
        </row>
        <row r="170">
          <cell r="A170">
            <v>157</v>
          </cell>
          <cell r="B170" t="str">
            <v>Ducto de 3" corrugado 35 x 3T para cajilla</v>
          </cell>
          <cell r="C170" t="str">
            <v>UN</v>
          </cell>
          <cell r="E170">
            <v>0</v>
          </cell>
        </row>
        <row r="171">
          <cell r="A171">
            <v>158</v>
          </cell>
          <cell r="B171" t="str">
            <v>Tubo de desague A - LL</v>
          </cell>
          <cell r="C171" t="str">
            <v>ML</v>
          </cell>
          <cell r="E171">
            <v>0</v>
          </cell>
        </row>
        <row r="172">
          <cell r="A172">
            <v>159</v>
          </cell>
          <cell r="B172" t="str">
            <v>Poste metálico de 4" de diámetro, 3 mts  de altura, pintado con base metálica para instalación o anclaje en pedestal, para dos luminarias. (según diseño )</v>
          </cell>
          <cell r="C172" t="str">
            <v>UN</v>
          </cell>
          <cell r="E172">
            <v>0</v>
          </cell>
        </row>
        <row r="173">
          <cell r="A173">
            <v>160</v>
          </cell>
          <cell r="B173" t="str">
            <v>Poste metálico de 4" de diámetro, 4 mts  de altura, pintado con base metálica para instalación o anclaje en pedestal, para cuatro luminarias. (según diseño)</v>
          </cell>
          <cell r="C173" t="str">
            <v>UN</v>
          </cell>
          <cell r="E173">
            <v>0</v>
          </cell>
        </row>
        <row r="174">
          <cell r="A174">
            <v>161</v>
          </cell>
          <cell r="E174">
            <v>0</v>
          </cell>
        </row>
        <row r="175">
          <cell r="A175">
            <v>162</v>
          </cell>
          <cell r="B175" t="str">
            <v>Transformador trifásico de 15 KVA, 13200/220 voltios</v>
          </cell>
          <cell r="C175" t="str">
            <v>UN</v>
          </cell>
          <cell r="D175">
            <v>4657500</v>
          </cell>
          <cell r="E175">
            <v>279450</v>
          </cell>
        </row>
        <row r="176">
          <cell r="A176">
            <v>163</v>
          </cell>
          <cell r="E176">
            <v>0</v>
          </cell>
        </row>
        <row r="177">
          <cell r="A177">
            <v>164</v>
          </cell>
          <cell r="E177">
            <v>0</v>
          </cell>
        </row>
        <row r="178">
          <cell r="A178">
            <v>165</v>
          </cell>
          <cell r="E178">
            <v>0</v>
          </cell>
        </row>
        <row r="179">
          <cell r="A179">
            <v>166</v>
          </cell>
          <cell r="E179">
            <v>0</v>
          </cell>
        </row>
        <row r="180">
          <cell r="A180">
            <v>167</v>
          </cell>
          <cell r="E180">
            <v>0</v>
          </cell>
        </row>
        <row r="181">
          <cell r="A181">
            <v>168</v>
          </cell>
          <cell r="E181">
            <v>0</v>
          </cell>
        </row>
        <row r="182">
          <cell r="A182">
            <v>169</v>
          </cell>
          <cell r="E182">
            <v>0</v>
          </cell>
        </row>
        <row r="183">
          <cell r="A183">
            <v>170</v>
          </cell>
          <cell r="E183">
            <v>0</v>
          </cell>
        </row>
        <row r="184">
          <cell r="A184">
            <v>171</v>
          </cell>
          <cell r="E184">
            <v>0</v>
          </cell>
        </row>
        <row r="185">
          <cell r="A185">
            <v>172</v>
          </cell>
          <cell r="E185">
            <v>0</v>
          </cell>
        </row>
        <row r="186">
          <cell r="A186">
            <v>173</v>
          </cell>
          <cell r="E186">
            <v>0</v>
          </cell>
        </row>
        <row r="187">
          <cell r="A187">
            <v>174</v>
          </cell>
          <cell r="E187">
            <v>0</v>
          </cell>
        </row>
        <row r="188">
          <cell r="A188">
            <v>175</v>
          </cell>
          <cell r="E188">
            <v>0</v>
          </cell>
        </row>
        <row r="189">
          <cell r="A189">
            <v>176</v>
          </cell>
          <cell r="E189">
            <v>0</v>
          </cell>
        </row>
        <row r="190">
          <cell r="A190">
            <v>177</v>
          </cell>
          <cell r="E190">
            <v>0</v>
          </cell>
        </row>
        <row r="191">
          <cell r="A191">
            <v>178</v>
          </cell>
          <cell r="E191">
            <v>0</v>
          </cell>
        </row>
        <row r="192">
          <cell r="A192">
            <v>179</v>
          </cell>
          <cell r="E192">
            <v>0</v>
          </cell>
        </row>
        <row r="193">
          <cell r="A193">
            <v>180</v>
          </cell>
          <cell r="E193">
            <v>0</v>
          </cell>
        </row>
        <row r="194">
          <cell r="A194">
            <v>181</v>
          </cell>
          <cell r="E194">
            <v>0</v>
          </cell>
        </row>
        <row r="195">
          <cell r="A195">
            <v>182</v>
          </cell>
          <cell r="E195">
            <v>0</v>
          </cell>
        </row>
        <row r="196">
          <cell r="A196">
            <v>183</v>
          </cell>
          <cell r="E196">
            <v>0</v>
          </cell>
        </row>
        <row r="197">
          <cell r="A197">
            <v>184</v>
          </cell>
          <cell r="E197">
            <v>0</v>
          </cell>
        </row>
        <row r="198">
          <cell r="A198">
            <v>185</v>
          </cell>
          <cell r="E198">
            <v>0</v>
          </cell>
        </row>
        <row r="199">
          <cell r="A199">
            <v>186</v>
          </cell>
          <cell r="E199">
            <v>0</v>
          </cell>
        </row>
        <row r="200">
          <cell r="A200">
            <v>187</v>
          </cell>
          <cell r="E200">
            <v>0</v>
          </cell>
        </row>
        <row r="201">
          <cell r="A201">
            <v>188</v>
          </cell>
          <cell r="E201">
            <v>0</v>
          </cell>
        </row>
        <row r="202">
          <cell r="A202">
            <v>189</v>
          </cell>
          <cell r="E202">
            <v>0</v>
          </cell>
        </row>
        <row r="203">
          <cell r="A203">
            <v>190</v>
          </cell>
          <cell r="E203">
            <v>0</v>
          </cell>
        </row>
        <row r="205">
          <cell r="A205" t="str">
            <v>REF.</v>
          </cell>
          <cell r="B205" t="str">
            <v>MATERIAL ACEROS</v>
          </cell>
          <cell r="C205" t="str">
            <v>UNIDAD</v>
          </cell>
          <cell r="D205" t="str">
            <v>PRECIO</v>
          </cell>
          <cell r="E205" t="str">
            <v>TRANSPORTE</v>
          </cell>
        </row>
        <row r="207">
          <cell r="A207">
            <v>191</v>
          </cell>
          <cell r="B207" t="str">
            <v>Acero de refuerzo A-37  A-60</v>
          </cell>
          <cell r="C207" t="str">
            <v>KG</v>
          </cell>
          <cell r="D207">
            <v>2100</v>
          </cell>
          <cell r="E207">
            <v>126</v>
          </cell>
        </row>
        <row r="208">
          <cell r="A208">
            <v>192</v>
          </cell>
          <cell r="B208" t="str">
            <v>Acero Fy = 60.000 PSI</v>
          </cell>
          <cell r="C208" t="str">
            <v>KG</v>
          </cell>
          <cell r="D208">
            <v>2050</v>
          </cell>
          <cell r="E208">
            <v>123</v>
          </cell>
        </row>
        <row r="209">
          <cell r="A209">
            <v>193</v>
          </cell>
          <cell r="B209" t="str">
            <v>Alambre negro</v>
          </cell>
          <cell r="C209" t="str">
            <v>KG</v>
          </cell>
          <cell r="D209">
            <v>3800</v>
          </cell>
          <cell r="E209">
            <v>228</v>
          </cell>
        </row>
        <row r="210">
          <cell r="A210">
            <v>194</v>
          </cell>
          <cell r="B210" t="str">
            <v>Caneca metálica mediana, en malla tipo cafetera, pivotante, sobre paral tubular metálico, con logotipo de la Alcaldia, según diseño</v>
          </cell>
          <cell r="C210" t="str">
            <v>UN</v>
          </cell>
          <cell r="D210">
            <v>94334</v>
          </cell>
          <cell r="E210">
            <v>5660.04</v>
          </cell>
        </row>
        <row r="211">
          <cell r="A211">
            <v>195</v>
          </cell>
          <cell r="B211" t="str">
            <v>Caseta metálica para venta de dulcería  Según diseño y con logotipo de la Alcaldía.</v>
          </cell>
          <cell r="C211" t="str">
            <v>UN</v>
          </cell>
          <cell r="D211">
            <v>4485453</v>
          </cell>
          <cell r="E211">
            <v>269127.18</v>
          </cell>
        </row>
        <row r="212">
          <cell r="A212">
            <v>196</v>
          </cell>
          <cell r="B212" t="str">
            <v>Caseta metálica, para venta de revistas. Según diseño y con logotipo de la Alcaldía.</v>
          </cell>
          <cell r="C212" t="str">
            <v>UN</v>
          </cell>
          <cell r="D212">
            <v>5866830</v>
          </cell>
          <cell r="E212">
            <v>352009.8</v>
          </cell>
        </row>
        <row r="213">
          <cell r="A213">
            <v>197</v>
          </cell>
          <cell r="B213" t="str">
            <v xml:space="preserve">Estructura metalica para cabinas Telefonicas, según detalle </v>
          </cell>
          <cell r="C213" t="str">
            <v>UN</v>
          </cell>
          <cell r="E213">
            <v>0</v>
          </cell>
        </row>
        <row r="214">
          <cell r="A214">
            <v>198</v>
          </cell>
          <cell r="B214" t="str">
            <v>Estructura para aro base de pozo</v>
          </cell>
          <cell r="C214" t="str">
            <v>UN</v>
          </cell>
          <cell r="D214">
            <v>140000</v>
          </cell>
          <cell r="E214">
            <v>8400</v>
          </cell>
        </row>
        <row r="215">
          <cell r="A215">
            <v>199</v>
          </cell>
          <cell r="B215" t="str">
            <v>Estructura para tapa de pozo</v>
          </cell>
          <cell r="C215" t="str">
            <v>UN</v>
          </cell>
          <cell r="D215">
            <v>140000</v>
          </cell>
          <cell r="E215">
            <v>8400</v>
          </cell>
        </row>
        <row r="216">
          <cell r="A216">
            <v>200</v>
          </cell>
          <cell r="B216" t="str">
            <v>Hidrante tipo humedo de 3" norma AWWA-C503</v>
          </cell>
          <cell r="C216" t="str">
            <v>UN</v>
          </cell>
          <cell r="D216">
            <v>1210000</v>
          </cell>
          <cell r="E216">
            <v>72600</v>
          </cell>
        </row>
        <row r="217">
          <cell r="A217">
            <v>201</v>
          </cell>
          <cell r="B217" t="str">
            <v>Hidrante tipo humedo de 4" norma AWWA-C503</v>
          </cell>
          <cell r="C217" t="str">
            <v>UN</v>
          </cell>
          <cell r="D217">
            <v>1980000</v>
          </cell>
          <cell r="E217">
            <v>118800</v>
          </cell>
        </row>
        <row r="218">
          <cell r="A218">
            <v>202</v>
          </cell>
          <cell r="B218" t="str">
            <v xml:space="preserve">Llave de corte de 2" </v>
          </cell>
          <cell r="C218" t="str">
            <v>UN</v>
          </cell>
          <cell r="E218">
            <v>0</v>
          </cell>
        </row>
        <row r="219">
          <cell r="A219">
            <v>203</v>
          </cell>
          <cell r="B219" t="str">
            <v>Malla Electrosoldada</v>
          </cell>
          <cell r="C219" t="str">
            <v>M²</v>
          </cell>
          <cell r="D219">
            <v>16850</v>
          </cell>
          <cell r="E219">
            <v>1011</v>
          </cell>
        </row>
        <row r="220">
          <cell r="A220">
            <v>204</v>
          </cell>
          <cell r="B220" t="str">
            <v>Malla Gallinero</v>
          </cell>
          <cell r="C220" t="str">
            <v>M²</v>
          </cell>
          <cell r="D220">
            <v>1250</v>
          </cell>
          <cell r="E220">
            <v>75</v>
          </cell>
        </row>
        <row r="221">
          <cell r="A221">
            <v>205</v>
          </cell>
          <cell r="B221" t="str">
            <v>Niple Galvanizado 1/2"</v>
          </cell>
          <cell r="C221" t="str">
            <v>Und</v>
          </cell>
          <cell r="D221">
            <v>600</v>
          </cell>
          <cell r="E221">
            <v>36</v>
          </cell>
        </row>
        <row r="222">
          <cell r="A222">
            <v>206</v>
          </cell>
          <cell r="B222" t="str">
            <v>Platina de 3/16" x 1"</v>
          </cell>
          <cell r="C222" t="str">
            <v>ML</v>
          </cell>
          <cell r="D222">
            <v>3800</v>
          </cell>
          <cell r="E222">
            <v>228</v>
          </cell>
        </row>
        <row r="223">
          <cell r="A223">
            <v>207</v>
          </cell>
          <cell r="B223" t="str">
            <v>Puntillas</v>
          </cell>
          <cell r="C223" t="str">
            <v>LB</v>
          </cell>
          <cell r="D223">
            <v>1500</v>
          </cell>
          <cell r="E223">
            <v>90</v>
          </cell>
        </row>
        <row r="224">
          <cell r="A224">
            <v>208</v>
          </cell>
          <cell r="B224" t="str">
            <v>Registro de corte</v>
          </cell>
          <cell r="C224" t="str">
            <v>UN</v>
          </cell>
          <cell r="D224">
            <v>20000</v>
          </cell>
          <cell r="E224">
            <v>1200</v>
          </cell>
        </row>
        <row r="225">
          <cell r="A225">
            <v>209</v>
          </cell>
          <cell r="B225" t="str">
            <v>Registro de incorporación en bronce</v>
          </cell>
          <cell r="C225" t="str">
            <v>UN</v>
          </cell>
          <cell r="D225">
            <v>12000</v>
          </cell>
          <cell r="E225">
            <v>720</v>
          </cell>
        </row>
        <row r="226">
          <cell r="A226">
            <v>210</v>
          </cell>
          <cell r="B226" t="str">
            <v>Rejilla en angulo de 1½" x 1/4" para sumidero A. LL., según diseño EPN</v>
          </cell>
          <cell r="C226" t="str">
            <v>UN</v>
          </cell>
          <cell r="D226">
            <v>180000</v>
          </cell>
          <cell r="E226">
            <v>10800</v>
          </cell>
        </row>
        <row r="227">
          <cell r="A227">
            <v>211</v>
          </cell>
          <cell r="B227" t="str">
            <v>Rejilla en varilla de 5/8" cada 3 cm y marco en angulo de 1"x31/6", bisagrada según modelo de EPN</v>
          </cell>
          <cell r="C227" t="str">
            <v>ML</v>
          </cell>
          <cell r="E227">
            <v>0</v>
          </cell>
        </row>
        <row r="228">
          <cell r="A228">
            <v>212</v>
          </cell>
          <cell r="B228" t="str">
            <v>Tapa valvula tipo Chorote - Tráfico liviano</v>
          </cell>
          <cell r="C228" t="str">
            <v>UN</v>
          </cell>
          <cell r="D228">
            <v>85000</v>
          </cell>
          <cell r="E228">
            <v>5100</v>
          </cell>
        </row>
        <row r="229">
          <cell r="A229">
            <v>213</v>
          </cell>
          <cell r="B229" t="str">
            <v>Tee estándar de 12"x3" derivación a brida PN 10 - Hierro dúctil</v>
          </cell>
          <cell r="C229" t="str">
            <v>UN</v>
          </cell>
          <cell r="E229">
            <v>0</v>
          </cell>
        </row>
        <row r="230">
          <cell r="A230">
            <v>214</v>
          </cell>
          <cell r="B230" t="str">
            <v>Tee estándar de 12"x4" derivación a brida PN 10 - Hierro dúctil</v>
          </cell>
          <cell r="C230" t="str">
            <v>UN</v>
          </cell>
          <cell r="E230">
            <v>0</v>
          </cell>
        </row>
        <row r="231">
          <cell r="A231">
            <v>215</v>
          </cell>
          <cell r="B231" t="str">
            <v>Tee estándar de 16"x12" derivación a brida PN 10 - Hierro dúctil</v>
          </cell>
          <cell r="C231" t="str">
            <v>UN</v>
          </cell>
          <cell r="E231">
            <v>0</v>
          </cell>
        </row>
        <row r="232">
          <cell r="A232">
            <v>216</v>
          </cell>
          <cell r="B232" t="str">
            <v>Tee estándar de 8"x12" derivación a brida PN 10 - Hierro dúctil</v>
          </cell>
          <cell r="C232" t="str">
            <v>UN</v>
          </cell>
          <cell r="E232">
            <v>0</v>
          </cell>
        </row>
        <row r="233">
          <cell r="A233">
            <v>217</v>
          </cell>
          <cell r="B233" t="str">
            <v>Tee estándar de 8"x3" derivación a brida PN 10 - Hierro dúctil</v>
          </cell>
          <cell r="C233" t="str">
            <v>UN</v>
          </cell>
          <cell r="E233">
            <v>0</v>
          </cell>
        </row>
        <row r="234">
          <cell r="A234">
            <v>218</v>
          </cell>
          <cell r="B234" t="str">
            <v>Tee estándar de 8"x4" derivación a brida PN 10 - Hierro dúctil</v>
          </cell>
          <cell r="C234" t="str">
            <v>UN</v>
          </cell>
          <cell r="E234">
            <v>0</v>
          </cell>
        </row>
        <row r="235">
          <cell r="A235">
            <v>219</v>
          </cell>
          <cell r="B235" t="str">
            <v>Tee estándar de 8"x6" derivación a brida PN 10 - Hierro dúctil</v>
          </cell>
          <cell r="C235" t="str">
            <v>UN</v>
          </cell>
          <cell r="E235">
            <v>0</v>
          </cell>
        </row>
        <row r="236">
          <cell r="A236">
            <v>220</v>
          </cell>
          <cell r="B236" t="str">
            <v>TEE GALVANIZADA DE 1/2"</v>
          </cell>
          <cell r="C236" t="str">
            <v>Und</v>
          </cell>
          <cell r="D236">
            <v>600</v>
          </cell>
          <cell r="E236">
            <v>36</v>
          </cell>
        </row>
        <row r="237">
          <cell r="A237">
            <v>221</v>
          </cell>
          <cell r="B237" t="str">
            <v>Tornillo Autoperforante</v>
          </cell>
          <cell r="C237" t="str">
            <v>Und.</v>
          </cell>
          <cell r="D237">
            <v>300</v>
          </cell>
          <cell r="E237">
            <v>18</v>
          </cell>
        </row>
        <row r="238">
          <cell r="A238">
            <v>222</v>
          </cell>
          <cell r="B238" t="str">
            <v>Tornillo Fija Ala</v>
          </cell>
          <cell r="C238" t="str">
            <v>Und.</v>
          </cell>
          <cell r="D238">
            <v>350</v>
          </cell>
          <cell r="E238">
            <v>21</v>
          </cell>
        </row>
        <row r="239">
          <cell r="A239">
            <v>223</v>
          </cell>
          <cell r="B239" t="str">
            <v>Valvula de compuerta elastica de 3" en Hierro Ductil (ASTM-A-536)</v>
          </cell>
          <cell r="C239" t="str">
            <v>UN</v>
          </cell>
          <cell r="E239">
            <v>0</v>
          </cell>
        </row>
        <row r="240">
          <cell r="A240">
            <v>224</v>
          </cell>
          <cell r="B240" t="str">
            <v>Valvula de compuerta elastica de 4" en Hierro Ductil (ASTM-A-536)</v>
          </cell>
          <cell r="C240" t="str">
            <v>UN</v>
          </cell>
          <cell r="E240">
            <v>0</v>
          </cell>
        </row>
        <row r="241">
          <cell r="A241">
            <v>225</v>
          </cell>
          <cell r="B241" t="str">
            <v>Valvula de compuerta elastica de 6" en Hierro Ductil (ASTM-A-536)</v>
          </cell>
          <cell r="C241" t="str">
            <v>UN</v>
          </cell>
          <cell r="E241">
            <v>0</v>
          </cell>
        </row>
        <row r="242">
          <cell r="A242">
            <v>226</v>
          </cell>
          <cell r="B242" t="str">
            <v>Valvula de compuerta elastica de 8" en Hierro Ductil (ASTM-A-536)</v>
          </cell>
          <cell r="C242" t="str">
            <v>UN</v>
          </cell>
          <cell r="E242">
            <v>0</v>
          </cell>
        </row>
        <row r="243">
          <cell r="A243">
            <v>227</v>
          </cell>
          <cell r="B243" t="str">
            <v>Valvula de mariposa de 16" en Hierro Ductil (ASTM-A-536) brida PN 10</v>
          </cell>
          <cell r="C243" t="str">
            <v>UN</v>
          </cell>
          <cell r="E243">
            <v>0</v>
          </cell>
        </row>
        <row r="244">
          <cell r="A244">
            <v>228</v>
          </cell>
          <cell r="B244" t="str">
            <v>Valvula de mariposa de 20" en Hierro Ductil (ASTM-A-536) brida PN 10</v>
          </cell>
          <cell r="C244" t="str">
            <v>UN</v>
          </cell>
          <cell r="E244">
            <v>0</v>
          </cell>
        </row>
        <row r="245">
          <cell r="A245">
            <v>229</v>
          </cell>
          <cell r="B245" t="str">
            <v>Hoja de Segueta</v>
          </cell>
          <cell r="C245" t="str">
            <v>UN</v>
          </cell>
          <cell r="D245">
            <v>2500</v>
          </cell>
          <cell r="E245">
            <v>150</v>
          </cell>
        </row>
        <row r="246">
          <cell r="A246">
            <v>230</v>
          </cell>
          <cell r="B246" t="str">
            <v xml:space="preserve">poste galvanizado de 2" </v>
          </cell>
          <cell r="C246" t="str">
            <v>UN</v>
          </cell>
          <cell r="D246">
            <v>78000</v>
          </cell>
          <cell r="E246">
            <v>4680</v>
          </cell>
        </row>
        <row r="247">
          <cell r="A247">
            <v>231</v>
          </cell>
          <cell r="B247" t="str">
            <v>Malla eslabonada de 2x2 cal. 10</v>
          </cell>
          <cell r="C247" t="str">
            <v>M²</v>
          </cell>
          <cell r="D247">
            <v>14500</v>
          </cell>
          <cell r="E247">
            <v>870</v>
          </cell>
        </row>
        <row r="248">
          <cell r="A248">
            <v>232</v>
          </cell>
          <cell r="B248" t="str">
            <v>Platina de 3/16" x 1"</v>
          </cell>
          <cell r="C248" t="str">
            <v>ML</v>
          </cell>
          <cell r="D248">
            <v>3800</v>
          </cell>
          <cell r="E248">
            <v>228</v>
          </cell>
        </row>
        <row r="249">
          <cell r="A249">
            <v>233</v>
          </cell>
          <cell r="B249" t="str">
            <v xml:space="preserve">angulo de 1"x1/8" </v>
          </cell>
          <cell r="E249">
            <v>0</v>
          </cell>
        </row>
        <row r="250">
          <cell r="A250">
            <v>234</v>
          </cell>
          <cell r="B250" t="str">
            <v>Hierros Ø1/2"</v>
          </cell>
          <cell r="C250" t="str">
            <v>KG</v>
          </cell>
          <cell r="D250">
            <v>2200</v>
          </cell>
          <cell r="E250">
            <v>132</v>
          </cell>
        </row>
        <row r="251">
          <cell r="A251">
            <v>235</v>
          </cell>
          <cell r="B251" t="str">
            <v>Hierros Ø3/8"</v>
          </cell>
          <cell r="C251" t="str">
            <v>KG</v>
          </cell>
          <cell r="D251">
            <v>2100</v>
          </cell>
          <cell r="E251">
            <v>126</v>
          </cell>
        </row>
        <row r="252">
          <cell r="A252">
            <v>236</v>
          </cell>
          <cell r="E252">
            <v>0</v>
          </cell>
        </row>
        <row r="253">
          <cell r="A253">
            <v>237</v>
          </cell>
          <cell r="E253">
            <v>0</v>
          </cell>
        </row>
        <row r="254">
          <cell r="A254">
            <v>238</v>
          </cell>
          <cell r="E254">
            <v>0</v>
          </cell>
        </row>
        <row r="255">
          <cell r="A255">
            <v>239</v>
          </cell>
          <cell r="E255">
            <v>0</v>
          </cell>
        </row>
        <row r="256">
          <cell r="A256">
            <v>240</v>
          </cell>
          <cell r="E256">
            <v>0</v>
          </cell>
        </row>
        <row r="257">
          <cell r="A257">
            <v>241</v>
          </cell>
          <cell r="E257">
            <v>0</v>
          </cell>
        </row>
        <row r="258">
          <cell r="A258">
            <v>242</v>
          </cell>
          <cell r="E258">
            <v>0</v>
          </cell>
        </row>
        <row r="259">
          <cell r="A259">
            <v>243</v>
          </cell>
          <cell r="E259">
            <v>0</v>
          </cell>
        </row>
        <row r="260">
          <cell r="A260">
            <v>244</v>
          </cell>
          <cell r="E260">
            <v>0</v>
          </cell>
        </row>
        <row r="261">
          <cell r="A261">
            <v>245</v>
          </cell>
          <cell r="E261">
            <v>0</v>
          </cell>
        </row>
        <row r="262">
          <cell r="A262">
            <v>246</v>
          </cell>
          <cell r="E262">
            <v>0</v>
          </cell>
        </row>
        <row r="263">
          <cell r="A263">
            <v>247</v>
          </cell>
          <cell r="E263">
            <v>0</v>
          </cell>
        </row>
        <row r="264">
          <cell r="A264">
            <v>248</v>
          </cell>
          <cell r="E264">
            <v>0</v>
          </cell>
        </row>
        <row r="265">
          <cell r="A265">
            <v>249</v>
          </cell>
          <cell r="E265">
            <v>0</v>
          </cell>
        </row>
        <row r="266">
          <cell r="A266">
            <v>250</v>
          </cell>
          <cell r="E266">
            <v>0</v>
          </cell>
        </row>
        <row r="268">
          <cell r="A268" t="str">
            <v>REF.</v>
          </cell>
          <cell r="B268" t="str">
            <v>MATERIAL DE CUBIERTA</v>
          </cell>
          <cell r="C268" t="str">
            <v>UNIDAD</v>
          </cell>
          <cell r="D268" t="str">
            <v>PRECIO</v>
          </cell>
          <cell r="E268" t="str">
            <v>TRANSPORTE</v>
          </cell>
        </row>
        <row r="270">
          <cell r="A270">
            <v>251</v>
          </cell>
          <cell r="B270" t="str">
            <v xml:space="preserve">Amarres </v>
          </cell>
          <cell r="C270" t="str">
            <v>UN</v>
          </cell>
          <cell r="D270">
            <v>50</v>
          </cell>
          <cell r="E270">
            <v>3</v>
          </cell>
        </row>
        <row r="271">
          <cell r="A271">
            <v>252</v>
          </cell>
          <cell r="B271" t="str">
            <v>Caballete</v>
          </cell>
          <cell r="C271" t="str">
            <v>ML</v>
          </cell>
          <cell r="E271">
            <v>0</v>
          </cell>
        </row>
        <row r="272">
          <cell r="A272">
            <v>253</v>
          </cell>
          <cell r="B272" t="str">
            <v>Correas en perfil cerrado de 4x10 cal 18 de 6.00mts</v>
          </cell>
          <cell r="C272" t="str">
            <v>UN</v>
          </cell>
          <cell r="D272">
            <v>42500</v>
          </cell>
          <cell r="E272">
            <v>2550</v>
          </cell>
        </row>
        <row r="273">
          <cell r="A273">
            <v>254</v>
          </cell>
          <cell r="B273" t="str">
            <v>Ganchos</v>
          </cell>
          <cell r="C273" t="str">
            <v>UN</v>
          </cell>
          <cell r="D273">
            <v>780</v>
          </cell>
          <cell r="E273">
            <v>46.8</v>
          </cell>
        </row>
        <row r="274">
          <cell r="A274">
            <v>255</v>
          </cell>
          <cell r="B274" t="str">
            <v>Teja Termoacustic + Caballete</v>
          </cell>
          <cell r="C274" t="str">
            <v>M2</v>
          </cell>
          <cell r="D274">
            <v>24000</v>
          </cell>
          <cell r="E274">
            <v>1440</v>
          </cell>
        </row>
        <row r="275">
          <cell r="A275">
            <v>256</v>
          </cell>
          <cell r="B275" t="str">
            <v xml:space="preserve">Teja Termoacustic Ondulada - color Azul </v>
          </cell>
          <cell r="C275" t="str">
            <v>M2</v>
          </cell>
          <cell r="D275">
            <v>38500</v>
          </cell>
          <cell r="E275">
            <v>2310</v>
          </cell>
        </row>
        <row r="276">
          <cell r="A276">
            <v>257</v>
          </cell>
          <cell r="B276" t="str">
            <v>Teja Termoacustic Ondulada - color Terracota</v>
          </cell>
          <cell r="C276" t="str">
            <v>M2</v>
          </cell>
          <cell r="D276">
            <v>31000</v>
          </cell>
          <cell r="E276">
            <v>1860</v>
          </cell>
        </row>
        <row r="277">
          <cell r="A277">
            <v>258</v>
          </cell>
          <cell r="E277">
            <v>0</v>
          </cell>
        </row>
        <row r="278">
          <cell r="A278">
            <v>259</v>
          </cell>
          <cell r="E278">
            <v>0</v>
          </cell>
        </row>
        <row r="279">
          <cell r="A279">
            <v>260</v>
          </cell>
          <cell r="E279">
            <v>0</v>
          </cell>
        </row>
        <row r="280">
          <cell r="A280">
            <v>261</v>
          </cell>
          <cell r="E280">
            <v>0</v>
          </cell>
        </row>
        <row r="281">
          <cell r="A281">
            <v>262</v>
          </cell>
          <cell r="E281">
            <v>0</v>
          </cell>
        </row>
        <row r="282">
          <cell r="A282">
            <v>263</v>
          </cell>
          <cell r="E282">
            <v>0</v>
          </cell>
        </row>
        <row r="283">
          <cell r="A283">
            <v>264</v>
          </cell>
          <cell r="E283">
            <v>0</v>
          </cell>
        </row>
        <row r="284">
          <cell r="A284">
            <v>265</v>
          </cell>
          <cell r="E284">
            <v>0</v>
          </cell>
        </row>
        <row r="285">
          <cell r="A285">
            <v>266</v>
          </cell>
          <cell r="E285">
            <v>0</v>
          </cell>
        </row>
        <row r="286">
          <cell r="A286">
            <v>267</v>
          </cell>
          <cell r="E286">
            <v>0</v>
          </cell>
        </row>
        <row r="287">
          <cell r="A287">
            <v>268</v>
          </cell>
          <cell r="E287">
            <v>0</v>
          </cell>
        </row>
        <row r="288">
          <cell r="A288">
            <v>269</v>
          </cell>
          <cell r="E288">
            <v>0</v>
          </cell>
        </row>
        <row r="289">
          <cell r="A289">
            <v>270</v>
          </cell>
          <cell r="E289">
            <v>0</v>
          </cell>
        </row>
        <row r="290">
          <cell r="A290">
            <v>271</v>
          </cell>
          <cell r="E290">
            <v>0</v>
          </cell>
        </row>
        <row r="291">
          <cell r="A291">
            <v>272</v>
          </cell>
          <cell r="E291">
            <v>0</v>
          </cell>
        </row>
        <row r="292">
          <cell r="A292">
            <v>273</v>
          </cell>
          <cell r="E292">
            <v>0</v>
          </cell>
        </row>
        <row r="293">
          <cell r="A293">
            <v>274</v>
          </cell>
          <cell r="E293">
            <v>0</v>
          </cell>
        </row>
        <row r="294">
          <cell r="A294">
            <v>275</v>
          </cell>
          <cell r="E294">
            <v>0</v>
          </cell>
        </row>
        <row r="295">
          <cell r="A295">
            <v>276</v>
          </cell>
          <cell r="E295">
            <v>0</v>
          </cell>
        </row>
        <row r="296">
          <cell r="A296">
            <v>277</v>
          </cell>
          <cell r="E296">
            <v>0</v>
          </cell>
        </row>
        <row r="297">
          <cell r="A297">
            <v>278</v>
          </cell>
          <cell r="E297">
            <v>0</v>
          </cell>
        </row>
        <row r="298">
          <cell r="A298">
            <v>279</v>
          </cell>
          <cell r="E298">
            <v>0</v>
          </cell>
        </row>
        <row r="299">
          <cell r="A299">
            <v>280</v>
          </cell>
          <cell r="E299">
            <v>0</v>
          </cell>
        </row>
        <row r="301">
          <cell r="A301" t="str">
            <v>REF.</v>
          </cell>
          <cell r="B301" t="str">
            <v>MATERIAL DE PVC</v>
          </cell>
          <cell r="C301" t="str">
            <v>UNIDAD</v>
          </cell>
          <cell r="D301" t="str">
            <v>PRECIO</v>
          </cell>
          <cell r="E301" t="str">
            <v>TRANSPORTE</v>
          </cell>
        </row>
        <row r="303">
          <cell r="A303">
            <v>281</v>
          </cell>
          <cell r="B303" t="str">
            <v>Adaptador macho PF + UAD</v>
          </cell>
          <cell r="C303" t="str">
            <v>UN</v>
          </cell>
          <cell r="D303">
            <v>1166</v>
          </cell>
          <cell r="E303">
            <v>69.959999999999994</v>
          </cell>
        </row>
        <row r="304">
          <cell r="A304">
            <v>282</v>
          </cell>
          <cell r="B304" t="str">
            <v>Adaptador Novafor 6"</v>
          </cell>
          <cell r="C304" t="str">
            <v>UN</v>
          </cell>
          <cell r="D304">
            <v>17663</v>
          </cell>
          <cell r="E304">
            <v>1059.78</v>
          </cell>
        </row>
        <row r="305">
          <cell r="A305">
            <v>283</v>
          </cell>
          <cell r="B305" t="str">
            <v>Adaptador PVC-AC de 12" union Z</v>
          </cell>
          <cell r="C305" t="str">
            <v>UN</v>
          </cell>
          <cell r="D305">
            <v>268652</v>
          </cell>
          <cell r="E305">
            <v>16119.119999999999</v>
          </cell>
        </row>
        <row r="306">
          <cell r="A306">
            <v>284</v>
          </cell>
          <cell r="B306" t="str">
            <v>Adaptador PVC-AC de 3"</v>
          </cell>
          <cell r="C306" t="str">
            <v>UN</v>
          </cell>
          <cell r="D306">
            <v>16600</v>
          </cell>
          <cell r="E306">
            <v>996</v>
          </cell>
        </row>
        <row r="307">
          <cell r="A307">
            <v>285</v>
          </cell>
          <cell r="B307" t="str">
            <v>Adaptador PVC-AC de 4"</v>
          </cell>
          <cell r="C307" t="str">
            <v>UN</v>
          </cell>
          <cell r="D307">
            <v>18490</v>
          </cell>
          <cell r="E307">
            <v>1109.3999999999999</v>
          </cell>
        </row>
        <row r="308">
          <cell r="A308">
            <v>286</v>
          </cell>
          <cell r="B308" t="str">
            <v>Adaptador PVC-AC de 6" union Z</v>
          </cell>
          <cell r="C308" t="str">
            <v>UN</v>
          </cell>
          <cell r="D308">
            <v>44830</v>
          </cell>
          <cell r="E308">
            <v>2689.7999999999997</v>
          </cell>
        </row>
        <row r="309">
          <cell r="A309">
            <v>287</v>
          </cell>
          <cell r="B309" t="str">
            <v>Adaptador PVC-AC de 8" union Z</v>
          </cell>
          <cell r="C309" t="str">
            <v>UN</v>
          </cell>
          <cell r="D309">
            <v>61648</v>
          </cell>
          <cell r="E309">
            <v>3698.8799999999997</v>
          </cell>
        </row>
        <row r="310">
          <cell r="A310">
            <v>288</v>
          </cell>
          <cell r="B310" t="str">
            <v>Codo de gran radio PVC 3"x90º UZ-RDE 21</v>
          </cell>
          <cell r="C310" t="str">
            <v>UN</v>
          </cell>
          <cell r="D310">
            <v>47099</v>
          </cell>
          <cell r="E310">
            <v>2825.94</v>
          </cell>
        </row>
        <row r="311">
          <cell r="A311">
            <v>289</v>
          </cell>
          <cell r="B311" t="str">
            <v>Codo de gran radio PVC 4"x90º UZ-RDE 21</v>
          </cell>
          <cell r="C311" t="str">
            <v>UN</v>
          </cell>
          <cell r="D311">
            <v>90433</v>
          </cell>
          <cell r="E311">
            <v>5425.98</v>
          </cell>
        </row>
        <row r="312">
          <cell r="A312">
            <v>290</v>
          </cell>
          <cell r="B312" t="str">
            <v>Collar de derivación de 8" x 2"</v>
          </cell>
          <cell r="C312" t="str">
            <v>UN</v>
          </cell>
          <cell r="D312">
            <v>604406</v>
          </cell>
          <cell r="E312">
            <v>36264.36</v>
          </cell>
        </row>
        <row r="313">
          <cell r="A313">
            <v>291</v>
          </cell>
          <cell r="B313" t="str">
            <v>Collar de derivación PVC  3" x 1/2"</v>
          </cell>
          <cell r="C313" t="str">
            <v>UN</v>
          </cell>
          <cell r="D313">
            <v>11020</v>
          </cell>
          <cell r="E313">
            <v>661.19999999999993</v>
          </cell>
        </row>
        <row r="314">
          <cell r="A314">
            <v>292</v>
          </cell>
          <cell r="B314" t="str">
            <v>Lubricante para tubo PVC union mecánica</v>
          </cell>
          <cell r="C314" t="str">
            <v>LB</v>
          </cell>
          <cell r="D314">
            <v>11136</v>
          </cell>
          <cell r="E314">
            <v>668.16</v>
          </cell>
        </row>
        <row r="315">
          <cell r="A315">
            <v>293</v>
          </cell>
          <cell r="B315" t="str">
            <v>Manguera PVC  PF+UAD de 1/2"</v>
          </cell>
          <cell r="C315" t="str">
            <v>ML</v>
          </cell>
          <cell r="E315">
            <v>0</v>
          </cell>
        </row>
        <row r="316">
          <cell r="A316">
            <v>294</v>
          </cell>
          <cell r="B316" t="str">
            <v xml:space="preserve">Tapon soldar de 2" PVC </v>
          </cell>
          <cell r="C316" t="str">
            <v>UN</v>
          </cell>
          <cell r="E316">
            <v>0</v>
          </cell>
        </row>
        <row r="317">
          <cell r="A317">
            <v>295</v>
          </cell>
          <cell r="B317" t="str">
            <v xml:space="preserve">Tee PVC-RDE 21 de 3" x 3" x 2"  </v>
          </cell>
          <cell r="C317" t="str">
            <v>UN</v>
          </cell>
          <cell r="E317">
            <v>0</v>
          </cell>
        </row>
        <row r="318">
          <cell r="A318">
            <v>296</v>
          </cell>
          <cell r="B318" t="str">
            <v xml:space="preserve">Tee PVC-RDE 21 de 3" x 3" x 3"  </v>
          </cell>
          <cell r="C318" t="str">
            <v>UN</v>
          </cell>
          <cell r="E318">
            <v>0</v>
          </cell>
        </row>
        <row r="319">
          <cell r="A319">
            <v>297</v>
          </cell>
          <cell r="B319" t="str">
            <v xml:space="preserve">Tee PVC-RDE 21 de 4" x 4" x 4"  </v>
          </cell>
          <cell r="C319" t="str">
            <v>UN</v>
          </cell>
          <cell r="E319">
            <v>0</v>
          </cell>
        </row>
        <row r="320">
          <cell r="A320">
            <v>360</v>
          </cell>
          <cell r="B320" t="str">
            <v>Tubo PVC  D = 6" sello hermético NTC 3722</v>
          </cell>
          <cell r="C320" t="str">
            <v>ML</v>
          </cell>
          <cell r="E320">
            <v>0</v>
          </cell>
        </row>
        <row r="321">
          <cell r="A321">
            <v>298</v>
          </cell>
          <cell r="B321" t="str">
            <v>Tubo PVC  D = 12" sello hermético NTC 3722</v>
          </cell>
          <cell r="C321" t="str">
            <v>ML</v>
          </cell>
          <cell r="E321">
            <v>0</v>
          </cell>
        </row>
        <row r="322">
          <cell r="A322">
            <v>299</v>
          </cell>
          <cell r="B322" t="str">
            <v>Tubo PVC  D = 16" sello hermético NTC 3722</v>
          </cell>
          <cell r="C322" t="str">
            <v>ML</v>
          </cell>
          <cell r="E322">
            <v>0</v>
          </cell>
        </row>
        <row r="323">
          <cell r="A323">
            <v>300</v>
          </cell>
          <cell r="B323" t="str">
            <v>Tubo PVC  D = 20" sello hermético NTC 3722</v>
          </cell>
          <cell r="C323" t="str">
            <v>ML</v>
          </cell>
          <cell r="E323">
            <v>0</v>
          </cell>
        </row>
        <row r="324">
          <cell r="A324">
            <v>301</v>
          </cell>
          <cell r="B324" t="str">
            <v>Tubo PVC  D = 24" sello hermético NTC 3722</v>
          </cell>
          <cell r="C324" t="str">
            <v>ML</v>
          </cell>
          <cell r="E324">
            <v>0</v>
          </cell>
        </row>
        <row r="325">
          <cell r="A325">
            <v>302</v>
          </cell>
          <cell r="B325" t="str">
            <v>Tubo PVC  D= 160mm, pared estructural y sello hermético</v>
          </cell>
          <cell r="C325" t="str">
            <v>ML</v>
          </cell>
          <cell r="D325">
            <v>21103.333333333332</v>
          </cell>
          <cell r="E325">
            <v>1266.1999999999998</v>
          </cell>
        </row>
        <row r="326">
          <cell r="A326">
            <v>303</v>
          </cell>
          <cell r="B326" t="str">
            <v>Tubo PVC  D= 315mm,  pared estructural y sello hermético</v>
          </cell>
          <cell r="C326" t="str">
            <v>ML</v>
          </cell>
          <cell r="D326">
            <v>65542</v>
          </cell>
          <cell r="E326">
            <v>3932.52</v>
          </cell>
        </row>
        <row r="327">
          <cell r="A327">
            <v>304</v>
          </cell>
          <cell r="B327" t="str">
            <v xml:space="preserve">Tubo PVC  RDE 21 D= 12" union mecanica </v>
          </cell>
          <cell r="C327" t="str">
            <v>ML</v>
          </cell>
          <cell r="E327">
            <v>0</v>
          </cell>
        </row>
        <row r="328">
          <cell r="A328">
            <v>305</v>
          </cell>
          <cell r="B328" t="str">
            <v xml:space="preserve">Tubo PVC  RDE 21 D= 16" union mecanica </v>
          </cell>
          <cell r="C328" t="str">
            <v>ML</v>
          </cell>
          <cell r="E328">
            <v>0</v>
          </cell>
        </row>
        <row r="329">
          <cell r="A329">
            <v>306</v>
          </cell>
          <cell r="B329" t="str">
            <v xml:space="preserve">Tubo PVC  RDE 21 D= 2" union mecanica </v>
          </cell>
          <cell r="C329" t="str">
            <v>ML</v>
          </cell>
          <cell r="E329">
            <v>0</v>
          </cell>
        </row>
        <row r="330">
          <cell r="A330">
            <v>307</v>
          </cell>
          <cell r="B330" t="str">
            <v xml:space="preserve">Tubo PVC  RDE 21 D= 3" union mecanica </v>
          </cell>
          <cell r="C330" t="str">
            <v>ML</v>
          </cell>
          <cell r="E330">
            <v>0</v>
          </cell>
        </row>
        <row r="331">
          <cell r="A331">
            <v>308</v>
          </cell>
          <cell r="B331" t="str">
            <v xml:space="preserve">Tubo PVC  RDE 21 D= 4" union mecanica </v>
          </cell>
          <cell r="C331" t="str">
            <v>ML</v>
          </cell>
          <cell r="E331">
            <v>0</v>
          </cell>
        </row>
        <row r="332">
          <cell r="A332">
            <v>309</v>
          </cell>
          <cell r="B332" t="str">
            <v xml:space="preserve">Tubo PVC  RDE 21 D= 8" union mecanica </v>
          </cell>
          <cell r="C332" t="str">
            <v>ML</v>
          </cell>
          <cell r="E332">
            <v>0</v>
          </cell>
        </row>
        <row r="333">
          <cell r="A333">
            <v>310</v>
          </cell>
          <cell r="B333" t="str">
            <v>Tubo PVC D= 21", pared estructural y sello hermético.</v>
          </cell>
          <cell r="C333" t="str">
            <v>ML</v>
          </cell>
          <cell r="E333">
            <v>0</v>
          </cell>
        </row>
        <row r="334">
          <cell r="A334">
            <v>311</v>
          </cell>
          <cell r="B334" t="str">
            <v>Tubo PVC D= 27", pared estructural y sello hermético.</v>
          </cell>
          <cell r="C334" t="str">
            <v>ML</v>
          </cell>
          <cell r="E334">
            <v>0</v>
          </cell>
        </row>
        <row r="335">
          <cell r="A335">
            <v>312</v>
          </cell>
          <cell r="B335" t="str">
            <v>Unión para Tubería PVC de pared estructural de 27"</v>
          </cell>
          <cell r="C335" t="str">
            <v>UN</v>
          </cell>
          <cell r="E335">
            <v>0</v>
          </cell>
        </row>
        <row r="336">
          <cell r="A336">
            <v>313</v>
          </cell>
          <cell r="B336" t="str">
            <v>Unión rápida PVC 12"  RDE 21</v>
          </cell>
          <cell r="C336" t="str">
            <v>UN</v>
          </cell>
          <cell r="E336">
            <v>0</v>
          </cell>
        </row>
        <row r="337">
          <cell r="A337">
            <v>314</v>
          </cell>
          <cell r="B337" t="str">
            <v>Unión rápida PVC 2"  RDE 21</v>
          </cell>
          <cell r="C337" t="str">
            <v>UN</v>
          </cell>
          <cell r="E337">
            <v>0</v>
          </cell>
        </row>
        <row r="338">
          <cell r="A338">
            <v>315</v>
          </cell>
          <cell r="B338" t="str">
            <v>Unión rápida PVC 3"  RDE 21</v>
          </cell>
          <cell r="C338" t="str">
            <v>UN</v>
          </cell>
          <cell r="E338">
            <v>0</v>
          </cell>
        </row>
        <row r="339">
          <cell r="A339">
            <v>316</v>
          </cell>
          <cell r="B339" t="str">
            <v>Unión rápida PVC 4"  RDE 21</v>
          </cell>
          <cell r="C339" t="str">
            <v>UN</v>
          </cell>
          <cell r="E339">
            <v>0</v>
          </cell>
        </row>
        <row r="340">
          <cell r="A340">
            <v>317</v>
          </cell>
          <cell r="B340" t="str">
            <v>Unión rápida PVC 6"  RDE 21</v>
          </cell>
          <cell r="C340" t="str">
            <v>UN</v>
          </cell>
          <cell r="E340">
            <v>0</v>
          </cell>
        </row>
        <row r="341">
          <cell r="A341">
            <v>318</v>
          </cell>
          <cell r="B341" t="str">
            <v>Unión rápida PVC 8"  RDE 21</v>
          </cell>
          <cell r="C341" t="str">
            <v>UN</v>
          </cell>
          <cell r="E341">
            <v>0</v>
          </cell>
        </row>
        <row r="342">
          <cell r="A342">
            <v>319</v>
          </cell>
          <cell r="B342" t="str">
            <v>Unión reparación PVC 3"  RDE 21</v>
          </cell>
          <cell r="C342" t="str">
            <v>UN</v>
          </cell>
          <cell r="E342">
            <v>0</v>
          </cell>
        </row>
        <row r="343">
          <cell r="A343">
            <v>320</v>
          </cell>
          <cell r="B343" t="str">
            <v>Unión reparación PVC 4"  RDE 21</v>
          </cell>
          <cell r="C343" t="str">
            <v>UN</v>
          </cell>
          <cell r="E343">
            <v>0</v>
          </cell>
        </row>
        <row r="344">
          <cell r="A344">
            <v>321</v>
          </cell>
          <cell r="B344" t="str">
            <v xml:space="preserve">Union Universal de 16" </v>
          </cell>
          <cell r="C344" t="str">
            <v>UN</v>
          </cell>
          <cell r="E344">
            <v>0</v>
          </cell>
        </row>
        <row r="345">
          <cell r="A345">
            <v>322</v>
          </cell>
          <cell r="B345" t="str">
            <v xml:space="preserve">Union Universal de 20" </v>
          </cell>
          <cell r="C345" t="str">
            <v>UN</v>
          </cell>
          <cell r="E345">
            <v>0</v>
          </cell>
        </row>
        <row r="346">
          <cell r="A346">
            <v>323</v>
          </cell>
          <cell r="B346" t="str">
            <v xml:space="preserve">Unión reparación PVC 6"  </v>
          </cell>
          <cell r="C346" t="str">
            <v>UN</v>
          </cell>
          <cell r="D346">
            <v>24288</v>
          </cell>
          <cell r="E346">
            <v>1457.28</v>
          </cell>
        </row>
        <row r="347">
          <cell r="A347">
            <v>324</v>
          </cell>
          <cell r="B347" t="str">
            <v xml:space="preserve">Codo de 90º PVC de 2" </v>
          </cell>
          <cell r="C347" t="str">
            <v>UN</v>
          </cell>
          <cell r="D347">
            <v>5500</v>
          </cell>
          <cell r="E347">
            <v>330</v>
          </cell>
        </row>
        <row r="348">
          <cell r="A348">
            <v>325</v>
          </cell>
          <cell r="B348" t="str">
            <v>Tubo de PVC 2"</v>
          </cell>
          <cell r="C348" t="str">
            <v>ML</v>
          </cell>
          <cell r="D348">
            <v>6787.333333333333</v>
          </cell>
          <cell r="E348">
            <v>407.23999999999995</v>
          </cell>
        </row>
        <row r="349">
          <cell r="A349">
            <v>326</v>
          </cell>
          <cell r="B349" t="str">
            <v>Unión PVC de 2"</v>
          </cell>
          <cell r="C349" t="str">
            <v>UN</v>
          </cell>
          <cell r="D349">
            <v>2200</v>
          </cell>
          <cell r="E349">
            <v>132</v>
          </cell>
        </row>
        <row r="350">
          <cell r="A350">
            <v>327</v>
          </cell>
          <cell r="B350" t="str">
            <v>Soldadura PVC 1/4 de Gal.</v>
          </cell>
          <cell r="C350" t="str">
            <v>UN</v>
          </cell>
          <cell r="D350">
            <v>49390</v>
          </cell>
          <cell r="E350">
            <v>2963.4</v>
          </cell>
        </row>
        <row r="351">
          <cell r="A351">
            <v>328</v>
          </cell>
          <cell r="B351" t="str">
            <v>Limpiador PVC 1/4 de Gal</v>
          </cell>
          <cell r="C351" t="str">
            <v>UN</v>
          </cell>
          <cell r="D351">
            <v>23707</v>
          </cell>
          <cell r="E351">
            <v>1422.4199999999998</v>
          </cell>
        </row>
        <row r="352">
          <cell r="A352">
            <v>329</v>
          </cell>
          <cell r="B352" t="str">
            <v>Sifon de Piso 2" PVC</v>
          </cell>
          <cell r="C352" t="str">
            <v>UN</v>
          </cell>
          <cell r="D352">
            <v>4000</v>
          </cell>
          <cell r="E352">
            <v>240</v>
          </cell>
        </row>
        <row r="353">
          <cell r="A353">
            <v>330</v>
          </cell>
          <cell r="B353" t="str">
            <v>Tubo de PVC 4"</v>
          </cell>
          <cell r="C353" t="str">
            <v>ML</v>
          </cell>
          <cell r="D353">
            <v>14129.666666666666</v>
          </cell>
          <cell r="E353">
            <v>847.78</v>
          </cell>
        </row>
        <row r="354">
          <cell r="A354">
            <v>331</v>
          </cell>
          <cell r="B354" t="str">
            <v>Unión PVC de 4"</v>
          </cell>
          <cell r="C354" t="str">
            <v>UN</v>
          </cell>
          <cell r="D354">
            <v>4200</v>
          </cell>
          <cell r="E354">
            <v>252</v>
          </cell>
        </row>
        <row r="355">
          <cell r="A355">
            <v>332</v>
          </cell>
          <cell r="B355" t="str">
            <v xml:space="preserve">Codo de 90º PVC de 4" </v>
          </cell>
          <cell r="C355" t="str">
            <v>UN</v>
          </cell>
          <cell r="D355">
            <v>8018</v>
          </cell>
          <cell r="E355">
            <v>481.08</v>
          </cell>
        </row>
        <row r="356">
          <cell r="A356">
            <v>333</v>
          </cell>
          <cell r="B356" t="str">
            <v>Tubo de PVC 6"</v>
          </cell>
          <cell r="C356" t="str">
            <v>ML</v>
          </cell>
          <cell r="D356">
            <v>29923.833333333332</v>
          </cell>
          <cell r="E356">
            <v>1795.4299999999998</v>
          </cell>
        </row>
        <row r="357">
          <cell r="A357">
            <v>334</v>
          </cell>
          <cell r="B357" t="str">
            <v>Codo reventilado 90 1/8º cxc PVC</v>
          </cell>
          <cell r="C357" t="str">
            <v>UN</v>
          </cell>
          <cell r="D357">
            <v>13682</v>
          </cell>
          <cell r="E357">
            <v>820.92</v>
          </cell>
        </row>
        <row r="358">
          <cell r="A358">
            <v>335</v>
          </cell>
          <cell r="B358" t="str">
            <v>Tubo de PVC 6" ALL</v>
          </cell>
          <cell r="C358" t="str">
            <v>ML</v>
          </cell>
          <cell r="D358">
            <v>20090.5</v>
          </cell>
          <cell r="E358">
            <v>1205.43</v>
          </cell>
        </row>
        <row r="359">
          <cell r="A359">
            <v>336</v>
          </cell>
          <cell r="B359" t="str">
            <v>Tubo de PVC 4" ALL</v>
          </cell>
          <cell r="C359" t="str">
            <v>ML</v>
          </cell>
          <cell r="D359">
            <v>9963</v>
          </cell>
          <cell r="E359">
            <v>597.78</v>
          </cell>
        </row>
        <row r="360">
          <cell r="A360">
            <v>337</v>
          </cell>
          <cell r="B360" t="str">
            <v>Tubo de PVC 2" ALL</v>
          </cell>
          <cell r="C360" t="str">
            <v>ML</v>
          </cell>
          <cell r="D360">
            <v>4980</v>
          </cell>
          <cell r="E360">
            <v>298.8</v>
          </cell>
        </row>
        <row r="361">
          <cell r="A361">
            <v>338</v>
          </cell>
          <cell r="B361" t="str">
            <v xml:space="preserve">Codo de 90º PVC de 1/2" </v>
          </cell>
          <cell r="C361" t="str">
            <v>UN</v>
          </cell>
          <cell r="D361">
            <v>500</v>
          </cell>
          <cell r="E361">
            <v>30</v>
          </cell>
        </row>
        <row r="362">
          <cell r="A362">
            <v>339</v>
          </cell>
          <cell r="B362" t="str">
            <v>Tubo de PVC 1/2"</v>
          </cell>
          <cell r="C362" t="str">
            <v>ML</v>
          </cell>
          <cell r="D362">
            <v>2083.3333333333335</v>
          </cell>
          <cell r="E362">
            <v>125</v>
          </cell>
        </row>
        <row r="363">
          <cell r="A363">
            <v>340</v>
          </cell>
          <cell r="B363" t="str">
            <v>Unión PVC de 1/2"</v>
          </cell>
          <cell r="C363" t="str">
            <v>UN</v>
          </cell>
          <cell r="D363">
            <v>350</v>
          </cell>
          <cell r="E363">
            <v>21</v>
          </cell>
        </row>
        <row r="364">
          <cell r="A364">
            <v>341</v>
          </cell>
          <cell r="B364" t="str">
            <v>Registro de 1/2"</v>
          </cell>
          <cell r="C364" t="str">
            <v>UN</v>
          </cell>
          <cell r="D364">
            <v>12500</v>
          </cell>
          <cell r="E364">
            <v>750</v>
          </cell>
        </row>
        <row r="365">
          <cell r="A365">
            <v>342</v>
          </cell>
          <cell r="B365" t="str">
            <v>Tanque plastico de 1000 litros</v>
          </cell>
          <cell r="C365" t="str">
            <v>UN</v>
          </cell>
          <cell r="D365">
            <v>180000</v>
          </cell>
          <cell r="E365">
            <v>10800</v>
          </cell>
        </row>
        <row r="366">
          <cell r="A366">
            <v>343</v>
          </cell>
          <cell r="B366" t="str">
            <v>Tee de PVC 1/2"</v>
          </cell>
          <cell r="C366" t="str">
            <v>UN</v>
          </cell>
          <cell r="D366">
            <v>650</v>
          </cell>
          <cell r="E366">
            <v>39</v>
          </cell>
        </row>
        <row r="367">
          <cell r="A367">
            <v>344</v>
          </cell>
          <cell r="B367" t="str">
            <v>Adaptador macho 1/2"</v>
          </cell>
          <cell r="C367" t="str">
            <v>UN</v>
          </cell>
          <cell r="D367">
            <v>400</v>
          </cell>
          <cell r="E367">
            <v>24</v>
          </cell>
        </row>
        <row r="368">
          <cell r="A368">
            <v>345</v>
          </cell>
          <cell r="B368" t="str">
            <v>Adaptador hembra 1/2"</v>
          </cell>
          <cell r="C368" t="str">
            <v>UN</v>
          </cell>
          <cell r="D368">
            <v>350</v>
          </cell>
          <cell r="E368">
            <v>21</v>
          </cell>
        </row>
        <row r="369">
          <cell r="A369">
            <v>346</v>
          </cell>
          <cell r="B369" t="str">
            <v>Llave terminal</v>
          </cell>
          <cell r="C369" t="str">
            <v>UN</v>
          </cell>
          <cell r="D369">
            <v>4000</v>
          </cell>
          <cell r="E369">
            <v>240</v>
          </cell>
        </row>
        <row r="370">
          <cell r="A370">
            <v>347</v>
          </cell>
          <cell r="B370" t="str">
            <v>Tubo de PVC 1/2" agujerada</v>
          </cell>
          <cell r="C370" t="str">
            <v>ML</v>
          </cell>
          <cell r="D370">
            <v>2860</v>
          </cell>
          <cell r="E370">
            <v>171.6</v>
          </cell>
        </row>
        <row r="371">
          <cell r="A371">
            <v>348</v>
          </cell>
          <cell r="E371">
            <v>0</v>
          </cell>
        </row>
        <row r="372">
          <cell r="A372">
            <v>349</v>
          </cell>
          <cell r="E372">
            <v>0</v>
          </cell>
        </row>
        <row r="373">
          <cell r="A373">
            <v>350</v>
          </cell>
          <cell r="E373">
            <v>0</v>
          </cell>
        </row>
        <row r="374">
          <cell r="A374">
            <v>351</v>
          </cell>
          <cell r="E374">
            <v>0</v>
          </cell>
        </row>
        <row r="375">
          <cell r="A375">
            <v>352</v>
          </cell>
          <cell r="E375">
            <v>0</v>
          </cell>
        </row>
        <row r="376">
          <cell r="A376">
            <v>353</v>
          </cell>
          <cell r="E376">
            <v>0</v>
          </cell>
        </row>
        <row r="377">
          <cell r="A377">
            <v>354</v>
          </cell>
          <cell r="E377">
            <v>0</v>
          </cell>
        </row>
        <row r="378">
          <cell r="A378">
            <v>355</v>
          </cell>
          <cell r="E378">
            <v>0</v>
          </cell>
        </row>
        <row r="379">
          <cell r="A379">
            <v>356</v>
          </cell>
          <cell r="E379">
            <v>0</v>
          </cell>
        </row>
        <row r="380">
          <cell r="A380">
            <v>357</v>
          </cell>
          <cell r="E380">
            <v>0</v>
          </cell>
        </row>
        <row r="381">
          <cell r="A381">
            <v>358</v>
          </cell>
          <cell r="E381">
            <v>0</v>
          </cell>
        </row>
        <row r="382">
          <cell r="A382">
            <v>359</v>
          </cell>
          <cell r="E382">
            <v>0</v>
          </cell>
        </row>
        <row r="383">
          <cell r="A383">
            <v>360</v>
          </cell>
          <cell r="E383">
            <v>0</v>
          </cell>
        </row>
        <row r="385">
          <cell r="A385" t="str">
            <v>REF.</v>
          </cell>
          <cell r="B385" t="str">
            <v>MATERIAL DE PINTURAS</v>
          </cell>
          <cell r="C385" t="str">
            <v>UNIDAD</v>
          </cell>
          <cell r="D385" t="str">
            <v>PRECIO</v>
          </cell>
          <cell r="E385" t="str">
            <v>TRANSPORTE</v>
          </cell>
        </row>
        <row r="387">
          <cell r="A387">
            <v>361</v>
          </cell>
          <cell r="B387" t="str">
            <v>GRANIPLAST</v>
          </cell>
          <cell r="C387" t="str">
            <v>KG</v>
          </cell>
          <cell r="D387">
            <v>1200</v>
          </cell>
          <cell r="E387">
            <v>72</v>
          </cell>
        </row>
        <row r="388">
          <cell r="A388">
            <v>362</v>
          </cell>
          <cell r="B388" t="str">
            <v>Pintura en esmalte</v>
          </cell>
          <cell r="C388" t="str">
            <v>GL</v>
          </cell>
          <cell r="D388">
            <v>39000</v>
          </cell>
          <cell r="E388">
            <v>2340</v>
          </cell>
        </row>
        <row r="389">
          <cell r="A389">
            <v>363</v>
          </cell>
          <cell r="B389" t="str">
            <v>Solvente para esmalte</v>
          </cell>
          <cell r="C389" t="str">
            <v>GL</v>
          </cell>
          <cell r="D389">
            <v>6000</v>
          </cell>
          <cell r="E389">
            <v>360</v>
          </cell>
        </row>
        <row r="390">
          <cell r="A390">
            <v>364</v>
          </cell>
          <cell r="B390" t="str">
            <v>Anticoorosivo</v>
          </cell>
          <cell r="C390" t="str">
            <v>Gl</v>
          </cell>
          <cell r="D390">
            <v>36000</v>
          </cell>
          <cell r="E390">
            <v>2160</v>
          </cell>
        </row>
        <row r="391">
          <cell r="A391">
            <v>365</v>
          </cell>
          <cell r="B391" t="str">
            <v>Vinilo tipo A</v>
          </cell>
          <cell r="C391" t="str">
            <v>Gl</v>
          </cell>
          <cell r="D391">
            <v>35000</v>
          </cell>
          <cell r="E391">
            <v>2100</v>
          </cell>
        </row>
        <row r="392">
          <cell r="A392">
            <v>366</v>
          </cell>
          <cell r="B392" t="str">
            <v>CINTA DE ENMASCARAR</v>
          </cell>
          <cell r="C392" t="str">
            <v>UND</v>
          </cell>
          <cell r="D392">
            <v>4000</v>
          </cell>
          <cell r="E392">
            <v>240</v>
          </cell>
        </row>
        <row r="393">
          <cell r="A393">
            <v>367</v>
          </cell>
          <cell r="E393">
            <v>0</v>
          </cell>
        </row>
        <row r="394">
          <cell r="A394">
            <v>368</v>
          </cell>
          <cell r="E394">
            <v>0</v>
          </cell>
        </row>
        <row r="395">
          <cell r="A395">
            <v>369</v>
          </cell>
          <cell r="E395">
            <v>0</v>
          </cell>
        </row>
        <row r="396">
          <cell r="A396">
            <v>370</v>
          </cell>
          <cell r="E396">
            <v>0</v>
          </cell>
        </row>
        <row r="397">
          <cell r="A397">
            <v>371</v>
          </cell>
          <cell r="E397">
            <v>0</v>
          </cell>
        </row>
        <row r="398">
          <cell r="A398">
            <v>372</v>
          </cell>
          <cell r="E398">
            <v>0</v>
          </cell>
        </row>
        <row r="399">
          <cell r="A399">
            <v>373</v>
          </cell>
          <cell r="E399">
            <v>0</v>
          </cell>
        </row>
        <row r="400">
          <cell r="A400">
            <v>374</v>
          </cell>
          <cell r="E400">
            <v>0</v>
          </cell>
        </row>
        <row r="401">
          <cell r="A401">
            <v>375</v>
          </cell>
          <cell r="E401">
            <v>0</v>
          </cell>
        </row>
        <row r="402">
          <cell r="A402">
            <v>376</v>
          </cell>
          <cell r="E402">
            <v>0</v>
          </cell>
        </row>
        <row r="403">
          <cell r="A403">
            <v>377</v>
          </cell>
          <cell r="E403">
            <v>0</v>
          </cell>
        </row>
        <row r="404">
          <cell r="A404">
            <v>378</v>
          </cell>
          <cell r="E404">
            <v>0</v>
          </cell>
        </row>
        <row r="405">
          <cell r="A405">
            <v>379</v>
          </cell>
          <cell r="E405">
            <v>0</v>
          </cell>
        </row>
        <row r="406">
          <cell r="A406">
            <v>380</v>
          </cell>
          <cell r="E406">
            <v>0</v>
          </cell>
        </row>
        <row r="407">
          <cell r="A407">
            <v>381</v>
          </cell>
          <cell r="E407">
            <v>0</v>
          </cell>
        </row>
        <row r="408">
          <cell r="A408">
            <v>382</v>
          </cell>
          <cell r="E408">
            <v>0</v>
          </cell>
        </row>
        <row r="409">
          <cell r="A409">
            <v>383</v>
          </cell>
          <cell r="E409">
            <v>0</v>
          </cell>
        </row>
        <row r="410">
          <cell r="A410">
            <v>384</v>
          </cell>
          <cell r="E410">
            <v>0</v>
          </cell>
        </row>
        <row r="411">
          <cell r="A411">
            <v>385</v>
          </cell>
          <cell r="E411">
            <v>0</v>
          </cell>
        </row>
        <row r="412">
          <cell r="A412">
            <v>386</v>
          </cell>
          <cell r="E412">
            <v>0</v>
          </cell>
        </row>
        <row r="413">
          <cell r="A413">
            <v>387</v>
          </cell>
          <cell r="E413">
            <v>0</v>
          </cell>
        </row>
        <row r="414">
          <cell r="A414">
            <v>388</v>
          </cell>
          <cell r="E414">
            <v>0</v>
          </cell>
        </row>
        <row r="415">
          <cell r="A415">
            <v>389</v>
          </cell>
          <cell r="E415">
            <v>0</v>
          </cell>
        </row>
        <row r="416">
          <cell r="A416">
            <v>390</v>
          </cell>
          <cell r="E416">
            <v>0</v>
          </cell>
        </row>
        <row r="418">
          <cell r="A418" t="str">
            <v>REF.</v>
          </cell>
          <cell r="B418" t="str">
            <v>MATERIAL VARIOS</v>
          </cell>
          <cell r="C418" t="str">
            <v>UNIDAD</v>
          </cell>
          <cell r="D418" t="str">
            <v>PRECIO</v>
          </cell>
          <cell r="E418" t="str">
            <v>TRANSPORTE</v>
          </cell>
        </row>
        <row r="420">
          <cell r="A420">
            <v>391</v>
          </cell>
          <cell r="B420" t="str">
            <v>Agua</v>
          </cell>
          <cell r="C420" t="str">
            <v>LT</v>
          </cell>
          <cell r="D420">
            <v>10</v>
          </cell>
          <cell r="E420">
            <v>0.6</v>
          </cell>
        </row>
        <row r="421">
          <cell r="A421">
            <v>392</v>
          </cell>
          <cell r="B421" t="str">
            <v>Arbol nativo, h &gt; 1,50 mts.</v>
          </cell>
          <cell r="C421" t="str">
            <v>UN</v>
          </cell>
          <cell r="D421">
            <v>20000</v>
          </cell>
          <cell r="E421">
            <v>1200</v>
          </cell>
        </row>
        <row r="422">
          <cell r="A422">
            <v>393</v>
          </cell>
          <cell r="B422" t="str">
            <v xml:space="preserve">Cemento asfáltico grado de penetraciòn 80-100 (debe cumplir con especificación INVIAS, art.410/02). </v>
          </cell>
          <cell r="C422" t="str">
            <v>GL</v>
          </cell>
          <cell r="D422">
            <v>4500</v>
          </cell>
          <cell r="E422">
            <v>270</v>
          </cell>
        </row>
        <row r="423">
          <cell r="A423">
            <v>394</v>
          </cell>
          <cell r="B423" t="str">
            <v>Cemento asfaltico para bacheo tipo MDC-0 debe cumplir especificaciòn INVIAS art.450/02.E=0.05</v>
          </cell>
          <cell r="C423" t="str">
            <v>M3</v>
          </cell>
          <cell r="D423">
            <v>227000</v>
          </cell>
          <cell r="E423">
            <v>13620</v>
          </cell>
        </row>
        <row r="424">
          <cell r="A424">
            <v>395</v>
          </cell>
          <cell r="B424" t="str">
            <v>Digitacion de plano, incluye impresión</v>
          </cell>
          <cell r="C424" t="str">
            <v>UN</v>
          </cell>
          <cell r="D424">
            <v>80000</v>
          </cell>
          <cell r="E424">
            <v>4800</v>
          </cell>
        </row>
        <row r="425">
          <cell r="A425">
            <v>396</v>
          </cell>
          <cell r="B425" t="str">
            <v>Imprimante para via</v>
          </cell>
          <cell r="C425" t="str">
            <v>LT</v>
          </cell>
          <cell r="D425">
            <v>920</v>
          </cell>
          <cell r="E425">
            <v>55.199999999999996</v>
          </cell>
        </row>
        <row r="426">
          <cell r="A426">
            <v>397</v>
          </cell>
          <cell r="B426" t="str">
            <v>Kit Silla Yee 300x160mm.  Incluye: silla yee, abrazadera y empaque de caucho.</v>
          </cell>
          <cell r="C426" t="str">
            <v>UN</v>
          </cell>
          <cell r="D426">
            <v>88941</v>
          </cell>
          <cell r="E426">
            <v>5336.46</v>
          </cell>
        </row>
        <row r="427">
          <cell r="A427">
            <v>398</v>
          </cell>
          <cell r="B427" t="str">
            <v>Mogador informativo</v>
          </cell>
          <cell r="C427" t="str">
            <v>UN</v>
          </cell>
          <cell r="D427">
            <v>2450000</v>
          </cell>
          <cell r="E427">
            <v>147000</v>
          </cell>
        </row>
        <row r="428">
          <cell r="A428">
            <v>399</v>
          </cell>
          <cell r="B428" t="str">
            <v>Polipropileno de color</v>
          </cell>
          <cell r="C428" t="str">
            <v>M2</v>
          </cell>
          <cell r="D428">
            <v>1900</v>
          </cell>
          <cell r="E428">
            <v>114</v>
          </cell>
        </row>
        <row r="429">
          <cell r="A429">
            <v>400</v>
          </cell>
          <cell r="B429" t="str">
            <v>Señalización horizontal: Flecha con microesfera marca 3M al 60% con pintura reflectiva tipo T. P., según norma INVIAS</v>
          </cell>
          <cell r="C429" t="str">
            <v>UN</v>
          </cell>
          <cell r="D429">
            <v>28000</v>
          </cell>
          <cell r="E429">
            <v>1680</v>
          </cell>
        </row>
        <row r="430">
          <cell r="A430">
            <v>401</v>
          </cell>
          <cell r="B430" t="str">
            <v>Señalización horizontal: Linea de cebra con microesfera marca 3M al 60% con pintura reflectiva tipo T. P., según norma INVIAS</v>
          </cell>
          <cell r="C430" t="str">
            <v>ML</v>
          </cell>
          <cell r="D430">
            <v>5000</v>
          </cell>
          <cell r="E430">
            <v>300</v>
          </cell>
        </row>
        <row r="431">
          <cell r="A431">
            <v>402</v>
          </cell>
          <cell r="B431" t="str">
            <v>Señalización Vertical: Señal preventiva o reglamentaria; en angulo 2" x 2" x 1/4", según norma INVIAS</v>
          </cell>
          <cell r="C431" t="str">
            <v>UN</v>
          </cell>
          <cell r="D431">
            <v>250000</v>
          </cell>
          <cell r="E431">
            <v>15000</v>
          </cell>
        </row>
        <row r="432">
          <cell r="A432">
            <v>403</v>
          </cell>
          <cell r="B432" t="str">
            <v>Impermeabilizante SIKA</v>
          </cell>
          <cell r="C432" t="str">
            <v>Kg</v>
          </cell>
          <cell r="D432">
            <v>68900</v>
          </cell>
          <cell r="E432">
            <v>4134</v>
          </cell>
        </row>
        <row r="433">
          <cell r="A433">
            <v>404</v>
          </cell>
          <cell r="B433" t="str">
            <v>Lavamanos Institucional Briggs</v>
          </cell>
          <cell r="C433" t="str">
            <v>UN</v>
          </cell>
          <cell r="D433">
            <v>130000</v>
          </cell>
          <cell r="E433">
            <v>7800</v>
          </cell>
        </row>
        <row r="434">
          <cell r="A434">
            <v>405</v>
          </cell>
          <cell r="B434" t="str">
            <v>Sanitario</v>
          </cell>
          <cell r="C434" t="str">
            <v>GL</v>
          </cell>
          <cell r="D434">
            <v>112000</v>
          </cell>
          <cell r="E434">
            <v>6720</v>
          </cell>
        </row>
        <row r="435">
          <cell r="A435">
            <v>406</v>
          </cell>
          <cell r="B435" t="str">
            <v>Juego de cancha multiple en tuberia de 2"</v>
          </cell>
          <cell r="C435" t="str">
            <v>GL</v>
          </cell>
          <cell r="D435">
            <v>3600000</v>
          </cell>
          <cell r="E435">
            <v>216000</v>
          </cell>
        </row>
        <row r="436">
          <cell r="A436">
            <v>407</v>
          </cell>
          <cell r="B436" t="str">
            <v>Vidrio liso 4 mm</v>
          </cell>
          <cell r="C436" t="str">
            <v>M2</v>
          </cell>
          <cell r="D436">
            <v>19500</v>
          </cell>
          <cell r="E436">
            <v>1170</v>
          </cell>
        </row>
        <row r="437">
          <cell r="A437">
            <v>408</v>
          </cell>
          <cell r="B437" t="str">
            <v>Vidrio templado de 5 mm</v>
          </cell>
          <cell r="C437" t="str">
            <v>M2</v>
          </cell>
          <cell r="D437">
            <v>23400</v>
          </cell>
          <cell r="E437">
            <v>1404</v>
          </cell>
        </row>
        <row r="438">
          <cell r="A438">
            <v>409</v>
          </cell>
          <cell r="E438">
            <v>0</v>
          </cell>
        </row>
        <row r="439">
          <cell r="A439">
            <v>410</v>
          </cell>
          <cell r="E439">
            <v>0</v>
          </cell>
        </row>
        <row r="440">
          <cell r="A440">
            <v>411</v>
          </cell>
          <cell r="E440">
            <v>0</v>
          </cell>
        </row>
        <row r="441">
          <cell r="A441">
            <v>412</v>
          </cell>
          <cell r="E441">
            <v>0</v>
          </cell>
        </row>
        <row r="442">
          <cell r="A442">
            <v>413</v>
          </cell>
          <cell r="E442">
            <v>0</v>
          </cell>
        </row>
        <row r="443">
          <cell r="A443">
            <v>414</v>
          </cell>
          <cell r="E443">
            <v>0</v>
          </cell>
        </row>
        <row r="444">
          <cell r="A444">
            <v>415</v>
          </cell>
          <cell r="E444">
            <v>0</v>
          </cell>
        </row>
        <row r="445">
          <cell r="A445">
            <v>416</v>
          </cell>
          <cell r="E445">
            <v>0</v>
          </cell>
        </row>
        <row r="446">
          <cell r="A446">
            <v>417</v>
          </cell>
          <cell r="E446">
            <v>0</v>
          </cell>
        </row>
        <row r="447">
          <cell r="A447">
            <v>418</v>
          </cell>
          <cell r="E447">
            <v>0</v>
          </cell>
        </row>
        <row r="448">
          <cell r="A448">
            <v>419</v>
          </cell>
          <cell r="E448">
            <v>0</v>
          </cell>
        </row>
        <row r="449">
          <cell r="A449">
            <v>420</v>
          </cell>
          <cell r="E449">
            <v>0</v>
          </cell>
        </row>
        <row r="450">
          <cell r="A450">
            <v>421</v>
          </cell>
          <cell r="E450">
            <v>0</v>
          </cell>
        </row>
        <row r="451">
          <cell r="A451">
            <v>422</v>
          </cell>
          <cell r="E451">
            <v>0</v>
          </cell>
        </row>
        <row r="452">
          <cell r="A452">
            <v>423</v>
          </cell>
          <cell r="E452">
            <v>0</v>
          </cell>
        </row>
        <row r="453">
          <cell r="A453">
            <v>424</v>
          </cell>
          <cell r="E453">
            <v>0</v>
          </cell>
        </row>
        <row r="454">
          <cell r="A454">
            <v>425</v>
          </cell>
          <cell r="E454">
            <v>0</v>
          </cell>
        </row>
        <row r="455">
          <cell r="A455">
            <v>426</v>
          </cell>
          <cell r="E455">
            <v>0</v>
          </cell>
        </row>
        <row r="456">
          <cell r="A456">
            <v>427</v>
          </cell>
          <cell r="E456">
            <v>0</v>
          </cell>
        </row>
        <row r="457">
          <cell r="A457">
            <v>428</v>
          </cell>
          <cell r="E457">
            <v>0</v>
          </cell>
        </row>
        <row r="458">
          <cell r="A458">
            <v>429</v>
          </cell>
          <cell r="E458">
            <v>0</v>
          </cell>
        </row>
        <row r="459">
          <cell r="A459">
            <v>430</v>
          </cell>
          <cell r="E459">
            <v>0</v>
          </cell>
        </row>
        <row r="460">
          <cell r="A460">
            <v>431</v>
          </cell>
          <cell r="E460">
            <v>0</v>
          </cell>
        </row>
        <row r="461">
          <cell r="A461">
            <v>432</v>
          </cell>
          <cell r="E461">
            <v>0</v>
          </cell>
        </row>
        <row r="462">
          <cell r="A462">
            <v>433</v>
          </cell>
          <cell r="E462">
            <v>0</v>
          </cell>
        </row>
        <row r="463">
          <cell r="A463">
            <v>434</v>
          </cell>
          <cell r="E463">
            <v>0</v>
          </cell>
        </row>
        <row r="464">
          <cell r="A464">
            <v>435</v>
          </cell>
          <cell r="E464">
            <v>0</v>
          </cell>
        </row>
        <row r="465">
          <cell r="A465">
            <v>436</v>
          </cell>
          <cell r="E465">
            <v>0</v>
          </cell>
        </row>
        <row r="466">
          <cell r="A466">
            <v>437</v>
          </cell>
          <cell r="E466">
            <v>0</v>
          </cell>
        </row>
        <row r="467">
          <cell r="A467">
            <v>438</v>
          </cell>
          <cell r="E467">
            <v>0</v>
          </cell>
        </row>
        <row r="468">
          <cell r="A468">
            <v>439</v>
          </cell>
          <cell r="E468">
            <v>0</v>
          </cell>
        </row>
        <row r="469">
          <cell r="A469">
            <v>440</v>
          </cell>
          <cell r="E469">
            <v>0</v>
          </cell>
        </row>
        <row r="470">
          <cell r="A470">
            <v>441</v>
          </cell>
          <cell r="E470">
            <v>0</v>
          </cell>
        </row>
        <row r="471">
          <cell r="A471">
            <v>442</v>
          </cell>
          <cell r="E471">
            <v>0</v>
          </cell>
        </row>
        <row r="472">
          <cell r="A472">
            <v>443</v>
          </cell>
          <cell r="E472">
            <v>0</v>
          </cell>
        </row>
        <row r="473">
          <cell r="A473">
            <v>444</v>
          </cell>
          <cell r="E473">
            <v>0</v>
          </cell>
        </row>
        <row r="474">
          <cell r="A474">
            <v>445</v>
          </cell>
          <cell r="E474">
            <v>0</v>
          </cell>
        </row>
        <row r="475">
          <cell r="A475">
            <v>446</v>
          </cell>
          <cell r="E475">
            <v>0</v>
          </cell>
        </row>
        <row r="476">
          <cell r="A476">
            <v>447</v>
          </cell>
          <cell r="E476">
            <v>0</v>
          </cell>
        </row>
        <row r="477">
          <cell r="A477">
            <v>448</v>
          </cell>
          <cell r="E477">
            <v>0</v>
          </cell>
        </row>
        <row r="478">
          <cell r="A478">
            <v>449</v>
          </cell>
          <cell r="E478">
            <v>0</v>
          </cell>
        </row>
        <row r="479">
          <cell r="A479">
            <v>450</v>
          </cell>
          <cell r="E479">
            <v>0</v>
          </cell>
        </row>
        <row r="481">
          <cell r="A481" t="str">
            <v>REF.</v>
          </cell>
          <cell r="B481" t="str">
            <v>MATERIAL CARPINTERIA METALICA</v>
          </cell>
          <cell r="C481" t="str">
            <v>UNIDAD</v>
          </cell>
          <cell r="D481" t="str">
            <v>PRECIO</v>
          </cell>
          <cell r="E481" t="str">
            <v>TRANSPORTE</v>
          </cell>
        </row>
        <row r="483">
          <cell r="A483">
            <v>451</v>
          </cell>
          <cell r="B483" t="str">
            <v>Alambre Negro</v>
          </cell>
          <cell r="C483" t="str">
            <v>KG</v>
          </cell>
          <cell r="D483">
            <v>1500</v>
          </cell>
          <cell r="E483">
            <v>90</v>
          </cell>
        </row>
        <row r="484">
          <cell r="A484">
            <v>452</v>
          </cell>
          <cell r="B484" t="str">
            <v>Angulo 1/8"x2"</v>
          </cell>
          <cell r="C484" t="str">
            <v>ML</v>
          </cell>
          <cell r="D484">
            <v>7500</v>
          </cell>
          <cell r="E484">
            <v>450</v>
          </cell>
        </row>
        <row r="485">
          <cell r="A485">
            <v>453</v>
          </cell>
          <cell r="B485" t="str">
            <v>Angulo 3/16"x2"</v>
          </cell>
          <cell r="C485" t="str">
            <v>ML</v>
          </cell>
          <cell r="D485">
            <v>10100</v>
          </cell>
          <cell r="E485">
            <v>606</v>
          </cell>
        </row>
        <row r="486">
          <cell r="A486">
            <v>454</v>
          </cell>
          <cell r="B486" t="str">
            <v>Angulo de 1"x1/8"</v>
          </cell>
          <cell r="C486" t="str">
            <v>ML</v>
          </cell>
          <cell r="D486">
            <v>1950</v>
          </cell>
          <cell r="E486">
            <v>117</v>
          </cell>
        </row>
        <row r="487">
          <cell r="A487">
            <v>455</v>
          </cell>
          <cell r="B487" t="str">
            <v>Angulo de 1"x1/8"</v>
          </cell>
          <cell r="C487" t="str">
            <v>ML</v>
          </cell>
          <cell r="D487">
            <v>2000</v>
          </cell>
          <cell r="E487">
            <v>120</v>
          </cell>
        </row>
        <row r="488">
          <cell r="A488">
            <v>456</v>
          </cell>
          <cell r="B488" t="str">
            <v>Angulo de 11/2" x 3/16</v>
          </cell>
          <cell r="C488" t="str">
            <v>ML</v>
          </cell>
          <cell r="D488">
            <v>6400</v>
          </cell>
          <cell r="E488">
            <v>384</v>
          </cell>
        </row>
        <row r="489">
          <cell r="A489">
            <v>457</v>
          </cell>
          <cell r="B489" t="str">
            <v>Angulo de 11/2"x1/8"</v>
          </cell>
          <cell r="C489" t="str">
            <v>ML</v>
          </cell>
          <cell r="D489">
            <v>6500</v>
          </cell>
          <cell r="E489">
            <v>390</v>
          </cell>
        </row>
        <row r="490">
          <cell r="A490">
            <v>458</v>
          </cell>
          <cell r="B490" t="str">
            <v>Angulo de 2 1/2" x 1/4</v>
          </cell>
          <cell r="C490" t="str">
            <v>ML</v>
          </cell>
          <cell r="D490">
            <v>13300</v>
          </cell>
          <cell r="E490">
            <v>798</v>
          </cell>
        </row>
        <row r="491">
          <cell r="A491">
            <v>459</v>
          </cell>
          <cell r="B491" t="str">
            <v>Angulo de 3/4"x1/8"</v>
          </cell>
          <cell r="C491" t="str">
            <v>ML</v>
          </cell>
          <cell r="D491">
            <v>1450</v>
          </cell>
          <cell r="E491">
            <v>87</v>
          </cell>
        </row>
        <row r="492">
          <cell r="A492">
            <v>460</v>
          </cell>
          <cell r="B492" t="str">
            <v>Anticorrosivo</v>
          </cell>
          <cell r="C492" t="str">
            <v>GL</v>
          </cell>
          <cell r="D492">
            <v>22000</v>
          </cell>
          <cell r="E492">
            <v>1320</v>
          </cell>
        </row>
        <row r="493">
          <cell r="A493">
            <v>461</v>
          </cell>
          <cell r="B493" t="str">
            <v xml:space="preserve">Arena </v>
          </cell>
          <cell r="C493" t="str">
            <v>M3</v>
          </cell>
          <cell r="D493">
            <v>35000</v>
          </cell>
          <cell r="E493">
            <v>2100</v>
          </cell>
        </row>
        <row r="494">
          <cell r="A494">
            <v>462</v>
          </cell>
          <cell r="B494" t="str">
            <v>Basculante tipo mariposa</v>
          </cell>
          <cell r="C494" t="str">
            <v>UN</v>
          </cell>
          <cell r="D494">
            <v>600</v>
          </cell>
          <cell r="E494">
            <v>36</v>
          </cell>
        </row>
        <row r="495">
          <cell r="A495">
            <v>463</v>
          </cell>
          <cell r="B495" t="str">
            <v xml:space="preserve">Bisagra </v>
          </cell>
          <cell r="C495" t="str">
            <v>UN</v>
          </cell>
          <cell r="D495">
            <v>750</v>
          </cell>
          <cell r="E495">
            <v>45</v>
          </cell>
        </row>
        <row r="496">
          <cell r="A496">
            <v>464</v>
          </cell>
          <cell r="B496" t="str">
            <v>Bisagra de 1/2"</v>
          </cell>
          <cell r="C496" t="str">
            <v>UN</v>
          </cell>
          <cell r="D496">
            <v>350</v>
          </cell>
          <cell r="E496">
            <v>21</v>
          </cell>
        </row>
        <row r="497">
          <cell r="A497">
            <v>465</v>
          </cell>
          <cell r="B497" t="str">
            <v>Bisagra de 5/8"</v>
          </cell>
          <cell r="C497" t="str">
            <v>UN</v>
          </cell>
          <cell r="D497">
            <v>500</v>
          </cell>
          <cell r="E497">
            <v>30</v>
          </cell>
        </row>
        <row r="498">
          <cell r="A498">
            <v>466</v>
          </cell>
          <cell r="B498" t="str">
            <v xml:space="preserve">Cemento Gris </v>
          </cell>
          <cell r="C498" t="str">
            <v>Saco</v>
          </cell>
          <cell r="D498">
            <v>12000</v>
          </cell>
          <cell r="E498">
            <v>720</v>
          </cell>
        </row>
        <row r="499">
          <cell r="A499">
            <v>467</v>
          </cell>
          <cell r="B499" t="str">
            <v>Chapa marca Vera sencilla</v>
          </cell>
          <cell r="C499" t="str">
            <v>UN</v>
          </cell>
          <cell r="D499">
            <v>18000</v>
          </cell>
          <cell r="E499">
            <v>1080</v>
          </cell>
        </row>
        <row r="500">
          <cell r="A500">
            <v>468</v>
          </cell>
          <cell r="B500" t="str">
            <v>Chapa marca Vera sencilla</v>
          </cell>
          <cell r="C500" t="str">
            <v>UN</v>
          </cell>
          <cell r="D500">
            <v>25000</v>
          </cell>
          <cell r="E500">
            <v>1500</v>
          </cell>
        </row>
        <row r="501">
          <cell r="A501">
            <v>469</v>
          </cell>
          <cell r="B501" t="str">
            <v>Correa tipo canal</v>
          </cell>
          <cell r="C501" t="str">
            <v>ML</v>
          </cell>
          <cell r="D501">
            <v>6600</v>
          </cell>
          <cell r="E501">
            <v>396</v>
          </cell>
        </row>
        <row r="502">
          <cell r="A502">
            <v>470</v>
          </cell>
          <cell r="B502" t="str">
            <v>Corredera</v>
          </cell>
          <cell r="C502" t="str">
            <v>UN</v>
          </cell>
          <cell r="D502">
            <v>1200</v>
          </cell>
          <cell r="E502">
            <v>72</v>
          </cell>
        </row>
        <row r="503">
          <cell r="A503">
            <v>471</v>
          </cell>
          <cell r="B503" t="str">
            <v>Corredera</v>
          </cell>
          <cell r="C503" t="str">
            <v>UN</v>
          </cell>
          <cell r="D503">
            <v>2500</v>
          </cell>
          <cell r="E503">
            <v>150</v>
          </cell>
        </row>
        <row r="504">
          <cell r="A504">
            <v>472</v>
          </cell>
          <cell r="B504" t="str">
            <v>Equipo electrico soldadura</v>
          </cell>
          <cell r="C504" t="str">
            <v>DIA</v>
          </cell>
          <cell r="D504">
            <v>30000</v>
          </cell>
          <cell r="E504">
            <v>1800</v>
          </cell>
        </row>
        <row r="505">
          <cell r="A505">
            <v>473</v>
          </cell>
          <cell r="B505" t="str">
            <v>Gasolina</v>
          </cell>
          <cell r="C505" t="str">
            <v>GL</v>
          </cell>
          <cell r="D505">
            <v>6000</v>
          </cell>
          <cell r="E505">
            <v>360</v>
          </cell>
        </row>
        <row r="506">
          <cell r="A506">
            <v>474</v>
          </cell>
          <cell r="B506" t="str">
            <v>Gravilla</v>
          </cell>
          <cell r="C506" t="str">
            <v>M3</v>
          </cell>
          <cell r="D506">
            <v>40000</v>
          </cell>
          <cell r="E506">
            <v>2400</v>
          </cell>
        </row>
        <row r="507">
          <cell r="A507">
            <v>475</v>
          </cell>
          <cell r="B507" t="str">
            <v>Lamina C.R. Cal.18</v>
          </cell>
          <cell r="C507" t="str">
            <v>M2</v>
          </cell>
          <cell r="D507">
            <v>26000</v>
          </cell>
          <cell r="E507">
            <v>1560</v>
          </cell>
        </row>
        <row r="508">
          <cell r="A508">
            <v>476</v>
          </cell>
          <cell r="B508" t="str">
            <v>Lamina C.R. Cal.20</v>
          </cell>
          <cell r="C508" t="str">
            <v>M2</v>
          </cell>
          <cell r="D508">
            <v>19500</v>
          </cell>
          <cell r="E508">
            <v>1170</v>
          </cell>
        </row>
        <row r="509">
          <cell r="A509">
            <v>477</v>
          </cell>
          <cell r="B509" t="str">
            <v>Lamina cal 16</v>
          </cell>
          <cell r="C509" t="str">
            <v>M2</v>
          </cell>
          <cell r="D509">
            <v>30500</v>
          </cell>
          <cell r="E509">
            <v>1830</v>
          </cell>
        </row>
        <row r="510">
          <cell r="A510">
            <v>478</v>
          </cell>
          <cell r="B510" t="str">
            <v>Malla eslabonada de 2x2 cal 10</v>
          </cell>
          <cell r="C510" t="str">
            <v>M2</v>
          </cell>
          <cell r="D510">
            <v>10000</v>
          </cell>
          <cell r="E510">
            <v>600</v>
          </cell>
        </row>
        <row r="511">
          <cell r="A511">
            <v>479</v>
          </cell>
          <cell r="B511" t="str">
            <v>Manija sencilla</v>
          </cell>
          <cell r="C511" t="str">
            <v>UN</v>
          </cell>
          <cell r="D511">
            <v>2000</v>
          </cell>
          <cell r="E511">
            <v>120</v>
          </cell>
        </row>
        <row r="512">
          <cell r="A512">
            <v>480</v>
          </cell>
          <cell r="B512" t="str">
            <v>Masilla</v>
          </cell>
          <cell r="C512" t="str">
            <v>GL</v>
          </cell>
          <cell r="D512">
            <v>18000</v>
          </cell>
          <cell r="E512">
            <v>1080</v>
          </cell>
        </row>
        <row r="513">
          <cell r="A513">
            <v>481</v>
          </cell>
          <cell r="B513" t="str">
            <v xml:space="preserve">Medallon de lujo </v>
          </cell>
          <cell r="C513" t="str">
            <v>UN</v>
          </cell>
          <cell r="D513">
            <v>5000</v>
          </cell>
          <cell r="E513">
            <v>300</v>
          </cell>
        </row>
        <row r="514">
          <cell r="A514">
            <v>482</v>
          </cell>
          <cell r="B514" t="str">
            <v>Pasador para puerta</v>
          </cell>
          <cell r="C514" t="str">
            <v>UN</v>
          </cell>
          <cell r="D514">
            <v>4000</v>
          </cell>
          <cell r="E514">
            <v>240</v>
          </cell>
        </row>
        <row r="515">
          <cell r="A515">
            <v>483</v>
          </cell>
          <cell r="B515" t="str">
            <v>Perno de 3/4"</v>
          </cell>
          <cell r="C515" t="str">
            <v>UN</v>
          </cell>
          <cell r="D515">
            <v>1500</v>
          </cell>
          <cell r="E515">
            <v>90</v>
          </cell>
        </row>
        <row r="516">
          <cell r="A516">
            <v>484</v>
          </cell>
          <cell r="B516" t="str">
            <v>Platina 1 1/2" x 1/8"</v>
          </cell>
          <cell r="C516" t="str">
            <v>ML</v>
          </cell>
          <cell r="D516">
            <v>1800</v>
          </cell>
          <cell r="E516">
            <v>108</v>
          </cell>
        </row>
        <row r="517">
          <cell r="A517">
            <v>485</v>
          </cell>
          <cell r="B517" t="str">
            <v>Platina 11/2" x 3/16</v>
          </cell>
          <cell r="C517" t="str">
            <v>ML</v>
          </cell>
          <cell r="D517">
            <v>3600</v>
          </cell>
          <cell r="E517">
            <v>216</v>
          </cell>
        </row>
        <row r="518">
          <cell r="A518">
            <v>486</v>
          </cell>
          <cell r="B518" t="str">
            <v>Platina de 1/2"x1/8"</v>
          </cell>
          <cell r="C518" t="str">
            <v>ML</v>
          </cell>
          <cell r="D518">
            <v>1300</v>
          </cell>
          <cell r="E518">
            <v>78</v>
          </cell>
        </row>
        <row r="519">
          <cell r="A519">
            <v>487</v>
          </cell>
          <cell r="B519" t="str">
            <v>Soldadura W.A. 6013</v>
          </cell>
          <cell r="C519" t="str">
            <v>KG</v>
          </cell>
          <cell r="D519">
            <v>4500</v>
          </cell>
          <cell r="E519">
            <v>270</v>
          </cell>
        </row>
        <row r="520">
          <cell r="A520">
            <v>488</v>
          </cell>
          <cell r="B520" t="str">
            <v>Tubo Aguas Negras 21/2"</v>
          </cell>
          <cell r="C520" t="str">
            <v>ML</v>
          </cell>
          <cell r="D520">
            <v>8550</v>
          </cell>
          <cell r="E520">
            <v>513</v>
          </cell>
        </row>
        <row r="521">
          <cell r="A521">
            <v>489</v>
          </cell>
          <cell r="B521" t="str">
            <v>Tubo cuadrado 11/2"</v>
          </cell>
          <cell r="C521" t="str">
            <v>ML</v>
          </cell>
          <cell r="D521">
            <v>2700</v>
          </cell>
          <cell r="E521">
            <v>162</v>
          </cell>
        </row>
        <row r="522">
          <cell r="A522">
            <v>490</v>
          </cell>
          <cell r="B522" t="str">
            <v>Tubo cuadrado de 1" cal 20</v>
          </cell>
          <cell r="C522" t="str">
            <v>Ml</v>
          </cell>
          <cell r="D522">
            <v>1500</v>
          </cell>
          <cell r="E522">
            <v>90</v>
          </cell>
        </row>
        <row r="523">
          <cell r="A523">
            <v>491</v>
          </cell>
          <cell r="B523" t="str">
            <v>Tubo cuadrado de 3/4"</v>
          </cell>
          <cell r="C523" t="str">
            <v>ML</v>
          </cell>
          <cell r="D523">
            <v>1350</v>
          </cell>
          <cell r="E523">
            <v>81</v>
          </cell>
        </row>
        <row r="524">
          <cell r="A524">
            <v>492</v>
          </cell>
          <cell r="B524" t="str">
            <v>Tubo de 2 x 1 cal. 20</v>
          </cell>
          <cell r="C524" t="str">
            <v>ML</v>
          </cell>
          <cell r="D524">
            <v>2500</v>
          </cell>
          <cell r="E524">
            <v>150</v>
          </cell>
        </row>
        <row r="525">
          <cell r="A525">
            <v>493</v>
          </cell>
          <cell r="B525" t="str">
            <v>Tubo en acero 3/4"</v>
          </cell>
          <cell r="C525" t="str">
            <v>ML</v>
          </cell>
          <cell r="D525">
            <v>2200</v>
          </cell>
          <cell r="E525">
            <v>132</v>
          </cell>
        </row>
        <row r="526">
          <cell r="A526">
            <v>494</v>
          </cell>
          <cell r="B526" t="str">
            <v>Tubo en acero cromado de 2"</v>
          </cell>
          <cell r="C526" t="str">
            <v>ML</v>
          </cell>
          <cell r="D526">
            <v>9100</v>
          </cell>
          <cell r="E526">
            <v>546</v>
          </cell>
        </row>
        <row r="527">
          <cell r="A527">
            <v>495</v>
          </cell>
          <cell r="B527" t="str">
            <v>Tubo galvanizado de 2"</v>
          </cell>
          <cell r="C527" t="str">
            <v>ML</v>
          </cell>
          <cell r="D527">
            <v>8000</v>
          </cell>
          <cell r="E527">
            <v>480</v>
          </cell>
        </row>
        <row r="528">
          <cell r="A528">
            <v>496</v>
          </cell>
          <cell r="B528" t="str">
            <v>tubo rectangular 10x4 Cal. 16</v>
          </cell>
          <cell r="C528" t="str">
            <v>ML</v>
          </cell>
          <cell r="D528">
            <v>9500</v>
          </cell>
          <cell r="E528">
            <v>570</v>
          </cell>
        </row>
        <row r="529">
          <cell r="A529">
            <v>497</v>
          </cell>
          <cell r="B529" t="str">
            <v>tubo rectangular 8 x 4</v>
          </cell>
          <cell r="C529" t="str">
            <v>ML</v>
          </cell>
          <cell r="D529">
            <v>4000</v>
          </cell>
          <cell r="E529">
            <v>240</v>
          </cell>
        </row>
        <row r="530">
          <cell r="A530">
            <v>498</v>
          </cell>
          <cell r="B530" t="str">
            <v>Varilla 1/4 " lisa</v>
          </cell>
          <cell r="C530" t="str">
            <v>kg</v>
          </cell>
          <cell r="D530">
            <v>2000</v>
          </cell>
          <cell r="E530">
            <v>120</v>
          </cell>
        </row>
        <row r="531">
          <cell r="A531">
            <v>499</v>
          </cell>
          <cell r="B531" t="str">
            <v>Varilla 5/8"</v>
          </cell>
          <cell r="C531" t="str">
            <v>ML</v>
          </cell>
          <cell r="D531">
            <v>2800</v>
          </cell>
          <cell r="E531">
            <v>168</v>
          </cell>
        </row>
        <row r="532">
          <cell r="A532">
            <v>500</v>
          </cell>
          <cell r="B532" t="str">
            <v>Varilla cuadrada de 10mm</v>
          </cell>
          <cell r="C532" t="str">
            <v>ML</v>
          </cell>
          <cell r="D532">
            <v>1450</v>
          </cell>
          <cell r="E532">
            <v>87</v>
          </cell>
        </row>
        <row r="533">
          <cell r="A533">
            <v>501</v>
          </cell>
          <cell r="B533" t="str">
            <v>Varilla de 1"</v>
          </cell>
          <cell r="C533" t="str">
            <v>ML</v>
          </cell>
          <cell r="D533">
            <v>10000</v>
          </cell>
          <cell r="E533">
            <v>600</v>
          </cell>
        </row>
        <row r="534">
          <cell r="A534">
            <v>502</v>
          </cell>
          <cell r="B534" t="str">
            <v>Varilla de 1/2 corrugada</v>
          </cell>
          <cell r="C534" t="str">
            <v>ML</v>
          </cell>
          <cell r="D534">
            <v>1900</v>
          </cell>
          <cell r="E534">
            <v>114</v>
          </cell>
        </row>
        <row r="535">
          <cell r="A535">
            <v>503</v>
          </cell>
          <cell r="B535" t="str">
            <v>Varilla de 1/2"</v>
          </cell>
          <cell r="C535" t="str">
            <v>ML</v>
          </cell>
          <cell r="D535">
            <v>1900</v>
          </cell>
          <cell r="E535">
            <v>114</v>
          </cell>
        </row>
        <row r="536">
          <cell r="A536">
            <v>504</v>
          </cell>
          <cell r="B536" t="str">
            <v>Varilla de 1/4 corrugada</v>
          </cell>
          <cell r="C536" t="str">
            <v>KG</v>
          </cell>
          <cell r="D536">
            <v>1900</v>
          </cell>
          <cell r="E536">
            <v>114</v>
          </cell>
        </row>
        <row r="537">
          <cell r="A537">
            <v>505</v>
          </cell>
          <cell r="B537" t="str">
            <v>Varilla de 3/8 corrugada</v>
          </cell>
          <cell r="C537" t="str">
            <v>ML</v>
          </cell>
          <cell r="D537">
            <v>1000</v>
          </cell>
          <cell r="E537">
            <v>60</v>
          </cell>
        </row>
        <row r="538">
          <cell r="A538">
            <v>506</v>
          </cell>
          <cell r="B538" t="str">
            <v>Varilla de 5/8" Corrugada</v>
          </cell>
          <cell r="C538" t="str">
            <v>ML</v>
          </cell>
          <cell r="D538">
            <v>3300</v>
          </cell>
          <cell r="E538">
            <v>198</v>
          </cell>
        </row>
        <row r="539">
          <cell r="A539">
            <v>507</v>
          </cell>
          <cell r="B539" t="str">
            <v>Cordon superior de 2" x 2" e=0.154"</v>
          </cell>
          <cell r="C539" t="str">
            <v>ML</v>
          </cell>
          <cell r="D539">
            <v>11200</v>
          </cell>
          <cell r="E539">
            <v>672</v>
          </cell>
        </row>
        <row r="540">
          <cell r="A540">
            <v>508</v>
          </cell>
          <cell r="B540" t="str">
            <v>Cordon superior de 2" x 1/8"</v>
          </cell>
          <cell r="C540" t="str">
            <v>ML</v>
          </cell>
          <cell r="D540">
            <v>10100</v>
          </cell>
          <cell r="E540">
            <v>606</v>
          </cell>
        </row>
        <row r="541">
          <cell r="A541">
            <v>509</v>
          </cell>
          <cell r="B541" t="str">
            <v>Cordon inferior de 1" x 1" e=0.095"</v>
          </cell>
          <cell r="C541" t="str">
            <v>ML</v>
          </cell>
          <cell r="D541">
            <v>8100</v>
          </cell>
          <cell r="E541">
            <v>486</v>
          </cell>
        </row>
        <row r="542">
          <cell r="A542">
            <v>510</v>
          </cell>
          <cell r="B542" t="str">
            <v xml:space="preserve">Cordon inferior de 1" x 3/16" </v>
          </cell>
          <cell r="C542" t="str">
            <v>ML</v>
          </cell>
          <cell r="D542">
            <v>7500</v>
          </cell>
          <cell r="E542">
            <v>450</v>
          </cell>
        </row>
        <row r="543">
          <cell r="A543">
            <v>511</v>
          </cell>
          <cell r="B543" t="str">
            <v>Cerpentin 1" x 1" e =0.095"</v>
          </cell>
          <cell r="C543" t="str">
            <v>ML</v>
          </cell>
          <cell r="D543">
            <v>2000</v>
          </cell>
          <cell r="E543">
            <v>120</v>
          </cell>
        </row>
        <row r="544">
          <cell r="A544">
            <v>512</v>
          </cell>
          <cell r="B544" t="str">
            <v xml:space="preserve">Cerpentin 1" x 3/16" </v>
          </cell>
          <cell r="C544" t="str">
            <v>ML</v>
          </cell>
          <cell r="D544">
            <v>2000</v>
          </cell>
          <cell r="E544">
            <v>120</v>
          </cell>
        </row>
        <row r="545">
          <cell r="A545">
            <v>513</v>
          </cell>
          <cell r="B545" t="str">
            <v>Correas metalicas Perfil Doble C 0,10 x 0,04 mt cal. 20</v>
          </cell>
          <cell r="C545" t="str">
            <v>ML</v>
          </cell>
          <cell r="D545">
            <v>6585</v>
          </cell>
          <cell r="E545">
            <v>395.09999999999997</v>
          </cell>
        </row>
        <row r="546">
          <cell r="A546">
            <v>514</v>
          </cell>
          <cell r="B546" t="str">
            <v>Esmalte color Blanco</v>
          </cell>
          <cell r="C546" t="str">
            <v>GL</v>
          </cell>
          <cell r="D546">
            <v>20600</v>
          </cell>
          <cell r="E546">
            <v>1236</v>
          </cell>
        </row>
        <row r="547">
          <cell r="A547">
            <v>515</v>
          </cell>
          <cell r="B547" t="str">
            <v>Medallon decorativo redondo</v>
          </cell>
          <cell r="C547" t="str">
            <v>UND</v>
          </cell>
          <cell r="D547">
            <v>5000</v>
          </cell>
          <cell r="E547">
            <v>300</v>
          </cell>
        </row>
        <row r="548">
          <cell r="A548">
            <v>516</v>
          </cell>
          <cell r="E548">
            <v>0</v>
          </cell>
        </row>
        <row r="549">
          <cell r="A549">
            <v>517</v>
          </cell>
          <cell r="E549">
            <v>0</v>
          </cell>
        </row>
        <row r="550">
          <cell r="A550">
            <v>518</v>
          </cell>
          <cell r="E550">
            <v>0</v>
          </cell>
        </row>
        <row r="551">
          <cell r="A551">
            <v>519</v>
          </cell>
          <cell r="E551">
            <v>0</v>
          </cell>
        </row>
        <row r="552">
          <cell r="A552">
            <v>520</v>
          </cell>
          <cell r="E552">
            <v>0</v>
          </cell>
        </row>
        <row r="553">
          <cell r="A553">
            <v>521</v>
          </cell>
          <cell r="E553">
            <v>0</v>
          </cell>
        </row>
        <row r="554">
          <cell r="A554">
            <v>522</v>
          </cell>
          <cell r="E554">
            <v>0</v>
          </cell>
        </row>
        <row r="555">
          <cell r="A555">
            <v>523</v>
          </cell>
          <cell r="E555">
            <v>0</v>
          </cell>
        </row>
        <row r="556">
          <cell r="A556">
            <v>524</v>
          </cell>
          <cell r="E556">
            <v>0</v>
          </cell>
        </row>
        <row r="557">
          <cell r="A557">
            <v>525</v>
          </cell>
          <cell r="E557">
            <v>0</v>
          </cell>
        </row>
        <row r="558">
          <cell r="A558">
            <v>526</v>
          </cell>
          <cell r="E558">
            <v>0</v>
          </cell>
        </row>
        <row r="559">
          <cell r="A559">
            <v>527</v>
          </cell>
          <cell r="E559">
            <v>0</v>
          </cell>
        </row>
        <row r="560">
          <cell r="A560">
            <v>528</v>
          </cell>
          <cell r="E560">
            <v>0</v>
          </cell>
        </row>
        <row r="561">
          <cell r="A561">
            <v>529</v>
          </cell>
          <cell r="E561">
            <v>0</v>
          </cell>
        </row>
        <row r="562">
          <cell r="A562">
            <v>530</v>
          </cell>
          <cell r="E562">
            <v>0</v>
          </cell>
        </row>
        <row r="563">
          <cell r="A563">
            <v>531</v>
          </cell>
          <cell r="E563">
            <v>0</v>
          </cell>
        </row>
        <row r="564">
          <cell r="A564">
            <v>532</v>
          </cell>
          <cell r="E564">
            <v>0</v>
          </cell>
        </row>
        <row r="565">
          <cell r="A565">
            <v>533</v>
          </cell>
          <cell r="E565">
            <v>0</v>
          </cell>
        </row>
        <row r="566">
          <cell r="A566">
            <v>534</v>
          </cell>
          <cell r="E566">
            <v>0</v>
          </cell>
        </row>
        <row r="567">
          <cell r="A567">
            <v>535</v>
          </cell>
          <cell r="E567">
            <v>0</v>
          </cell>
        </row>
        <row r="568">
          <cell r="A568">
            <v>536</v>
          </cell>
          <cell r="E568">
            <v>0</v>
          </cell>
        </row>
        <row r="569">
          <cell r="A569">
            <v>537</v>
          </cell>
          <cell r="E569">
            <v>0</v>
          </cell>
        </row>
        <row r="570">
          <cell r="A570">
            <v>538</v>
          </cell>
          <cell r="E570">
            <v>0</v>
          </cell>
        </row>
        <row r="571">
          <cell r="A571">
            <v>539</v>
          </cell>
          <cell r="E571">
            <v>0</v>
          </cell>
        </row>
        <row r="572">
          <cell r="A572">
            <v>540</v>
          </cell>
          <cell r="E572">
            <v>0</v>
          </cell>
        </row>
        <row r="573">
          <cell r="A573">
            <v>541</v>
          </cell>
          <cell r="E573">
            <v>0</v>
          </cell>
        </row>
        <row r="574">
          <cell r="A574">
            <v>542</v>
          </cell>
          <cell r="E574">
            <v>0</v>
          </cell>
        </row>
        <row r="575">
          <cell r="A575">
            <v>543</v>
          </cell>
          <cell r="E575">
            <v>0</v>
          </cell>
        </row>
        <row r="576">
          <cell r="A576">
            <v>544</v>
          </cell>
          <cell r="E576">
            <v>0</v>
          </cell>
        </row>
        <row r="577">
          <cell r="A577">
            <v>545</v>
          </cell>
          <cell r="E577">
            <v>0</v>
          </cell>
        </row>
        <row r="578">
          <cell r="A578">
            <v>546</v>
          </cell>
          <cell r="E578">
            <v>0</v>
          </cell>
        </row>
        <row r="579">
          <cell r="A579">
            <v>547</v>
          </cell>
          <cell r="E579">
            <v>0</v>
          </cell>
        </row>
        <row r="580">
          <cell r="A580">
            <v>548</v>
          </cell>
          <cell r="E580">
            <v>0</v>
          </cell>
        </row>
        <row r="581">
          <cell r="A581">
            <v>549</v>
          </cell>
          <cell r="E581">
            <v>0</v>
          </cell>
        </row>
        <row r="582">
          <cell r="A582">
            <v>550</v>
          </cell>
          <cell r="E582">
            <v>0</v>
          </cell>
        </row>
        <row r="584">
          <cell r="A584" t="str">
            <v>REF.</v>
          </cell>
          <cell r="B584" t="str">
            <v>MATERIAL CARPINTERIA DE MADERAS</v>
          </cell>
          <cell r="C584" t="str">
            <v>UNIDAD</v>
          </cell>
          <cell r="D584" t="str">
            <v>PRECIO</v>
          </cell>
          <cell r="E584" t="str">
            <v>TRANSPORTE</v>
          </cell>
        </row>
        <row r="586">
          <cell r="A586">
            <v>551</v>
          </cell>
          <cell r="B586" t="str">
            <v>Polin</v>
          </cell>
          <cell r="C586" t="str">
            <v>ML</v>
          </cell>
          <cell r="D586">
            <v>1500</v>
          </cell>
          <cell r="E586">
            <v>90</v>
          </cell>
        </row>
        <row r="587">
          <cell r="A587">
            <v>552</v>
          </cell>
          <cell r="B587" t="str">
            <v>Tabla burra de 0.30 x 3.00 mts</v>
          </cell>
          <cell r="C587" t="str">
            <v xml:space="preserve">UN </v>
          </cell>
          <cell r="D587">
            <v>7000</v>
          </cell>
          <cell r="E587">
            <v>420</v>
          </cell>
        </row>
        <row r="588">
          <cell r="A588">
            <v>553</v>
          </cell>
          <cell r="B588" t="str">
            <v>Estacas, pintura, puntillas</v>
          </cell>
          <cell r="C588" t="str">
            <v>GLB</v>
          </cell>
          <cell r="D588">
            <v>634</v>
          </cell>
          <cell r="E588">
            <v>38.04</v>
          </cell>
        </row>
        <row r="589">
          <cell r="A589">
            <v>554</v>
          </cell>
          <cell r="B589" t="str">
            <v>Guadua</v>
          </cell>
          <cell r="C589" t="str">
            <v>ML</v>
          </cell>
          <cell r="D589">
            <v>1500</v>
          </cell>
          <cell r="E589">
            <v>90</v>
          </cell>
        </row>
        <row r="590">
          <cell r="A590">
            <v>555</v>
          </cell>
          <cell r="B590" t="str">
            <v>Liston de Madera</v>
          </cell>
          <cell r="C590" t="str">
            <v>UN</v>
          </cell>
          <cell r="D590">
            <v>650</v>
          </cell>
          <cell r="E590">
            <v>39</v>
          </cell>
        </row>
        <row r="591">
          <cell r="A591">
            <v>556</v>
          </cell>
          <cell r="E591">
            <v>0</v>
          </cell>
        </row>
        <row r="592">
          <cell r="A592">
            <v>557</v>
          </cell>
          <cell r="E592">
            <v>0</v>
          </cell>
        </row>
        <row r="593">
          <cell r="A593">
            <v>558</v>
          </cell>
          <cell r="E593">
            <v>0</v>
          </cell>
        </row>
        <row r="594">
          <cell r="A594">
            <v>559</v>
          </cell>
          <cell r="E594">
            <v>0</v>
          </cell>
        </row>
        <row r="595">
          <cell r="A595">
            <v>560</v>
          </cell>
          <cell r="E595">
            <v>0</v>
          </cell>
        </row>
        <row r="596">
          <cell r="A596">
            <v>561</v>
          </cell>
          <cell r="E596">
            <v>0</v>
          </cell>
        </row>
        <row r="597">
          <cell r="A597">
            <v>562</v>
          </cell>
          <cell r="E597">
            <v>0</v>
          </cell>
        </row>
        <row r="598">
          <cell r="A598">
            <v>563</v>
          </cell>
          <cell r="E598">
            <v>0</v>
          </cell>
        </row>
        <row r="599">
          <cell r="A599">
            <v>564</v>
          </cell>
          <cell r="E599">
            <v>0</v>
          </cell>
        </row>
        <row r="600">
          <cell r="A600">
            <v>565</v>
          </cell>
          <cell r="E600">
            <v>0</v>
          </cell>
        </row>
        <row r="601">
          <cell r="A601">
            <v>566</v>
          </cell>
          <cell r="E601">
            <v>0</v>
          </cell>
        </row>
        <row r="602">
          <cell r="A602">
            <v>567</v>
          </cell>
          <cell r="E602">
            <v>0</v>
          </cell>
        </row>
        <row r="603">
          <cell r="A603">
            <v>568</v>
          </cell>
          <cell r="E603">
            <v>0</v>
          </cell>
        </row>
        <row r="604">
          <cell r="A604">
            <v>569</v>
          </cell>
          <cell r="E604">
            <v>0</v>
          </cell>
        </row>
        <row r="605">
          <cell r="A605">
            <v>570</v>
          </cell>
          <cell r="E605">
            <v>0</v>
          </cell>
        </row>
        <row r="606">
          <cell r="A606">
            <v>571</v>
          </cell>
          <cell r="E606">
            <v>0</v>
          </cell>
        </row>
        <row r="607">
          <cell r="A607">
            <v>572</v>
          </cell>
          <cell r="E607">
            <v>0</v>
          </cell>
        </row>
        <row r="608">
          <cell r="A608">
            <v>573</v>
          </cell>
          <cell r="E608">
            <v>0</v>
          </cell>
        </row>
        <row r="609">
          <cell r="A609">
            <v>574</v>
          </cell>
          <cell r="E609">
            <v>0</v>
          </cell>
        </row>
        <row r="610">
          <cell r="A610">
            <v>575</v>
          </cell>
          <cell r="E610">
            <v>0</v>
          </cell>
        </row>
        <row r="611">
          <cell r="A611">
            <v>576</v>
          </cell>
          <cell r="E611">
            <v>0</v>
          </cell>
        </row>
        <row r="612">
          <cell r="A612">
            <v>577</v>
          </cell>
          <cell r="E612">
            <v>0</v>
          </cell>
        </row>
        <row r="613">
          <cell r="A613">
            <v>578</v>
          </cell>
          <cell r="E613">
            <v>0</v>
          </cell>
        </row>
        <row r="614">
          <cell r="A614">
            <v>579</v>
          </cell>
          <cell r="E614">
            <v>0</v>
          </cell>
        </row>
        <row r="615">
          <cell r="A615">
            <v>580</v>
          </cell>
          <cell r="E615">
            <v>0</v>
          </cell>
        </row>
        <row r="616">
          <cell r="A616">
            <v>581</v>
          </cell>
          <cell r="E616">
            <v>0</v>
          </cell>
        </row>
        <row r="617">
          <cell r="A617">
            <v>582</v>
          </cell>
          <cell r="E617">
            <v>0</v>
          </cell>
        </row>
        <row r="618">
          <cell r="A618">
            <v>583</v>
          </cell>
          <cell r="E618">
            <v>0</v>
          </cell>
        </row>
        <row r="619">
          <cell r="A619">
            <v>584</v>
          </cell>
          <cell r="E619">
            <v>0</v>
          </cell>
        </row>
        <row r="620">
          <cell r="A620">
            <v>585</v>
          </cell>
          <cell r="E620">
            <v>0</v>
          </cell>
        </row>
        <row r="621">
          <cell r="A621">
            <v>586</v>
          </cell>
          <cell r="E621">
            <v>0</v>
          </cell>
        </row>
        <row r="622">
          <cell r="A622">
            <v>587</v>
          </cell>
          <cell r="E622">
            <v>0</v>
          </cell>
        </row>
        <row r="623">
          <cell r="A623">
            <v>588</v>
          </cell>
          <cell r="E623">
            <v>0</v>
          </cell>
        </row>
        <row r="624">
          <cell r="A624">
            <v>589</v>
          </cell>
          <cell r="E624">
            <v>0</v>
          </cell>
        </row>
        <row r="625">
          <cell r="A625">
            <v>590</v>
          </cell>
          <cell r="E625">
            <v>0</v>
          </cell>
        </row>
        <row r="626">
          <cell r="A626">
            <v>591</v>
          </cell>
          <cell r="E626">
            <v>0</v>
          </cell>
        </row>
        <row r="627">
          <cell r="A627">
            <v>592</v>
          </cell>
          <cell r="E627">
            <v>0</v>
          </cell>
        </row>
        <row r="628">
          <cell r="A628">
            <v>593</v>
          </cell>
          <cell r="E628">
            <v>0</v>
          </cell>
        </row>
        <row r="629">
          <cell r="A629">
            <v>594</v>
          </cell>
          <cell r="E629">
            <v>0</v>
          </cell>
        </row>
        <row r="630">
          <cell r="A630">
            <v>595</v>
          </cell>
          <cell r="E630">
            <v>0</v>
          </cell>
        </row>
        <row r="631">
          <cell r="A631">
            <v>596</v>
          </cell>
          <cell r="E631">
            <v>0</v>
          </cell>
        </row>
        <row r="632">
          <cell r="A632">
            <v>597</v>
          </cell>
          <cell r="E632">
            <v>0</v>
          </cell>
        </row>
        <row r="633">
          <cell r="A633">
            <v>598</v>
          </cell>
          <cell r="E633">
            <v>0</v>
          </cell>
        </row>
        <row r="634">
          <cell r="A634">
            <v>599</v>
          </cell>
          <cell r="E634">
            <v>0</v>
          </cell>
        </row>
        <row r="635">
          <cell r="A635">
            <v>600</v>
          </cell>
          <cell r="E635">
            <v>0</v>
          </cell>
        </row>
        <row r="636">
          <cell r="A636">
            <v>601</v>
          </cell>
          <cell r="E636">
            <v>0</v>
          </cell>
        </row>
        <row r="637">
          <cell r="A637">
            <v>602</v>
          </cell>
          <cell r="E637">
            <v>0</v>
          </cell>
        </row>
        <row r="638">
          <cell r="A638">
            <v>603</v>
          </cell>
          <cell r="E638">
            <v>0</v>
          </cell>
        </row>
        <row r="639">
          <cell r="A639">
            <v>604</v>
          </cell>
          <cell r="E639">
            <v>0</v>
          </cell>
        </row>
        <row r="640">
          <cell r="A640">
            <v>605</v>
          </cell>
          <cell r="E640">
            <v>0</v>
          </cell>
        </row>
        <row r="641">
          <cell r="A641">
            <v>606</v>
          </cell>
          <cell r="E641">
            <v>0</v>
          </cell>
        </row>
        <row r="642">
          <cell r="A642">
            <v>607</v>
          </cell>
          <cell r="E642">
            <v>0</v>
          </cell>
        </row>
        <row r="643">
          <cell r="A643">
            <v>608</v>
          </cell>
          <cell r="E643">
            <v>0</v>
          </cell>
        </row>
        <row r="644">
          <cell r="A644">
            <v>609</v>
          </cell>
          <cell r="E644">
            <v>0</v>
          </cell>
        </row>
        <row r="645">
          <cell r="A645">
            <v>610</v>
          </cell>
          <cell r="E645">
            <v>0</v>
          </cell>
        </row>
        <row r="646">
          <cell r="A646">
            <v>611</v>
          </cell>
          <cell r="E646">
            <v>0</v>
          </cell>
        </row>
        <row r="647">
          <cell r="A647">
            <v>612</v>
          </cell>
          <cell r="E647">
            <v>0</v>
          </cell>
        </row>
        <row r="648">
          <cell r="A648">
            <v>613</v>
          </cell>
          <cell r="E648">
            <v>0</v>
          </cell>
        </row>
        <row r="649">
          <cell r="A649">
            <v>614</v>
          </cell>
          <cell r="E649">
            <v>0</v>
          </cell>
        </row>
        <row r="650">
          <cell r="A650">
            <v>615</v>
          </cell>
          <cell r="E650">
            <v>0</v>
          </cell>
        </row>
        <row r="651">
          <cell r="A651">
            <v>616</v>
          </cell>
          <cell r="E651">
            <v>0</v>
          </cell>
        </row>
        <row r="652">
          <cell r="A652">
            <v>617</v>
          </cell>
          <cell r="E652">
            <v>0</v>
          </cell>
        </row>
        <row r="653">
          <cell r="A653">
            <v>618</v>
          </cell>
          <cell r="E653">
            <v>0</v>
          </cell>
        </row>
        <row r="654">
          <cell r="A654">
            <v>619</v>
          </cell>
          <cell r="E654">
            <v>0</v>
          </cell>
        </row>
        <row r="655">
          <cell r="A655">
            <v>620</v>
          </cell>
          <cell r="E655">
            <v>0</v>
          </cell>
        </row>
        <row r="656">
          <cell r="A656">
            <v>621</v>
          </cell>
          <cell r="E656">
            <v>0</v>
          </cell>
        </row>
        <row r="657">
          <cell r="A657">
            <v>622</v>
          </cell>
          <cell r="E657">
            <v>0</v>
          </cell>
        </row>
        <row r="658">
          <cell r="A658">
            <v>623</v>
          </cell>
          <cell r="E658">
            <v>0</v>
          </cell>
        </row>
        <row r="659">
          <cell r="A659">
            <v>624</v>
          </cell>
          <cell r="E659">
            <v>0</v>
          </cell>
        </row>
        <row r="660">
          <cell r="A660">
            <v>625</v>
          </cell>
          <cell r="E660">
            <v>0</v>
          </cell>
        </row>
        <row r="661">
          <cell r="A661">
            <v>626</v>
          </cell>
          <cell r="E661">
            <v>0</v>
          </cell>
        </row>
        <row r="662">
          <cell r="A662">
            <v>627</v>
          </cell>
          <cell r="E662">
            <v>0</v>
          </cell>
        </row>
        <row r="663">
          <cell r="A663">
            <v>628</v>
          </cell>
          <cell r="E663">
            <v>0</v>
          </cell>
        </row>
        <row r="664">
          <cell r="A664">
            <v>629</v>
          </cell>
          <cell r="E664">
            <v>0</v>
          </cell>
        </row>
        <row r="665">
          <cell r="A665">
            <v>630</v>
          </cell>
          <cell r="E665">
            <v>0</v>
          </cell>
        </row>
        <row r="666">
          <cell r="A666">
            <v>631</v>
          </cell>
          <cell r="E666">
            <v>0</v>
          </cell>
        </row>
        <row r="667">
          <cell r="A667">
            <v>632</v>
          </cell>
          <cell r="E667">
            <v>0</v>
          </cell>
        </row>
        <row r="668">
          <cell r="A668">
            <v>633</v>
          </cell>
          <cell r="E668">
            <v>0</v>
          </cell>
        </row>
        <row r="669">
          <cell r="A669">
            <v>634</v>
          </cell>
          <cell r="E669">
            <v>0</v>
          </cell>
        </row>
        <row r="670">
          <cell r="A670">
            <v>635</v>
          </cell>
          <cell r="E670">
            <v>0</v>
          </cell>
        </row>
        <row r="671">
          <cell r="A671">
            <v>636</v>
          </cell>
          <cell r="E671">
            <v>0</v>
          </cell>
        </row>
        <row r="672">
          <cell r="A672">
            <v>637</v>
          </cell>
          <cell r="E672">
            <v>0</v>
          </cell>
        </row>
        <row r="673">
          <cell r="A673">
            <v>638</v>
          </cell>
          <cell r="E673">
            <v>0</v>
          </cell>
        </row>
        <row r="674">
          <cell r="A674">
            <v>639</v>
          </cell>
          <cell r="E674">
            <v>0</v>
          </cell>
        </row>
        <row r="675">
          <cell r="A675">
            <v>640</v>
          </cell>
          <cell r="E675">
            <v>0</v>
          </cell>
        </row>
        <row r="676">
          <cell r="A676">
            <v>641</v>
          </cell>
          <cell r="E676">
            <v>0</v>
          </cell>
        </row>
        <row r="677">
          <cell r="A677">
            <v>642</v>
          </cell>
          <cell r="E677">
            <v>0</v>
          </cell>
        </row>
        <row r="678">
          <cell r="A678">
            <v>643</v>
          </cell>
          <cell r="E678">
            <v>0</v>
          </cell>
        </row>
        <row r="679">
          <cell r="A679">
            <v>644</v>
          </cell>
          <cell r="E679">
            <v>0</v>
          </cell>
        </row>
        <row r="680">
          <cell r="A680">
            <v>645</v>
          </cell>
          <cell r="E680">
            <v>0</v>
          </cell>
        </row>
        <row r="681">
          <cell r="A681">
            <v>646</v>
          </cell>
          <cell r="E681">
            <v>0</v>
          </cell>
        </row>
        <row r="682">
          <cell r="A682">
            <v>647</v>
          </cell>
          <cell r="E682">
            <v>0</v>
          </cell>
        </row>
        <row r="683">
          <cell r="A683">
            <v>648</v>
          </cell>
          <cell r="E683">
            <v>0</v>
          </cell>
        </row>
        <row r="684">
          <cell r="A684">
            <v>649</v>
          </cell>
          <cell r="E684">
            <v>0</v>
          </cell>
        </row>
        <row r="685">
          <cell r="E685">
            <v>0</v>
          </cell>
        </row>
        <row r="686">
          <cell r="E686">
            <v>0</v>
          </cell>
        </row>
        <row r="687">
          <cell r="E687">
            <v>0</v>
          </cell>
        </row>
        <row r="688">
          <cell r="E688">
            <v>0</v>
          </cell>
        </row>
        <row r="689">
          <cell r="E689">
            <v>0</v>
          </cell>
        </row>
        <row r="690">
          <cell r="E690">
            <v>0</v>
          </cell>
        </row>
        <row r="691">
          <cell r="E691">
            <v>0</v>
          </cell>
        </row>
        <row r="692">
          <cell r="B692" t="str">
            <v>PUNTILLA 1 A 3"</v>
          </cell>
          <cell r="C692" t="str">
            <v>KG</v>
          </cell>
          <cell r="D692">
            <v>1500</v>
          </cell>
          <cell r="E692">
            <v>90</v>
          </cell>
        </row>
        <row r="693">
          <cell r="B693" t="str">
            <v>ALAMBRE NEGRO No 18</v>
          </cell>
          <cell r="C693" t="str">
            <v>KG</v>
          </cell>
          <cell r="D693">
            <v>2250</v>
          </cell>
          <cell r="E693">
            <v>135</v>
          </cell>
        </row>
        <row r="694">
          <cell r="B694" t="str">
            <v>POLIN</v>
          </cell>
          <cell r="C694" t="str">
            <v>ML</v>
          </cell>
          <cell r="D694">
            <v>1500</v>
          </cell>
          <cell r="E694">
            <v>90</v>
          </cell>
        </row>
        <row r="695">
          <cell r="B695" t="str">
            <v>CEMENTO</v>
          </cell>
          <cell r="C695" t="str">
            <v>KG</v>
          </cell>
          <cell r="D695">
            <v>300</v>
          </cell>
          <cell r="E695">
            <v>18</v>
          </cell>
        </row>
        <row r="696">
          <cell r="B696" t="str">
            <v xml:space="preserve">ARENA </v>
          </cell>
          <cell r="C696" t="str">
            <v>M³</v>
          </cell>
          <cell r="D696">
            <v>20000</v>
          </cell>
          <cell r="E696">
            <v>1200</v>
          </cell>
        </row>
        <row r="697">
          <cell r="B697" t="str">
            <v>GRAVILLA TRITURADA</v>
          </cell>
          <cell r="C697" t="str">
            <v>M³</v>
          </cell>
          <cell r="D697">
            <v>54000</v>
          </cell>
          <cell r="E697">
            <v>3240</v>
          </cell>
        </row>
        <row r="698">
          <cell r="B698" t="str">
            <v>AGUA</v>
          </cell>
          <cell r="C698" t="str">
            <v>LT</v>
          </cell>
          <cell r="D698">
            <v>5</v>
          </cell>
          <cell r="E698">
            <v>0.3</v>
          </cell>
        </row>
        <row r="699">
          <cell r="B699" t="str">
            <v xml:space="preserve">RECEBO </v>
          </cell>
          <cell r="C699" t="str">
            <v>M³</v>
          </cell>
          <cell r="D699">
            <v>16000</v>
          </cell>
          <cell r="E699">
            <v>960</v>
          </cell>
        </row>
        <row r="700">
          <cell r="B700" t="str">
            <v>HIERRO No 5</v>
          </cell>
          <cell r="C700" t="str">
            <v>KG</v>
          </cell>
          <cell r="D700">
            <v>2200</v>
          </cell>
          <cell r="E700">
            <v>132</v>
          </cell>
        </row>
        <row r="701">
          <cell r="B701" t="str">
            <v>HIERRO DE 3/8</v>
          </cell>
          <cell r="C701" t="str">
            <v>KG</v>
          </cell>
          <cell r="D701">
            <v>2200</v>
          </cell>
          <cell r="E701">
            <v>132</v>
          </cell>
        </row>
        <row r="702">
          <cell r="B702" t="str">
            <v>MALLA ELECTROSOLDADA Q2</v>
          </cell>
          <cell r="C702" t="str">
            <v>Und</v>
          </cell>
          <cell r="D702">
            <v>43000</v>
          </cell>
          <cell r="E702">
            <v>2580</v>
          </cell>
        </row>
        <row r="703">
          <cell r="B703" t="str">
            <v>LADRILLO TOLETE</v>
          </cell>
          <cell r="C703" t="str">
            <v>Und</v>
          </cell>
          <cell r="D703">
            <v>240</v>
          </cell>
          <cell r="E703">
            <v>14.399999999999999</v>
          </cell>
        </row>
        <row r="704">
          <cell r="B704" t="str">
            <v>BLOQUE No 5 HUECO 12X20X30</v>
          </cell>
          <cell r="C704" t="str">
            <v>Und</v>
          </cell>
          <cell r="D704">
            <v>670</v>
          </cell>
          <cell r="E704">
            <v>40.199999999999996</v>
          </cell>
        </row>
        <row r="705">
          <cell r="B705" t="str">
            <v>ARENA FINA</v>
          </cell>
          <cell r="C705" t="str">
            <v>M³</v>
          </cell>
          <cell r="D705">
            <v>20000</v>
          </cell>
          <cell r="E705">
            <v>1200</v>
          </cell>
        </row>
        <row r="706">
          <cell r="B706" t="str">
            <v>MALLA GALLINERO</v>
          </cell>
          <cell r="C706" t="str">
            <v>M²</v>
          </cell>
          <cell r="D706">
            <v>1250</v>
          </cell>
          <cell r="E706">
            <v>75</v>
          </cell>
        </row>
        <row r="707">
          <cell r="B707" t="str">
            <v>PINTURA EN ESMALTE</v>
          </cell>
          <cell r="C707" t="str">
            <v>GAL</v>
          </cell>
          <cell r="D707">
            <v>39600</v>
          </cell>
          <cell r="E707">
            <v>2376</v>
          </cell>
        </row>
        <row r="708">
          <cell r="B708" t="str">
            <v>VENTANA CUADRADA (0.50X0.50) INCLUYE VIDRIO</v>
          </cell>
          <cell r="C708" t="str">
            <v>Und</v>
          </cell>
          <cell r="D708">
            <v>80000</v>
          </cell>
          <cell r="E708">
            <v>4800</v>
          </cell>
        </row>
        <row r="709">
          <cell r="B709" t="str">
            <v>TEJA TERMOACUSTIC + CABELLETE</v>
          </cell>
          <cell r="C709" t="str">
            <v>M2</v>
          </cell>
          <cell r="D709">
            <v>24000</v>
          </cell>
          <cell r="E709">
            <v>1440</v>
          </cell>
        </row>
        <row r="710">
          <cell r="B710" t="str">
            <v>TORNILLO FIJA ALA</v>
          </cell>
          <cell r="C710" t="str">
            <v>Und.</v>
          </cell>
          <cell r="D710">
            <v>350</v>
          </cell>
          <cell r="E710">
            <v>21</v>
          </cell>
        </row>
        <row r="711">
          <cell r="B711" t="str">
            <v>TORNILLO AUTOPERFORANTE</v>
          </cell>
          <cell r="C711" t="str">
            <v>Und.</v>
          </cell>
          <cell r="D711">
            <v>300</v>
          </cell>
          <cell r="E711">
            <v>18</v>
          </cell>
        </row>
        <row r="712">
          <cell r="B712" t="str">
            <v>GRANIPLAST</v>
          </cell>
          <cell r="C712" t="str">
            <v>KG</v>
          </cell>
          <cell r="D712">
            <v>1200</v>
          </cell>
          <cell r="E712">
            <v>72</v>
          </cell>
        </row>
        <row r="713">
          <cell r="B713" t="str">
            <v>GRANITO #2</v>
          </cell>
          <cell r="C713" t="str">
            <v>BT</v>
          </cell>
          <cell r="D713">
            <v>6000</v>
          </cell>
          <cell r="E713">
            <v>360</v>
          </cell>
        </row>
        <row r="714">
          <cell r="B714" t="str">
            <v>TUBERIA PVC 4" SANITARIA</v>
          </cell>
          <cell r="C714" t="str">
            <v>ML</v>
          </cell>
          <cell r="D714">
            <v>6000</v>
          </cell>
          <cell r="E714">
            <v>360</v>
          </cell>
        </row>
        <row r="715">
          <cell r="B715" t="str">
            <v>ACCESORIOS</v>
          </cell>
          <cell r="C715" t="str">
            <v>Und</v>
          </cell>
          <cell r="D715">
            <v>2500</v>
          </cell>
          <cell r="E715">
            <v>150</v>
          </cell>
        </row>
        <row r="716">
          <cell r="B716" t="str">
            <v>CANALETA ACESCO 90X12</v>
          </cell>
          <cell r="C716" t="str">
            <v>ML</v>
          </cell>
          <cell r="D716">
            <v>20625</v>
          </cell>
          <cell r="E716">
            <v>1237.5</v>
          </cell>
        </row>
        <row r="717">
          <cell r="B717" t="str">
            <v>TUBOS FLUORESENTES 1.80 m</v>
          </cell>
          <cell r="C717" t="str">
            <v>Und.</v>
          </cell>
          <cell r="D717">
            <v>5000</v>
          </cell>
          <cell r="E717">
            <v>300</v>
          </cell>
        </row>
        <row r="718">
          <cell r="B718" t="str">
            <v>BALASTRA</v>
          </cell>
          <cell r="C718" t="str">
            <v>Und.</v>
          </cell>
          <cell r="D718">
            <v>27000</v>
          </cell>
          <cell r="E718">
            <v>1620</v>
          </cell>
        </row>
        <row r="719">
          <cell r="B719" t="str">
            <v>FOCKER</v>
          </cell>
          <cell r="C719" t="str">
            <v>Und.</v>
          </cell>
          <cell r="D719">
            <v>1100</v>
          </cell>
          <cell r="E719">
            <v>66</v>
          </cell>
        </row>
        <row r="720">
          <cell r="B720" t="str">
            <v>ALAMBRE TW #12</v>
          </cell>
          <cell r="C720" t="str">
            <v>ML</v>
          </cell>
          <cell r="D720">
            <v>600</v>
          </cell>
          <cell r="E720">
            <v>36</v>
          </cell>
        </row>
        <row r="721">
          <cell r="B721" t="str">
            <v>TUBO CONDUIT PVC 1/2"</v>
          </cell>
          <cell r="C721" t="str">
            <v>ML</v>
          </cell>
          <cell r="D721">
            <v>1100</v>
          </cell>
          <cell r="E721">
            <v>66</v>
          </cell>
        </row>
        <row r="722">
          <cell r="B722" t="str">
            <v>CAJILLA TACOS</v>
          </cell>
          <cell r="C722" t="str">
            <v>Und.</v>
          </cell>
          <cell r="D722">
            <v>7000</v>
          </cell>
          <cell r="E722">
            <v>420</v>
          </cell>
        </row>
        <row r="723">
          <cell r="B723" t="str">
            <v>INTERRUPTORES</v>
          </cell>
          <cell r="C723" t="str">
            <v>Und.</v>
          </cell>
          <cell r="D723">
            <v>2900</v>
          </cell>
          <cell r="E723">
            <v>174</v>
          </cell>
        </row>
        <row r="724">
          <cell r="B724" t="str">
            <v>VARILLA DE COBRE DE 1.80M D= 1/2"</v>
          </cell>
          <cell r="C724" t="str">
            <v>Und</v>
          </cell>
          <cell r="D724">
            <v>40000</v>
          </cell>
          <cell r="E724">
            <v>2400</v>
          </cell>
        </row>
        <row r="725">
          <cell r="B725" t="str">
            <v>ALAMBRE COBRE No 10</v>
          </cell>
          <cell r="C725" t="str">
            <v>ML</v>
          </cell>
          <cell r="D725">
            <v>1100</v>
          </cell>
          <cell r="E725">
            <v>66</v>
          </cell>
        </row>
        <row r="726">
          <cell r="B726" t="str">
            <v xml:space="preserve">ACOMETIDA EXTERNA </v>
          </cell>
          <cell r="C726" t="str">
            <v>GL</v>
          </cell>
          <cell r="D726">
            <v>500000</v>
          </cell>
          <cell r="E726">
            <v>30000</v>
          </cell>
        </row>
        <row r="727">
          <cell r="B727" t="str">
            <v xml:space="preserve">CANALETA EN LAMINA GALVANIZADA  0.25X0.35M, INCLUYE ANGULO Y SUPLEMENTO </v>
          </cell>
          <cell r="C727" t="str">
            <v>ML</v>
          </cell>
          <cell r="D727">
            <v>90000</v>
          </cell>
          <cell r="E727">
            <v>5400</v>
          </cell>
        </row>
        <row r="728">
          <cell r="B728" t="str">
            <v>ANGULO DE 2 1/2" X 3/16"</v>
          </cell>
          <cell r="C728" t="str">
            <v>ML</v>
          </cell>
          <cell r="D728">
            <v>71000</v>
          </cell>
          <cell r="E728">
            <v>4260</v>
          </cell>
        </row>
        <row r="729">
          <cell r="B729" t="str">
            <v>NIPLE GALVANIZADO 1/2"</v>
          </cell>
          <cell r="C729" t="str">
            <v>Und</v>
          </cell>
          <cell r="D729">
            <v>600</v>
          </cell>
          <cell r="E729">
            <v>36</v>
          </cell>
        </row>
        <row r="730">
          <cell r="B730" t="str">
            <v>DILATACION EN VIDRIO</v>
          </cell>
          <cell r="C730" t="str">
            <v>ML</v>
          </cell>
          <cell r="D730">
            <v>200</v>
          </cell>
          <cell r="E730">
            <v>12</v>
          </cell>
        </row>
        <row r="731">
          <cell r="B731" t="str">
            <v>ESTUCO PLASTICO PARA INTERIORES</v>
          </cell>
          <cell r="C731" t="str">
            <v>Gal</v>
          </cell>
          <cell r="D731">
            <v>12500</v>
          </cell>
          <cell r="E731">
            <v>750</v>
          </cell>
        </row>
        <row r="732">
          <cell r="B732" t="str">
            <v>VINILO VINILTEX TIPO I</v>
          </cell>
          <cell r="C732" t="str">
            <v>GaL</v>
          </cell>
          <cell r="D732">
            <v>41500</v>
          </cell>
          <cell r="E732">
            <v>2490</v>
          </cell>
        </row>
        <row r="733">
          <cell r="B733" t="str">
            <v>MORTERO 1:4</v>
          </cell>
          <cell r="C733" t="str">
            <v>M³</v>
          </cell>
          <cell r="D733">
            <v>209050</v>
          </cell>
          <cell r="E733">
            <v>12543</v>
          </cell>
        </row>
        <row r="734">
          <cell r="B734" t="str">
            <v>BALDOSA DUROPISO MANCESA  30X30</v>
          </cell>
          <cell r="C734" t="str">
            <v>M²</v>
          </cell>
          <cell r="D734">
            <v>20500</v>
          </cell>
          <cell r="E734">
            <v>1230</v>
          </cell>
        </row>
        <row r="735">
          <cell r="B735" t="str">
            <v>CEMENTO BLANCO</v>
          </cell>
          <cell r="C735" t="str">
            <v>KG</v>
          </cell>
          <cell r="D735">
            <v>970</v>
          </cell>
          <cell r="E735">
            <v>58.199999999999996</v>
          </cell>
        </row>
        <row r="736">
          <cell r="B736" t="str">
            <v>CONCRETO DE 3000 PSI</v>
          </cell>
          <cell r="C736" t="str">
            <v>M³</v>
          </cell>
          <cell r="D736" t="e">
            <v>#REF!</v>
          </cell>
          <cell r="E736" t="e">
            <v>#REF!</v>
          </cell>
        </row>
        <row r="737">
          <cell r="B737" t="str">
            <v>PROCTOR MODIFICADO</v>
          </cell>
          <cell r="C737" t="str">
            <v>Und</v>
          </cell>
          <cell r="D737">
            <v>70000</v>
          </cell>
          <cell r="E737">
            <v>4200</v>
          </cell>
        </row>
        <row r="738">
          <cell r="B738" t="str">
            <v>ENSAYO DE LABORATORIO</v>
          </cell>
          <cell r="C738" t="str">
            <v>M³</v>
          </cell>
          <cell r="D738">
            <v>3500</v>
          </cell>
          <cell r="E738">
            <v>210</v>
          </cell>
        </row>
        <row r="739">
          <cell r="B739" t="str">
            <v>TUBERIA PRESION PVC 1/2"</v>
          </cell>
          <cell r="C739" t="str">
            <v>ML</v>
          </cell>
          <cell r="D739">
            <v>1150</v>
          </cell>
          <cell r="E739">
            <v>69</v>
          </cell>
        </row>
        <row r="740">
          <cell r="B740" t="str">
            <v>ADAPTADOR MACHO 1/2</v>
          </cell>
          <cell r="C740" t="str">
            <v>Und</v>
          </cell>
          <cell r="D740">
            <v>300</v>
          </cell>
          <cell r="E740">
            <v>18</v>
          </cell>
        </row>
        <row r="741">
          <cell r="B741" t="str">
            <v>CODO PVC 1/2"</v>
          </cell>
          <cell r="C741" t="str">
            <v>Und</v>
          </cell>
          <cell r="D741">
            <v>300</v>
          </cell>
          <cell r="E741">
            <v>18</v>
          </cell>
        </row>
        <row r="742">
          <cell r="B742" t="str">
            <v>TEE GALVANIZADA DE 1/2"</v>
          </cell>
          <cell r="C742" t="str">
            <v>Und</v>
          </cell>
          <cell r="D742">
            <v>600</v>
          </cell>
          <cell r="E742">
            <v>36</v>
          </cell>
        </row>
        <row r="743">
          <cell r="B743" t="str">
            <v xml:space="preserve">IMPREMANTE </v>
          </cell>
          <cell r="C743" t="str">
            <v>GL</v>
          </cell>
          <cell r="D743">
            <v>22000</v>
          </cell>
          <cell r="E743">
            <v>1320</v>
          </cell>
        </row>
        <row r="744">
          <cell r="B744" t="str">
            <v>MANTO FIBERGLASS 600 XT</v>
          </cell>
          <cell r="C744" t="str">
            <v>M²</v>
          </cell>
          <cell r="D744">
            <v>11500</v>
          </cell>
          <cell r="E744">
            <v>690</v>
          </cell>
        </row>
        <row r="745">
          <cell r="B745" t="str">
            <v>CONCRETO DE 2500 PSI</v>
          </cell>
          <cell r="C745" t="str">
            <v>M³</v>
          </cell>
          <cell r="E745">
            <v>0</v>
          </cell>
        </row>
        <row r="746">
          <cell r="B746" t="str">
            <v>ENSAYO DE LABORATORIO</v>
          </cell>
          <cell r="C746" t="str">
            <v>M³</v>
          </cell>
          <cell r="D746">
            <v>5000</v>
          </cell>
          <cell r="E746">
            <v>300</v>
          </cell>
        </row>
        <row r="747">
          <cell r="B747" t="str">
            <v>TUBERIA PVC 3" SANITARIA</v>
          </cell>
          <cell r="C747" t="str">
            <v>ML</v>
          </cell>
          <cell r="D747">
            <v>4850</v>
          </cell>
          <cell r="E747">
            <v>291</v>
          </cell>
        </row>
        <row r="748">
          <cell r="B748" t="str">
            <v>CODO 3"X90 CXC SANITARIO</v>
          </cell>
          <cell r="C748" t="str">
            <v>Und</v>
          </cell>
          <cell r="D748">
            <v>3400</v>
          </cell>
          <cell r="E748">
            <v>204</v>
          </cell>
        </row>
        <row r="749">
          <cell r="B749" t="str">
            <v>CODO 4"X90 CXC SANITARIO</v>
          </cell>
          <cell r="C749" t="str">
            <v>Und</v>
          </cell>
          <cell r="D749">
            <v>5500</v>
          </cell>
          <cell r="E749">
            <v>330</v>
          </cell>
        </row>
        <row r="750">
          <cell r="B750" t="str">
            <v xml:space="preserve">LIMPIADOR PVC </v>
          </cell>
          <cell r="C750" t="str">
            <v>Und</v>
          </cell>
          <cell r="D750">
            <v>12500</v>
          </cell>
          <cell r="E750">
            <v>750</v>
          </cell>
        </row>
        <row r="751">
          <cell r="B751" t="str">
            <v>SOLDADURA PVC</v>
          </cell>
          <cell r="C751" t="str">
            <v>Und</v>
          </cell>
          <cell r="D751">
            <v>3500</v>
          </cell>
          <cell r="E751">
            <v>210</v>
          </cell>
        </row>
        <row r="752">
          <cell r="B752" t="str">
            <v>TUBERIA PVC 4" SANITARIA</v>
          </cell>
          <cell r="C752" t="str">
            <v>ML</v>
          </cell>
          <cell r="D752">
            <v>7000</v>
          </cell>
          <cell r="E752">
            <v>420</v>
          </cell>
        </row>
        <row r="753">
          <cell r="B753" t="str">
            <v xml:space="preserve">Arena </v>
          </cell>
          <cell r="C753" t="str">
            <v>M3</v>
          </cell>
          <cell r="D753">
            <v>35000</v>
          </cell>
          <cell r="E753">
            <v>2100</v>
          </cell>
        </row>
        <row r="754">
          <cell r="B754" t="str">
            <v>Gravilla</v>
          </cell>
          <cell r="C754" t="str">
            <v>M3</v>
          </cell>
          <cell r="D754">
            <v>40000</v>
          </cell>
          <cell r="E754">
            <v>2400</v>
          </cell>
        </row>
        <row r="755">
          <cell r="B755" t="str">
            <v>Varilla de 1/2"</v>
          </cell>
          <cell r="C755" t="str">
            <v>ML</v>
          </cell>
          <cell r="D755">
            <v>1900</v>
          </cell>
          <cell r="E755">
            <v>114</v>
          </cell>
        </row>
        <row r="756">
          <cell r="B756" t="str">
            <v>Platina 11/2" x 3/16</v>
          </cell>
          <cell r="C756" t="str">
            <v>ML</v>
          </cell>
          <cell r="D756">
            <v>3600</v>
          </cell>
          <cell r="E756">
            <v>216</v>
          </cell>
        </row>
        <row r="757">
          <cell r="B757" t="str">
            <v>Angulo de 2 1/2" x 1/4</v>
          </cell>
          <cell r="C757" t="str">
            <v>ML</v>
          </cell>
          <cell r="D757">
            <v>13300</v>
          </cell>
          <cell r="E757">
            <v>798</v>
          </cell>
        </row>
        <row r="758">
          <cell r="B758" t="str">
            <v>Angulo de 11/2" x 3/16</v>
          </cell>
          <cell r="C758" t="str">
            <v>ML</v>
          </cell>
          <cell r="D758">
            <v>6400</v>
          </cell>
          <cell r="E758">
            <v>384</v>
          </cell>
        </row>
        <row r="759">
          <cell r="B759" t="str">
            <v>Varilla de 5/8" Corrugada</v>
          </cell>
          <cell r="C759" t="str">
            <v>ML</v>
          </cell>
          <cell r="D759">
            <v>3300</v>
          </cell>
          <cell r="E759">
            <v>198</v>
          </cell>
        </row>
        <row r="760">
          <cell r="B760" t="str">
            <v>Corredera</v>
          </cell>
          <cell r="C760" t="str">
            <v>UN</v>
          </cell>
          <cell r="D760">
            <v>1200</v>
          </cell>
          <cell r="E760">
            <v>72</v>
          </cell>
        </row>
        <row r="761">
          <cell r="B761" t="str">
            <v>Chapa marca Vera sencilla</v>
          </cell>
          <cell r="C761" t="str">
            <v>UN</v>
          </cell>
          <cell r="D761">
            <v>25000</v>
          </cell>
          <cell r="E761">
            <v>1500</v>
          </cell>
        </row>
        <row r="762">
          <cell r="B762" t="str">
            <v>Corredera</v>
          </cell>
          <cell r="C762" t="str">
            <v>UN</v>
          </cell>
          <cell r="D762">
            <v>2500</v>
          </cell>
          <cell r="E762">
            <v>150</v>
          </cell>
        </row>
        <row r="763">
          <cell r="B763" t="str">
            <v>Angulo de 11/2"x1/8"</v>
          </cell>
          <cell r="C763" t="str">
            <v>ML</v>
          </cell>
          <cell r="D763">
            <v>6500</v>
          </cell>
          <cell r="E763">
            <v>390</v>
          </cell>
        </row>
        <row r="764">
          <cell r="B764" t="str">
            <v>Correa tipo canal</v>
          </cell>
          <cell r="C764" t="str">
            <v>ML</v>
          </cell>
          <cell r="D764">
            <v>6600</v>
          </cell>
          <cell r="E764">
            <v>396</v>
          </cell>
        </row>
        <row r="765">
          <cell r="B765" t="str">
            <v>Perno de 3/4"</v>
          </cell>
          <cell r="C765" t="str">
            <v>UN</v>
          </cell>
          <cell r="D765">
            <v>1500</v>
          </cell>
          <cell r="E765">
            <v>90</v>
          </cell>
        </row>
        <row r="766">
          <cell r="B766" t="str">
            <v>Malla eslabonada de 2x2 cal 10</v>
          </cell>
          <cell r="C766" t="str">
            <v>M2</v>
          </cell>
          <cell r="D766">
            <v>10000</v>
          </cell>
          <cell r="E766">
            <v>600</v>
          </cell>
        </row>
        <row r="767">
          <cell r="B767" t="str">
            <v>Tubo galvanizado de 2"</v>
          </cell>
          <cell r="C767" t="str">
            <v>ML</v>
          </cell>
          <cell r="D767">
            <v>8000</v>
          </cell>
          <cell r="E767">
            <v>480</v>
          </cell>
        </row>
        <row r="768">
          <cell r="B768" t="str">
            <v>Angulo de 1"x1/8"</v>
          </cell>
          <cell r="C768" t="str">
            <v>ML</v>
          </cell>
          <cell r="D768">
            <v>2000</v>
          </cell>
          <cell r="E768">
            <v>120</v>
          </cell>
        </row>
        <row r="769">
          <cell r="B769" t="str">
            <v>Platina de 1/2"x1/8"</v>
          </cell>
          <cell r="C769" t="str">
            <v>ML</v>
          </cell>
          <cell r="D769">
            <v>1300</v>
          </cell>
          <cell r="E769">
            <v>78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ermeabOTRO"/>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ListaUnit"/>
      <sheetName val="Basicos"/>
      <sheetName val="Unitarios"/>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A.N."/>
      <sheetName val="SOPORTES A.N."/>
      <sheetName val="DOMI.STA.CECILIA II"/>
      <sheetName val="ACTA"/>
      <sheetName val="BALANCE FINANCIERO"/>
      <sheetName val="AVANCE"/>
      <sheetName val="E.MERCANCIA"/>
      <sheetName val="tuberia"/>
      <sheetName val="CONT INSP Y ENSAYO"/>
    </sheetNames>
    <sheetDataSet>
      <sheetData sheetId="0" refreshError="1">
        <row r="15">
          <cell r="I15">
            <v>0.54751813668079397</v>
          </cell>
        </row>
        <row r="16">
          <cell r="I16">
            <v>0.67002611682034363</v>
          </cell>
        </row>
        <row r="17">
          <cell r="I17">
            <v>0.80535562905411928</v>
          </cell>
        </row>
        <row r="18">
          <cell r="I18">
            <v>0.89811116639918487</v>
          </cell>
        </row>
        <row r="19">
          <cell r="I19">
            <v>0.9744774270287262</v>
          </cell>
        </row>
        <row r="20">
          <cell r="I20">
            <v>1.1239471251137785</v>
          </cell>
        </row>
        <row r="21">
          <cell r="I21">
            <v>1.2825432987340994</v>
          </cell>
        </row>
        <row r="22">
          <cell r="I22">
            <v>1.4530556979861888</v>
          </cell>
        </row>
        <row r="23">
          <cell r="I23">
            <v>1.6392553722877783</v>
          </cell>
        </row>
        <row r="24">
          <cell r="I24">
            <v>1.8401475946639425</v>
          </cell>
        </row>
        <row r="25">
          <cell r="I25">
            <v>2.4052561673438118</v>
          </cell>
        </row>
        <row r="28">
          <cell r="I28">
            <v>3.6230056809750879</v>
          </cell>
        </row>
        <row r="29">
          <cell r="I29">
            <v>4.2349131863889973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GABO"/>
      <sheetName val="Presupuesto"/>
      <sheetName val="Datos"/>
      <sheetName val="Base Datos"/>
      <sheetName val="1.1"/>
      <sheetName val="1.2"/>
      <sheetName val="2.1"/>
      <sheetName val="3.1"/>
      <sheetName val="3.2"/>
      <sheetName val="3.3"/>
      <sheetName val="3.4"/>
      <sheetName val="3.5"/>
      <sheetName val="3.6"/>
      <sheetName val="3.7"/>
      <sheetName val="4.1"/>
      <sheetName val="4.2"/>
      <sheetName val="4.3"/>
      <sheetName val="5.1"/>
      <sheetName val="6.1"/>
      <sheetName val="6.2"/>
      <sheetName val="6.3"/>
      <sheetName val="6.4"/>
      <sheetName val="7.1"/>
      <sheetName val="8.1"/>
      <sheetName val="8.2"/>
      <sheetName val="9.1"/>
      <sheetName val="9.3"/>
      <sheetName val="9.4"/>
      <sheetName val="10.1"/>
      <sheetName val="10.2"/>
      <sheetName val="10.3"/>
      <sheetName val="11.1"/>
      <sheetName val="12.1"/>
      <sheetName val="C123"/>
      <sheetName val="M14"/>
      <sheetName val="vinilo"/>
      <sheetName val="PAÑETE"/>
      <sheetName val="ENCHAPE"/>
      <sheetName val="ESTUCO"/>
      <sheetName val="CERCHA"/>
    </sheetNames>
    <sheetDataSet>
      <sheetData sheetId="0" refreshError="1"/>
      <sheetData sheetId="1" refreshError="1"/>
      <sheetData sheetId="2" refreshError="1"/>
      <sheetData sheetId="3" refreshError="1">
        <row r="4">
          <cell r="B4" t="str">
            <v xml:space="preserve"> </v>
          </cell>
        </row>
        <row r="5">
          <cell r="B5" t="str">
            <v>VALOR</v>
          </cell>
          <cell r="C5" t="str">
            <v>NOMBRE</v>
          </cell>
        </row>
        <row r="7">
          <cell r="B7">
            <v>0.1</v>
          </cell>
          <cell r="C7" t="str">
            <v>ADMINISTRACION</v>
          </cell>
        </row>
        <row r="8">
          <cell r="B8">
            <v>0.1</v>
          </cell>
          <cell r="C8" t="str">
            <v>IMPREVISTOS</v>
          </cell>
        </row>
        <row r="9">
          <cell r="B9">
            <v>0.08</v>
          </cell>
          <cell r="C9" t="str">
            <v>UTILIDAD</v>
          </cell>
        </row>
        <row r="10">
          <cell r="B10">
            <v>0.28000000000000003</v>
          </cell>
          <cell r="C10" t="str">
            <v>AIU</v>
          </cell>
        </row>
        <row r="11">
          <cell r="B11">
            <v>0.93</v>
          </cell>
          <cell r="C11" t="str">
            <v>PREST.</v>
          </cell>
        </row>
        <row r="12">
          <cell r="C12" t="str">
            <v>IVA</v>
          </cell>
        </row>
        <row r="19">
          <cell r="B19" t="str">
            <v>NOMBRE</v>
          </cell>
          <cell r="C19" t="str">
            <v>UNIDAD</v>
          </cell>
          <cell r="D19" t="str">
            <v>PRECIO</v>
          </cell>
        </row>
        <row r="20">
          <cell r="B20" t="str">
            <v>RETROEXCAVADORA</v>
          </cell>
          <cell r="C20" t="str">
            <v>HORA</v>
          </cell>
          <cell r="D20">
            <v>50000</v>
          </cell>
          <cell r="E20" t="e">
            <v>#REF!</v>
          </cell>
          <cell r="F20" t="e">
            <v>#REF!</v>
          </cell>
        </row>
        <row r="21">
          <cell r="B21" t="str">
            <v>BULLDOZER D6</v>
          </cell>
          <cell r="C21" t="str">
            <v>HORA</v>
          </cell>
          <cell r="D21">
            <v>45000</v>
          </cell>
          <cell r="E21" t="e">
            <v>#REF!</v>
          </cell>
          <cell r="F21" t="e">
            <v>#REF!</v>
          </cell>
        </row>
        <row r="22">
          <cell r="B22" t="str">
            <v>BULLDOZER D8</v>
          </cell>
          <cell r="C22" t="str">
            <v>HORA</v>
          </cell>
          <cell r="D22">
            <v>85000</v>
          </cell>
          <cell r="E22" t="e">
            <v>#REF!</v>
          </cell>
          <cell r="F22" t="e">
            <v>#REF!</v>
          </cell>
        </row>
        <row r="23">
          <cell r="B23" t="str">
            <v>MOTONIVELADORA</v>
          </cell>
          <cell r="C23" t="str">
            <v>HORA</v>
          </cell>
          <cell r="D23">
            <v>50000</v>
          </cell>
          <cell r="E23" t="e">
            <v>#REF!</v>
          </cell>
          <cell r="F23" t="e">
            <v>#REF!</v>
          </cell>
        </row>
        <row r="24">
          <cell r="B24" t="str">
            <v>VIBROCOMPACTADOR</v>
          </cell>
          <cell r="C24" t="str">
            <v>HORA</v>
          </cell>
          <cell r="D24">
            <v>35000</v>
          </cell>
          <cell r="E24" t="e">
            <v>#REF!</v>
          </cell>
          <cell r="F24" t="e">
            <v>#REF!</v>
          </cell>
        </row>
        <row r="25">
          <cell r="B25" t="str">
            <v>CARROTANQUE</v>
          </cell>
          <cell r="C25" t="str">
            <v>HORA</v>
          </cell>
          <cell r="E25" t="e">
            <v>#REF!</v>
          </cell>
          <cell r="F25" t="e">
            <v>#REF!</v>
          </cell>
        </row>
        <row r="26">
          <cell r="B26" t="str">
            <v>RETROCARGADOR</v>
          </cell>
          <cell r="C26" t="str">
            <v>HORA</v>
          </cell>
          <cell r="E26" t="e">
            <v>#REF!</v>
          </cell>
          <cell r="F26" t="e">
            <v>#REF!</v>
          </cell>
        </row>
        <row r="27">
          <cell r="B27" t="str">
            <v xml:space="preserve">VOLQUETA </v>
          </cell>
          <cell r="C27" t="str">
            <v>M3</v>
          </cell>
          <cell r="D27">
            <v>2500</v>
          </cell>
          <cell r="E27" t="e">
            <v>#REF!</v>
          </cell>
          <cell r="F27" t="e">
            <v>#REF!</v>
          </cell>
        </row>
        <row r="28">
          <cell r="B28" t="str">
            <v>VOLQUETA POR HORAS</v>
          </cell>
          <cell r="C28" t="str">
            <v>HORA</v>
          </cell>
          <cell r="D28">
            <v>400</v>
          </cell>
          <cell r="E28" t="e">
            <v>#REF!</v>
          </cell>
          <cell r="F28" t="e">
            <v>#REF!</v>
          </cell>
        </row>
        <row r="29">
          <cell r="B29" t="str">
            <v>MEZCLADORA</v>
          </cell>
          <cell r="C29" t="str">
            <v>HORA</v>
          </cell>
          <cell r="D29">
            <v>9000</v>
          </cell>
          <cell r="E29" t="e">
            <v>#REF!</v>
          </cell>
          <cell r="F29" t="e">
            <v>#REF!</v>
          </cell>
        </row>
        <row r="30">
          <cell r="B30" t="str">
            <v>VIBRADOR ELECTRICO</v>
          </cell>
          <cell r="C30" t="str">
            <v>d/M</v>
          </cell>
          <cell r="D30">
            <v>35000</v>
          </cell>
          <cell r="E30" t="e">
            <v>#REF!</v>
          </cell>
          <cell r="F30" t="e">
            <v>#REF!</v>
          </cell>
        </row>
        <row r="31">
          <cell r="B31" t="str">
            <v>EQ. DE PERFORACION</v>
          </cell>
          <cell r="C31" t="str">
            <v>HORA</v>
          </cell>
          <cell r="D31">
            <v>25000</v>
          </cell>
          <cell r="E31" t="e">
            <v>#REF!</v>
          </cell>
          <cell r="F31" t="e">
            <v>#REF!</v>
          </cell>
        </row>
        <row r="32">
          <cell r="B32" t="str">
            <v xml:space="preserve">ANDAMIO METALICO </v>
          </cell>
          <cell r="C32" t="str">
            <v>d/M</v>
          </cell>
          <cell r="D32">
            <v>800</v>
          </cell>
          <cell r="E32" t="e">
            <v>#REF!</v>
          </cell>
          <cell r="F32" t="e">
            <v>#REF!</v>
          </cell>
        </row>
        <row r="33">
          <cell r="B33" t="str">
            <v>COMPRESOR</v>
          </cell>
          <cell r="C33" t="str">
            <v>HORA</v>
          </cell>
          <cell r="D33">
            <v>5000</v>
          </cell>
          <cell r="E33" t="e">
            <v>#REF!</v>
          </cell>
          <cell r="F33" t="e">
            <v>#REF!</v>
          </cell>
        </row>
        <row r="34">
          <cell r="B34" t="str">
            <v>MOTOBOMA</v>
          </cell>
          <cell r="C34" t="str">
            <v>HORA</v>
          </cell>
          <cell r="D34">
            <v>20000</v>
          </cell>
          <cell r="E34" t="e">
            <v>#REF!</v>
          </cell>
          <cell r="F34" t="e">
            <v>#REF!</v>
          </cell>
        </row>
        <row r="35">
          <cell r="B35" t="str">
            <v>VOLQUETA</v>
          </cell>
          <cell r="C35" t="str">
            <v>M3/KM</v>
          </cell>
          <cell r="D35">
            <v>300</v>
          </cell>
          <cell r="E35" t="e">
            <v>#REF!</v>
          </cell>
          <cell r="F35" t="e">
            <v>#REF!</v>
          </cell>
        </row>
        <row r="36">
          <cell r="B36" t="str">
            <v>EQUIPO DE TOPOGRAFIA</v>
          </cell>
          <cell r="C36" t="str">
            <v>DIA</v>
          </cell>
          <cell r="D36">
            <v>80000</v>
          </cell>
          <cell r="E36" t="e">
            <v>#REF!</v>
          </cell>
          <cell r="F36" t="e">
            <v>#REF!</v>
          </cell>
        </row>
        <row r="37">
          <cell r="B37" t="str">
            <v>XXX</v>
          </cell>
          <cell r="C37" t="str">
            <v>HORA</v>
          </cell>
          <cell r="E37" t="e">
            <v>#REF!</v>
          </cell>
          <cell r="F37" t="e">
            <v>#REF!</v>
          </cell>
        </row>
        <row r="38">
          <cell r="B38" t="str">
            <v>XXX</v>
          </cell>
          <cell r="C38" t="str">
            <v>HORA</v>
          </cell>
          <cell r="E38" t="e">
            <v>#REF!</v>
          </cell>
          <cell r="F38" t="e">
            <v>#REF!</v>
          </cell>
        </row>
        <row r="39">
          <cell r="B39" t="str">
            <v>XXX</v>
          </cell>
          <cell r="C39" t="str">
            <v>HORA</v>
          </cell>
          <cell r="E39" t="e">
            <v>#REF!</v>
          </cell>
          <cell r="F39" t="e">
            <v>#REF!</v>
          </cell>
        </row>
        <row r="42">
          <cell r="B42" t="str">
            <v>NOMBRE</v>
          </cell>
          <cell r="C42" t="str">
            <v>UNIDAD</v>
          </cell>
          <cell r="D42" t="str">
            <v>PRECIO</v>
          </cell>
        </row>
        <row r="43">
          <cell r="B43" t="str">
            <v>ARENA</v>
          </cell>
          <cell r="C43" t="str">
            <v>M3</v>
          </cell>
          <cell r="D43">
            <v>9000</v>
          </cell>
          <cell r="E43" t="e">
            <v>#REF!</v>
          </cell>
        </row>
        <row r="44">
          <cell r="B44" t="str">
            <v>TRITURADO</v>
          </cell>
          <cell r="C44" t="str">
            <v>M3</v>
          </cell>
          <cell r="D44">
            <v>60000</v>
          </cell>
          <cell r="E44" t="e">
            <v>#REF!</v>
          </cell>
        </row>
        <row r="45">
          <cell r="B45" t="str">
            <v>CEMENTO</v>
          </cell>
          <cell r="C45" t="str">
            <v>KG</v>
          </cell>
          <cell r="D45">
            <v>400</v>
          </cell>
          <cell r="E45" t="e">
            <v>#REF!</v>
          </cell>
        </row>
        <row r="46">
          <cell r="B46" t="str">
            <v>AGUA</v>
          </cell>
          <cell r="C46" t="str">
            <v>LT</v>
          </cell>
          <cell r="D46">
            <v>10</v>
          </cell>
          <cell r="E46" t="e">
            <v>#REF!</v>
          </cell>
        </row>
        <row r="47">
          <cell r="B47" t="str">
            <v>LADRILLO TEMOSA 0.1×0.2×0.4</v>
          </cell>
          <cell r="C47" t="str">
            <v>UND</v>
          </cell>
          <cell r="D47">
            <v>700</v>
          </cell>
          <cell r="E47" t="e">
            <v>#REF!</v>
          </cell>
        </row>
        <row r="48">
          <cell r="B48" t="str">
            <v>BLOQUE MACIZO DE CEMENTO 0.1×0.2×0.4</v>
          </cell>
          <cell r="C48" t="str">
            <v>UND</v>
          </cell>
          <cell r="D48">
            <v>700</v>
          </cell>
          <cell r="E48" t="e">
            <v>#REF!</v>
          </cell>
        </row>
        <row r="49">
          <cell r="B49" t="str">
            <v>FLANCHE a=0,5m  LAMINA LISA  ZINC CAL. 25</v>
          </cell>
          <cell r="C49" t="str">
            <v>ML</v>
          </cell>
          <cell r="D49">
            <v>3115</v>
          </cell>
          <cell r="E49" t="e">
            <v>#REF!</v>
          </cell>
        </row>
        <row r="50">
          <cell r="B50" t="str">
            <v>ALAMBRE NEGRO</v>
          </cell>
          <cell r="C50" t="str">
            <v>KG</v>
          </cell>
          <cell r="D50">
            <v>1500</v>
          </cell>
          <cell r="E50" t="e">
            <v>#REF!</v>
          </cell>
        </row>
        <row r="51">
          <cell r="B51" t="str">
            <v>PLATINA 1/4"* 4"</v>
          </cell>
          <cell r="C51" t="str">
            <v>ML</v>
          </cell>
          <cell r="D51">
            <v>5000</v>
          </cell>
          <cell r="E51" t="e">
            <v>#REF!</v>
          </cell>
        </row>
        <row r="52">
          <cell r="B52" t="str">
            <v>TUBERIA PVC PRESION RDE 13.5  Ø=½"</v>
          </cell>
          <cell r="C52" t="str">
            <v>ML</v>
          </cell>
          <cell r="D52">
            <v>867</v>
          </cell>
          <cell r="E52" t="e">
            <v>#REF!</v>
          </cell>
        </row>
        <row r="53">
          <cell r="B53" t="str">
            <v>TUBERIA PVC PRESION RDE 21  Ø=3/4"</v>
          </cell>
          <cell r="C53" t="str">
            <v>ML</v>
          </cell>
          <cell r="D53">
            <v>1766</v>
          </cell>
          <cell r="E53" t="e">
            <v>#REF!</v>
          </cell>
        </row>
        <row r="54">
          <cell r="B54" t="str">
            <v>TUBERIA PVC PRESION RDE 21  Ø=1"</v>
          </cell>
          <cell r="C54" t="str">
            <v>ML</v>
          </cell>
          <cell r="D54">
            <v>1917</v>
          </cell>
          <cell r="E54" t="e">
            <v>#REF!</v>
          </cell>
        </row>
        <row r="55">
          <cell r="B55" t="str">
            <v>TUBERIA PVC PRESION RDE 21  Ø=1½"</v>
          </cell>
          <cell r="C55" t="str">
            <v>ML</v>
          </cell>
          <cell r="D55">
            <v>3668</v>
          </cell>
          <cell r="E55" t="e">
            <v>#REF!</v>
          </cell>
        </row>
        <row r="56">
          <cell r="B56" t="str">
            <v>TUBERIA PVC PRESION RDE 26  Ø=3"</v>
          </cell>
          <cell r="C56" t="str">
            <v>ML</v>
          </cell>
          <cell r="D56">
            <v>14956</v>
          </cell>
          <cell r="E56" t="e">
            <v>#REF!</v>
          </cell>
        </row>
        <row r="57">
          <cell r="B57" t="str">
            <v>ACCESORIOS PVC PRESION Ø=½"</v>
          </cell>
          <cell r="C57" t="str">
            <v>ML</v>
          </cell>
          <cell r="D57">
            <v>500</v>
          </cell>
          <cell r="E57" t="e">
            <v>#REF!</v>
          </cell>
        </row>
        <row r="58">
          <cell r="B58" t="str">
            <v>TUBERIA PVC RDE 21  4"</v>
          </cell>
          <cell r="C58" t="str">
            <v>ML</v>
          </cell>
          <cell r="D58">
            <v>6000</v>
          </cell>
          <cell r="E58" t="e">
            <v>#REF!</v>
          </cell>
        </row>
        <row r="59">
          <cell r="B59" t="str">
            <v>CODO 90° PVC PRESION Ø=½"</v>
          </cell>
          <cell r="C59" t="str">
            <v>UND</v>
          </cell>
          <cell r="D59">
            <v>300</v>
          </cell>
          <cell r="E59" t="e">
            <v>#REF!</v>
          </cell>
        </row>
        <row r="60">
          <cell r="B60" t="str">
            <v>CODO 90° PVC PRESION Ø=3/4"</v>
          </cell>
          <cell r="C60" t="str">
            <v>UND</v>
          </cell>
          <cell r="D60">
            <v>420</v>
          </cell>
          <cell r="E60" t="e">
            <v>#REF!</v>
          </cell>
        </row>
        <row r="61">
          <cell r="B61" t="str">
            <v>CODO 90° PVC PRESION Ø=1"</v>
          </cell>
          <cell r="C61" t="str">
            <v>UND</v>
          </cell>
          <cell r="D61">
            <v>800</v>
          </cell>
          <cell r="E61" t="e">
            <v>#REF!</v>
          </cell>
        </row>
        <row r="62">
          <cell r="B62" t="str">
            <v>CODO 90° PVC PRESION Ø=1½"</v>
          </cell>
          <cell r="C62" t="str">
            <v>UND</v>
          </cell>
          <cell r="D62">
            <v>2900</v>
          </cell>
          <cell r="E62" t="e">
            <v>#REF!</v>
          </cell>
        </row>
        <row r="63">
          <cell r="B63" t="str">
            <v>TEE PVC PRESION Ø=½"</v>
          </cell>
          <cell r="C63" t="str">
            <v>UND</v>
          </cell>
          <cell r="D63">
            <v>400</v>
          </cell>
          <cell r="E63" t="e">
            <v>#REF!</v>
          </cell>
        </row>
        <row r="64">
          <cell r="B64" t="str">
            <v>REGISTRO DE 3/4" CORTE</v>
          </cell>
          <cell r="C64" t="str">
            <v>UND</v>
          </cell>
          <cell r="D64">
            <v>24200</v>
          </cell>
          <cell r="E64" t="e">
            <v>#REF!</v>
          </cell>
        </row>
        <row r="65">
          <cell r="B65" t="str">
            <v>LIMPIADOR PVC</v>
          </cell>
          <cell r="C65" t="str">
            <v>¼ GAL</v>
          </cell>
          <cell r="D65">
            <v>14200</v>
          </cell>
          <cell r="E65" t="e">
            <v>#REF!</v>
          </cell>
        </row>
        <row r="66">
          <cell r="B66" t="str">
            <v>SOLDADURA PVC</v>
          </cell>
          <cell r="C66" t="str">
            <v>¼ GAL</v>
          </cell>
          <cell r="D66">
            <v>32900</v>
          </cell>
          <cell r="E66" t="e">
            <v>#REF!</v>
          </cell>
        </row>
        <row r="67">
          <cell r="B67" t="str">
            <v>CODO 90° PVC PRESION Ø=½"</v>
          </cell>
          <cell r="C67" t="str">
            <v>UND</v>
          </cell>
          <cell r="D67">
            <v>300</v>
          </cell>
          <cell r="E67" t="e">
            <v>#REF!</v>
          </cell>
        </row>
        <row r="68">
          <cell r="B68" t="str">
            <v>REGISTRO DE INCORPORACION</v>
          </cell>
          <cell r="C68" t="str">
            <v>UND</v>
          </cell>
          <cell r="D68">
            <v>1500</v>
          </cell>
          <cell r="E68" t="e">
            <v>#REF!</v>
          </cell>
        </row>
        <row r="69">
          <cell r="B69" t="str">
            <v>MANGUERA FLEXIBLE</v>
          </cell>
          <cell r="C69" t="str">
            <v>ML</v>
          </cell>
          <cell r="D69">
            <v>1500</v>
          </cell>
          <cell r="E69" t="e">
            <v>#REF!</v>
          </cell>
        </row>
        <row r="70">
          <cell r="B70" t="str">
            <v>TUBO PVC SANITARIO Ø=2"</v>
          </cell>
          <cell r="C70" t="str">
            <v>ML</v>
          </cell>
          <cell r="D70">
            <v>3250</v>
          </cell>
          <cell r="E70" t="e">
            <v>#REF!</v>
          </cell>
        </row>
        <row r="71">
          <cell r="B71" t="str">
            <v>TUBO PVC SANITARIO Ø=4"</v>
          </cell>
          <cell r="C71" t="str">
            <v>ML</v>
          </cell>
          <cell r="D71">
            <v>7886</v>
          </cell>
          <cell r="E71" t="e">
            <v>#REF!</v>
          </cell>
        </row>
        <row r="72">
          <cell r="B72" t="str">
            <v>CODO PVC-S 1/8 C*C Ø=2"</v>
          </cell>
          <cell r="C72" t="str">
            <v>UND</v>
          </cell>
          <cell r="D72">
            <v>1800</v>
          </cell>
          <cell r="E72" t="e">
            <v>#REF!</v>
          </cell>
        </row>
        <row r="73">
          <cell r="B73" t="str">
            <v>CODO PVC-S 1/8 C*C Ø=4"</v>
          </cell>
          <cell r="C73" t="str">
            <v>UND</v>
          </cell>
          <cell r="D73">
            <v>5900</v>
          </cell>
          <cell r="E73" t="e">
            <v>#REF!</v>
          </cell>
        </row>
        <row r="74">
          <cell r="B74" t="str">
            <v>BUJE SOLDADO PVC-S Ø=4"×2"</v>
          </cell>
          <cell r="C74" t="str">
            <v>UND</v>
          </cell>
          <cell r="D74">
            <v>3818</v>
          </cell>
          <cell r="E74" t="e">
            <v>#REF!</v>
          </cell>
        </row>
        <row r="75">
          <cell r="B75" t="str">
            <v>TEE PVC-S Ø=4"</v>
          </cell>
          <cell r="C75" t="str">
            <v>UND</v>
          </cell>
          <cell r="D75">
            <v>7800</v>
          </cell>
          <cell r="E75" t="e">
            <v>#REF!</v>
          </cell>
        </row>
        <row r="76">
          <cell r="B76" t="str">
            <v>UNION PVC-S Ø=1"</v>
          </cell>
          <cell r="C76" t="str">
            <v>UND</v>
          </cell>
          <cell r="D76">
            <v>1395</v>
          </cell>
          <cell r="E76" t="e">
            <v>#REF!</v>
          </cell>
        </row>
        <row r="77">
          <cell r="B77" t="str">
            <v>ASFALTO SOLIDO</v>
          </cell>
          <cell r="C77" t="str">
            <v>KG</v>
          </cell>
          <cell r="D77">
            <v>200</v>
          </cell>
          <cell r="E77" t="e">
            <v>#REF!</v>
          </cell>
        </row>
        <row r="78">
          <cell r="B78" t="str">
            <v>ACRILICO TRANSPARENTE</v>
          </cell>
          <cell r="C78" t="str">
            <v>M2</v>
          </cell>
          <cell r="D78">
            <v>60000</v>
          </cell>
          <cell r="E78" t="e">
            <v>#REF!</v>
          </cell>
        </row>
        <row r="79">
          <cell r="B79" t="str">
            <v>ARMADURA METALICA</v>
          </cell>
          <cell r="C79" t="str">
            <v>ML</v>
          </cell>
          <cell r="D79">
            <v>22000</v>
          </cell>
          <cell r="E79" t="e">
            <v>#REF!</v>
          </cell>
        </row>
        <row r="80">
          <cell r="B80" t="str">
            <v>PINTURA DE VINILO</v>
          </cell>
          <cell r="C80" t="str">
            <v>GAL</v>
          </cell>
          <cell r="D80">
            <v>33550</v>
          </cell>
          <cell r="E80" t="e">
            <v>#REF!</v>
          </cell>
        </row>
        <row r="81">
          <cell r="B81" t="str">
            <v>HOJA METALICA Cal 20</v>
          </cell>
          <cell r="C81" t="str">
            <v>M2</v>
          </cell>
          <cell r="D81">
            <v>9500</v>
          </cell>
        </row>
        <row r="82">
          <cell r="B82" t="str">
            <v>LISTON DE MADERA 1½" × 3"</v>
          </cell>
          <cell r="C82" t="str">
            <v>ML</v>
          </cell>
          <cell r="D82">
            <v>1800</v>
          </cell>
        </row>
        <row r="83">
          <cell r="B83" t="str">
            <v>LISTON DE MADERA 2" × 4"</v>
          </cell>
          <cell r="C83" t="str">
            <v>ML</v>
          </cell>
          <cell r="D83">
            <v>2300</v>
          </cell>
        </row>
        <row r="84">
          <cell r="B84" t="str">
            <v>VIDRIO</v>
          </cell>
          <cell r="C84" t="str">
            <v>M2</v>
          </cell>
          <cell r="D84">
            <v>17500</v>
          </cell>
        </row>
        <row r="85">
          <cell r="B85" t="str">
            <v>TEJA ETERNIT Nº4 (1.2×0.9)</v>
          </cell>
          <cell r="C85" t="str">
            <v>M2</v>
          </cell>
          <cell r="D85">
            <v>16566</v>
          </cell>
        </row>
        <row r="86">
          <cell r="B86" t="str">
            <v xml:space="preserve">TEJA ONDULADA ETERNIT Nº8  </v>
          </cell>
          <cell r="C86" t="str">
            <v>M2</v>
          </cell>
          <cell r="D86">
            <v>23000</v>
          </cell>
        </row>
        <row r="87">
          <cell r="B87" t="str">
            <v>GANCHO TEJA DE FIBRO CEMENTO</v>
          </cell>
          <cell r="C87" t="str">
            <v>UND</v>
          </cell>
          <cell r="D87">
            <v>350</v>
          </cell>
        </row>
        <row r="88">
          <cell r="B88" t="str">
            <v>AMARRE ALAMBRE TEJA AC</v>
          </cell>
          <cell r="C88" t="str">
            <v>UND</v>
          </cell>
          <cell r="D88">
            <v>50</v>
          </cell>
        </row>
        <row r="89">
          <cell r="B89" t="str">
            <v>ESMALTE DOMESTICO</v>
          </cell>
          <cell r="C89" t="str">
            <v>GAL</v>
          </cell>
          <cell r="D89">
            <v>33700</v>
          </cell>
        </row>
        <row r="90">
          <cell r="B90" t="str">
            <v>TABLA ORDINARIA</v>
          </cell>
          <cell r="C90" t="str">
            <v>ML</v>
          </cell>
          <cell r="D90">
            <v>1500</v>
          </cell>
        </row>
        <row r="91">
          <cell r="B91" t="str">
            <v>PUNTILLAS 2"</v>
          </cell>
          <cell r="C91" t="str">
            <v>LB</v>
          </cell>
          <cell r="D91">
            <v>2000</v>
          </cell>
        </row>
        <row r="92">
          <cell r="B92" t="str">
            <v>PIEDRA BOLA</v>
          </cell>
          <cell r="C92" t="str">
            <v>M3</v>
          </cell>
          <cell r="D92">
            <v>40000</v>
          </cell>
        </row>
        <row r="93">
          <cell r="B93" t="str">
            <v>CABALLETE FIJO ETERNIT</v>
          </cell>
          <cell r="C93" t="str">
            <v>UN</v>
          </cell>
          <cell r="D93">
            <v>23100</v>
          </cell>
        </row>
        <row r="94">
          <cell r="B94" t="str">
            <v xml:space="preserve">BLOQUE ARCILLA H-10  </v>
          </cell>
          <cell r="C94" t="str">
            <v>UND</v>
          </cell>
          <cell r="D94">
            <v>650</v>
          </cell>
        </row>
        <row r="95">
          <cell r="B95" t="str">
            <v>PINTURA EN ANTICORROSIVO</v>
          </cell>
          <cell r="C95" t="str">
            <v>GAL</v>
          </cell>
          <cell r="D95">
            <v>24800</v>
          </cell>
        </row>
        <row r="96">
          <cell r="B96" t="str">
            <v>CABALLETE FIJO ETERNIT</v>
          </cell>
          <cell r="C96" t="str">
            <v>ML</v>
          </cell>
          <cell r="D96">
            <v>23100</v>
          </cell>
        </row>
        <row r="97">
          <cell r="B97" t="str">
            <v>MARCO MET DE PUERTA CAL 20 e=12</v>
          </cell>
          <cell r="C97" t="str">
            <v>UND</v>
          </cell>
          <cell r="D97">
            <v>52325</v>
          </cell>
        </row>
        <row r="98">
          <cell r="B98" t="str">
            <v>CERRADURA ENTRADA APARTAMENTO</v>
          </cell>
          <cell r="C98" t="str">
            <v>UND</v>
          </cell>
          <cell r="D98">
            <v>38600</v>
          </cell>
        </row>
        <row r="99">
          <cell r="B99" t="str">
            <v>DILATACIONES</v>
          </cell>
          <cell r="C99" t="str">
            <v>ML</v>
          </cell>
          <cell r="D99">
            <v>950</v>
          </cell>
        </row>
        <row r="100">
          <cell r="B100" t="str">
            <v>JUEGO COMPL. 6 PIEZAS ASTROCOLOR</v>
          </cell>
          <cell r="C100" t="str">
            <v>UND</v>
          </cell>
          <cell r="D100">
            <v>41690</v>
          </cell>
        </row>
        <row r="101">
          <cell r="B101" t="str">
            <v>CABLE No 12</v>
          </cell>
          <cell r="C101" t="str">
            <v>ML</v>
          </cell>
          <cell r="D101">
            <v>230</v>
          </cell>
        </row>
        <row r="102">
          <cell r="B102" t="str">
            <v>TUBO CONDUIT TIPO LIVIANO</v>
          </cell>
          <cell r="C102" t="str">
            <v>ML</v>
          </cell>
          <cell r="D102">
            <v>500</v>
          </cell>
        </row>
        <row r="103">
          <cell r="B103" t="str">
            <v>VENTANA EN LAMINA CALIB 20 e= 0.12</v>
          </cell>
          <cell r="C103" t="str">
            <v>M2</v>
          </cell>
          <cell r="D103">
            <v>55000</v>
          </cell>
        </row>
        <row r="104">
          <cell r="B104" t="str">
            <v>LAVAPLATOS INOXIDABLE</v>
          </cell>
          <cell r="C104" t="str">
            <v>UND</v>
          </cell>
          <cell r="D104">
            <v>240500</v>
          </cell>
        </row>
        <row r="105">
          <cell r="B105" t="str">
            <v>MEZCLADOR</v>
          </cell>
          <cell r="C105" t="str">
            <v>UND</v>
          </cell>
          <cell r="D105">
            <v>19000</v>
          </cell>
        </row>
        <row r="106">
          <cell r="B106" t="str">
            <v>MANGUERA 1/2 X 1/2</v>
          </cell>
          <cell r="C106" t="str">
            <v>UND</v>
          </cell>
          <cell r="D106">
            <v>5000</v>
          </cell>
        </row>
        <row r="107">
          <cell r="B107" t="str">
            <v>PINTURA ESMALTE</v>
          </cell>
          <cell r="C107" t="str">
            <v>GAL</v>
          </cell>
          <cell r="D107">
            <v>39000</v>
          </cell>
        </row>
        <row r="108">
          <cell r="B108" t="str">
            <v>PINTURA BARNIZ</v>
          </cell>
          <cell r="C108" t="str">
            <v>GAL</v>
          </cell>
          <cell r="D108">
            <v>25000</v>
          </cell>
        </row>
        <row r="109">
          <cell r="B109" t="str">
            <v>CAL PROMICAL</v>
          </cell>
          <cell r="C109" t="str">
            <v>KG</v>
          </cell>
          <cell r="D109">
            <v>120</v>
          </cell>
        </row>
        <row r="110">
          <cell r="B110" t="str">
            <v>ESTUCO</v>
          </cell>
          <cell r="C110" t="str">
            <v>KG</v>
          </cell>
          <cell r="D110">
            <v>750</v>
          </cell>
        </row>
        <row r="111">
          <cell r="B111" t="str">
            <v>MURO EN BLOUE</v>
          </cell>
          <cell r="C111" t="str">
            <v>M2</v>
          </cell>
          <cell r="D111">
            <v>15800</v>
          </cell>
        </row>
        <row r="112">
          <cell r="B112" t="str">
            <v>DURMIENTES EN MADERA DE .06X.1</v>
          </cell>
          <cell r="C112" t="str">
            <v>ML</v>
          </cell>
          <cell r="D112">
            <v>2000</v>
          </cell>
        </row>
        <row r="113">
          <cell r="B113" t="str">
            <v>MACHIMBRE PARA PISO</v>
          </cell>
          <cell r="C113" t="str">
            <v>M2</v>
          </cell>
          <cell r="D113">
            <v>15000</v>
          </cell>
        </row>
        <row r="114">
          <cell r="B114" t="str">
            <v>PISO DUROPISO</v>
          </cell>
          <cell r="C114" t="str">
            <v>M2</v>
          </cell>
          <cell r="D114">
            <v>15260</v>
          </cell>
        </row>
        <row r="115">
          <cell r="B115" t="str">
            <v>DILATACIONES</v>
          </cell>
          <cell r="C115" t="str">
            <v>ML</v>
          </cell>
          <cell r="D115">
            <v>650</v>
          </cell>
        </row>
        <row r="116">
          <cell r="B116" t="str">
            <v xml:space="preserve">CONCRETO DE 1:2:3 </v>
          </cell>
          <cell r="C116" t="str">
            <v>M3</v>
          </cell>
          <cell r="D116" t="e">
            <v>#REF!</v>
          </cell>
        </row>
        <row r="117">
          <cell r="B117" t="str">
            <v>BREA</v>
          </cell>
          <cell r="C117" t="str">
            <v>KG</v>
          </cell>
          <cell r="D117">
            <v>650</v>
          </cell>
        </row>
        <row r="118">
          <cell r="B118" t="str">
            <v>HIERRO DE REFUERZO Ø=½"</v>
          </cell>
          <cell r="C118" t="str">
            <v>KG</v>
          </cell>
          <cell r="D118">
            <v>1200</v>
          </cell>
        </row>
        <row r="119">
          <cell r="B119" t="str">
            <v>HIERRO DE REFUERZO Ø=3/8"</v>
          </cell>
          <cell r="C119" t="str">
            <v>KG</v>
          </cell>
          <cell r="D119">
            <v>1100</v>
          </cell>
        </row>
        <row r="120">
          <cell r="B120" t="str">
            <v xml:space="preserve">SUB BASE GRANULAR </v>
          </cell>
          <cell r="C120" t="str">
            <v>M3</v>
          </cell>
          <cell r="D120">
            <v>32000</v>
          </cell>
        </row>
        <row r="121">
          <cell r="B121" t="str">
            <v>PEGO PARA LOSA</v>
          </cell>
          <cell r="C121" t="str">
            <v>KG</v>
          </cell>
          <cell r="D121">
            <v>770</v>
          </cell>
        </row>
        <row r="122">
          <cell r="B122" t="str">
            <v>ENCHAPE DE PISOS 0.30x0.30 TIPO PESADO</v>
          </cell>
          <cell r="C122" t="str">
            <v>M2</v>
          </cell>
          <cell r="D122">
            <v>19725</v>
          </cell>
        </row>
        <row r="123">
          <cell r="B123" t="str">
            <v>ENCHAPE DE MUROS</v>
          </cell>
          <cell r="C123" t="str">
            <v>M2</v>
          </cell>
          <cell r="D123">
            <v>15250</v>
          </cell>
        </row>
        <row r="124">
          <cell r="B124" t="str">
            <v>LAMPARA FLUORESCENTE SENCILLA</v>
          </cell>
          <cell r="C124" t="str">
            <v>UND</v>
          </cell>
          <cell r="D124">
            <v>24500</v>
          </cell>
        </row>
        <row r="125">
          <cell r="B125" t="str">
            <v>LAVAMANOS ACUACER</v>
          </cell>
          <cell r="C125" t="str">
            <v>UND</v>
          </cell>
          <cell r="D125">
            <v>17500</v>
          </cell>
        </row>
        <row r="126">
          <cell r="B126" t="str">
            <v>TUBO NOVAFORT 8"</v>
          </cell>
          <cell r="C126" t="str">
            <v>ML</v>
          </cell>
          <cell r="D126">
            <v>19243</v>
          </cell>
        </row>
        <row r="127">
          <cell r="B127" t="str">
            <v>MORTERO 1:4</v>
          </cell>
          <cell r="C127" t="str">
            <v>M3</v>
          </cell>
          <cell r="D127" t="e">
            <v>#REF!</v>
          </cell>
        </row>
        <row r="128">
          <cell r="B128" t="str">
            <v>KEROSENE</v>
          </cell>
          <cell r="C128" t="str">
            <v>GAL</v>
          </cell>
          <cell r="D128">
            <v>2000</v>
          </cell>
        </row>
        <row r="129">
          <cell r="B129" t="str">
            <v>MANTO IMPER. 3mm CON PINTURA PLACA</v>
          </cell>
          <cell r="C129" t="str">
            <v>M2</v>
          </cell>
          <cell r="D129">
            <v>13650</v>
          </cell>
        </row>
        <row r="130">
          <cell r="B130" t="str">
            <v>SANITARIO</v>
          </cell>
          <cell r="C130" t="str">
            <v>UND</v>
          </cell>
          <cell r="D130">
            <v>132810</v>
          </cell>
        </row>
        <row r="131">
          <cell r="B131" t="str">
            <v>UNION PVC-S Ø=4"</v>
          </cell>
          <cell r="C131" t="str">
            <v>UND</v>
          </cell>
          <cell r="D131">
            <v>3080</v>
          </cell>
        </row>
        <row r="132">
          <cell r="B132" t="str">
            <v>ADHESIVO</v>
          </cell>
          <cell r="C132" t="str">
            <v>GAL</v>
          </cell>
          <cell r="D132">
            <v>58000</v>
          </cell>
        </row>
        <row r="133">
          <cell r="B133" t="str">
            <v>ACONDICIONADOR</v>
          </cell>
          <cell r="C133" t="str">
            <v>GAL</v>
          </cell>
          <cell r="D133">
            <v>52812</v>
          </cell>
        </row>
        <row r="134">
          <cell r="B134" t="str">
            <v>CAJA DE INSPECCION  .6 X .6 m</v>
          </cell>
          <cell r="C134" t="str">
            <v>UND</v>
          </cell>
          <cell r="D134">
            <v>40000</v>
          </cell>
        </row>
        <row r="135">
          <cell r="B135" t="str">
            <v>TUBO VENTILACION Ø=4"</v>
          </cell>
          <cell r="C135" t="str">
            <v>ML</v>
          </cell>
          <cell r="D135">
            <v>6318</v>
          </cell>
        </row>
        <row r="136">
          <cell r="B136" t="str">
            <v>CODO 45° PVC-S 1/8 C×C Ø=4"</v>
          </cell>
          <cell r="C136" t="str">
            <v>UND</v>
          </cell>
          <cell r="D136">
            <v>5783</v>
          </cell>
        </row>
        <row r="137">
          <cell r="B137" t="str">
            <v>UNION DE REPARACION DE 10"</v>
          </cell>
          <cell r="C137" t="str">
            <v>UND</v>
          </cell>
          <cell r="D137">
            <v>262478</v>
          </cell>
        </row>
        <row r="138">
          <cell r="B138" t="str">
            <v>REDUCCION HF 10X6</v>
          </cell>
          <cell r="C138" t="str">
            <v>UND</v>
          </cell>
          <cell r="D138">
            <v>191400</v>
          </cell>
        </row>
        <row r="139">
          <cell r="B139" t="str">
            <v>VIGA AMARRE REF (.2mx.2m)</v>
          </cell>
          <cell r="C139" t="str">
            <v>ML</v>
          </cell>
          <cell r="D139">
            <v>25689</v>
          </cell>
        </row>
        <row r="140">
          <cell r="B140" t="str">
            <v>TEE PVC-S Ø=2"</v>
          </cell>
          <cell r="C140" t="str">
            <v>UND</v>
          </cell>
          <cell r="D140">
            <v>2200</v>
          </cell>
        </row>
        <row r="141">
          <cell r="B141" t="str">
            <v>UNION PVC-S Ø=2"</v>
          </cell>
          <cell r="C141" t="str">
            <v>UND</v>
          </cell>
          <cell r="D141">
            <v>2000</v>
          </cell>
        </row>
        <row r="142">
          <cell r="B142" t="str">
            <v>ADAPTADOR HEMBRA PVC-P Ø=3"</v>
          </cell>
          <cell r="C142" t="str">
            <v>UND</v>
          </cell>
          <cell r="D142">
            <v>11633</v>
          </cell>
        </row>
        <row r="143">
          <cell r="B143" t="str">
            <v>TAPON ROSCADO PVC PRESION Ø=3"</v>
          </cell>
          <cell r="C143" t="str">
            <v>UND</v>
          </cell>
          <cell r="D143">
            <v>11063</v>
          </cell>
        </row>
        <row r="144">
          <cell r="B144" t="str">
            <v>TEE 4X3X2 PVC P</v>
          </cell>
          <cell r="C144" t="str">
            <v>UND</v>
          </cell>
          <cell r="D144">
            <v>61375</v>
          </cell>
        </row>
        <row r="145">
          <cell r="B145" t="str">
            <v>CRUCETA 4X4X2X2 HF</v>
          </cell>
          <cell r="C145" t="str">
            <v>UND</v>
          </cell>
          <cell r="D145">
            <v>63800</v>
          </cell>
        </row>
        <row r="146">
          <cell r="B146" t="str">
            <v>CRUCETA DE 3X3X2X2 HF</v>
          </cell>
          <cell r="C146" t="str">
            <v>UND</v>
          </cell>
          <cell r="D146">
            <v>43384</v>
          </cell>
        </row>
        <row r="147">
          <cell r="B147" t="str">
            <v>TEJA ZINC 3m</v>
          </cell>
          <cell r="C147" t="str">
            <v>UND</v>
          </cell>
          <cell r="D147">
            <v>12500</v>
          </cell>
        </row>
        <row r="148">
          <cell r="B148" t="str">
            <v>REDUCCION 3X2 PVC P</v>
          </cell>
          <cell r="C148" t="str">
            <v>UND</v>
          </cell>
          <cell r="D148">
            <v>5172</v>
          </cell>
        </row>
        <row r="149">
          <cell r="B149" t="str">
            <v>CODO 3" 90 RADIO LARGO</v>
          </cell>
          <cell r="C149" t="str">
            <v>UND</v>
          </cell>
          <cell r="D149">
            <v>35637</v>
          </cell>
        </row>
        <row r="150">
          <cell r="B150" t="str">
            <v>TEE PVC PRESION Ø=½"</v>
          </cell>
          <cell r="C150" t="str">
            <v>UND</v>
          </cell>
          <cell r="D150">
            <v>350</v>
          </cell>
        </row>
        <row r="151">
          <cell r="B151" t="str">
            <v>CRUCETA 2X2X2X2 HF</v>
          </cell>
          <cell r="C151" t="str">
            <v>UND</v>
          </cell>
          <cell r="D151">
            <v>33176</v>
          </cell>
        </row>
        <row r="152">
          <cell r="B152" t="str">
            <v>TAPON PVC P 2"</v>
          </cell>
          <cell r="C152" t="str">
            <v>UND</v>
          </cell>
          <cell r="D152">
            <v>1664</v>
          </cell>
        </row>
        <row r="153">
          <cell r="B153" t="str">
            <v xml:space="preserve">DUCHAS SENCILLA  </v>
          </cell>
          <cell r="C153" t="str">
            <v>UND</v>
          </cell>
          <cell r="D153">
            <v>28500</v>
          </cell>
        </row>
        <row r="154">
          <cell r="B154" t="str">
            <v>LLAVES TERMINAL JARDIN PESADA SATINADA</v>
          </cell>
          <cell r="C154" t="str">
            <v>UND</v>
          </cell>
          <cell r="D154">
            <v>9620</v>
          </cell>
        </row>
        <row r="155">
          <cell r="B155" t="str">
            <v>CAJA DE REGISTRO</v>
          </cell>
          <cell r="C155" t="str">
            <v>UND</v>
          </cell>
          <cell r="D155">
            <v>19500</v>
          </cell>
        </row>
        <row r="156">
          <cell r="B156" t="str">
            <v>TAPA CAJA DE REGISTRO HF</v>
          </cell>
          <cell r="C156" t="str">
            <v>UND</v>
          </cell>
          <cell r="D156">
            <v>25000</v>
          </cell>
        </row>
        <row r="157">
          <cell r="B157" t="str">
            <v>EXCAVACIÓN MANUAL</v>
          </cell>
          <cell r="C157" t="str">
            <v>M3</v>
          </cell>
          <cell r="D157">
            <v>13029</v>
          </cell>
        </row>
        <row r="158">
          <cell r="B158" t="str">
            <v xml:space="preserve">CABALLETE </v>
          </cell>
          <cell r="C158" t="str">
            <v>UND</v>
          </cell>
          <cell r="D158">
            <v>9600</v>
          </cell>
        </row>
        <row r="159">
          <cell r="B159" t="str">
            <v>CEMENTO BLANCO</v>
          </cell>
          <cell r="C159" t="str">
            <v>KG</v>
          </cell>
          <cell r="D159">
            <v>550</v>
          </cell>
        </row>
        <row r="160">
          <cell r="B160" t="str">
            <v>LAVAMANOS SENCILLO CORONA</v>
          </cell>
          <cell r="C160" t="str">
            <v>UND</v>
          </cell>
          <cell r="D160">
            <v>45500</v>
          </cell>
        </row>
        <row r="161">
          <cell r="B161" t="str">
            <v>LLAVES PARA LAVAMANOS GRIFER</v>
          </cell>
          <cell r="C161" t="str">
            <v>UND</v>
          </cell>
          <cell r="D161">
            <v>11700</v>
          </cell>
        </row>
        <row r="162">
          <cell r="B162" t="str">
            <v xml:space="preserve">CURVAS 1/2 T.L </v>
          </cell>
          <cell r="C162" t="str">
            <v>UND</v>
          </cell>
          <cell r="D162">
            <v>100</v>
          </cell>
        </row>
        <row r="163">
          <cell r="B163" t="str">
            <v>CAJAS RECTANGULARES</v>
          </cell>
          <cell r="C163" t="str">
            <v>UND</v>
          </cell>
          <cell r="D163">
            <v>500</v>
          </cell>
        </row>
        <row r="164">
          <cell r="B164" t="str">
            <v>CAJAS OCTOGONALES</v>
          </cell>
          <cell r="C164" t="str">
            <v>UND</v>
          </cell>
          <cell r="D164">
            <v>500</v>
          </cell>
        </row>
        <row r="165">
          <cell r="B165" t="str">
            <v>APAGADOR SENCILLO LUMINEX</v>
          </cell>
          <cell r="C165" t="str">
            <v>UND</v>
          </cell>
          <cell r="D165">
            <v>2700</v>
          </cell>
        </row>
        <row r="166">
          <cell r="B166" t="str">
            <v>APAGADOR DOBLE LUMINEX</v>
          </cell>
          <cell r="C166" t="str">
            <v>UND</v>
          </cell>
          <cell r="D166">
            <v>3900</v>
          </cell>
        </row>
        <row r="167">
          <cell r="B167" t="str">
            <v>TOMA DOBLE</v>
          </cell>
          <cell r="C167" t="str">
            <v>UND</v>
          </cell>
          <cell r="D167">
            <v>3600</v>
          </cell>
        </row>
        <row r="168">
          <cell r="B168" t="str">
            <v>POLO A TIERRA LUMINEX</v>
          </cell>
          <cell r="C168" t="str">
            <v>UND</v>
          </cell>
          <cell r="D168">
            <v>3800</v>
          </cell>
        </row>
        <row r="169">
          <cell r="B169" t="str">
            <v>ACCESORIOS ELECTRICOS</v>
          </cell>
          <cell r="C169" t="str">
            <v>UND</v>
          </cell>
          <cell r="D169">
            <v>4500</v>
          </cell>
        </row>
        <row r="170">
          <cell r="B170" t="str">
            <v>CAJA CONTADOR</v>
          </cell>
          <cell r="C170" t="str">
            <v>UND</v>
          </cell>
          <cell r="D170">
            <v>16500</v>
          </cell>
        </row>
        <row r="171">
          <cell r="B171" t="str">
            <v>TABELON</v>
          </cell>
          <cell r="C171" t="str">
            <v>UND</v>
          </cell>
          <cell r="D171">
            <v>1800</v>
          </cell>
        </row>
        <row r="172">
          <cell r="B172" t="str">
            <v>RIEL IPN 100</v>
          </cell>
          <cell r="C172" t="str">
            <v>ML</v>
          </cell>
          <cell r="D172">
            <v>15250</v>
          </cell>
        </row>
        <row r="173">
          <cell r="B173" t="str">
            <v>ANGULO DE 1 ½"× 1/8"</v>
          </cell>
          <cell r="C173" t="str">
            <v>ML</v>
          </cell>
          <cell r="D173">
            <v>1850</v>
          </cell>
        </row>
        <row r="174">
          <cell r="B174" t="str">
            <v>REJA METALICA EN  TUBO 1 X 1</v>
          </cell>
          <cell r="C174" t="str">
            <v>ML</v>
          </cell>
          <cell r="D174">
            <v>35000</v>
          </cell>
        </row>
        <row r="175">
          <cell r="B175" t="str">
            <v>SOLDADURA 6013 1/8"</v>
          </cell>
          <cell r="C175" t="str">
            <v>KG</v>
          </cell>
          <cell r="D175">
            <v>6000</v>
          </cell>
        </row>
        <row r="176">
          <cell r="B176" t="str">
            <v>PINTURA PARA TABLERO X 1/4</v>
          </cell>
          <cell r="C176" t="str">
            <v>1/4 GAL</v>
          </cell>
          <cell r="D176">
            <v>25000</v>
          </cell>
        </row>
        <row r="177">
          <cell r="B177" t="str">
            <v>RELLENO EN MATERIAL COMUN</v>
          </cell>
          <cell r="C177" t="str">
            <v>M3</v>
          </cell>
          <cell r="D177">
            <v>9000</v>
          </cell>
        </row>
        <row r="178">
          <cell r="B178" t="str">
            <v xml:space="preserve">CANAL METALICA </v>
          </cell>
          <cell r="C178" t="str">
            <v>ML</v>
          </cell>
          <cell r="D178">
            <v>15000</v>
          </cell>
        </row>
        <row r="179">
          <cell r="B179" t="str">
            <v>BISAGRAS</v>
          </cell>
          <cell r="C179" t="str">
            <v>UND</v>
          </cell>
          <cell r="D179">
            <v>2000</v>
          </cell>
        </row>
        <row r="180">
          <cell r="B180" t="str">
            <v>ANCLAJES</v>
          </cell>
          <cell r="C180" t="str">
            <v>UND</v>
          </cell>
          <cell r="D180">
            <v>1000</v>
          </cell>
        </row>
        <row r="181">
          <cell r="B181" t="str">
            <v>CLOSET DE MADERA</v>
          </cell>
          <cell r="C181" t="str">
            <v>UND</v>
          </cell>
          <cell r="D181">
            <v>280000</v>
          </cell>
        </row>
        <row r="182">
          <cell r="B182" t="str">
            <v>LIMPIADOR LIQUIDO</v>
          </cell>
          <cell r="C182" t="str">
            <v>FRASCO</v>
          </cell>
          <cell r="D182">
            <v>3500</v>
          </cell>
        </row>
        <row r="183">
          <cell r="B183" t="str">
            <v>CABLE No 8</v>
          </cell>
          <cell r="C183" t="str">
            <v>ML</v>
          </cell>
          <cell r="D183">
            <v>800</v>
          </cell>
        </row>
        <row r="184">
          <cell r="B184" t="str">
            <v>TACOS 30 AMP</v>
          </cell>
          <cell r="C184" t="str">
            <v>UND</v>
          </cell>
          <cell r="D184">
            <v>4700</v>
          </cell>
        </row>
        <row r="185">
          <cell r="B185" t="str">
            <v>FLOTADOR 3/4</v>
          </cell>
          <cell r="C185" t="str">
            <v>UND</v>
          </cell>
          <cell r="D185">
            <v>15000</v>
          </cell>
        </row>
        <row r="186">
          <cell r="B186" t="str">
            <v>IMPERABILIZANTE SIKA 1</v>
          </cell>
          <cell r="C186" t="str">
            <v>GAL</v>
          </cell>
          <cell r="D186">
            <v>12000</v>
          </cell>
        </row>
        <row r="187">
          <cell r="B187" t="str">
            <v>LADRILLO H-10</v>
          </cell>
          <cell r="C187" t="str">
            <v>UND</v>
          </cell>
          <cell r="D187">
            <v>750</v>
          </cell>
        </row>
        <row r="188">
          <cell r="B188" t="str">
            <v>LADRILLO TOLETE</v>
          </cell>
          <cell r="C188" t="str">
            <v>UND</v>
          </cell>
          <cell r="D188">
            <v>200</v>
          </cell>
        </row>
        <row r="189">
          <cell r="B189" t="str">
            <v>HIERRO DE REFUERZO Ø=¼"</v>
          </cell>
          <cell r="C189" t="str">
            <v>KG</v>
          </cell>
          <cell r="D189">
            <v>1300</v>
          </cell>
        </row>
        <row r="190">
          <cell r="B190" t="str">
            <v>TUBO GALVANIZADO 2"</v>
          </cell>
          <cell r="C190" t="str">
            <v>ML</v>
          </cell>
          <cell r="D190">
            <v>12900</v>
          </cell>
        </row>
        <row r="191">
          <cell r="B191" t="str">
            <v>TUBO  PVC S 4"</v>
          </cell>
          <cell r="C191" t="str">
            <v>ML</v>
          </cell>
          <cell r="D191">
            <v>6000</v>
          </cell>
        </row>
        <row r="192">
          <cell r="B192" t="str">
            <v>TUBO PVC-S 2"</v>
          </cell>
          <cell r="C192" t="str">
            <v>ML</v>
          </cell>
          <cell r="D192">
            <v>3400</v>
          </cell>
        </row>
        <row r="193">
          <cell r="B193" t="str">
            <v>PINTURA SIKACOLOR</v>
          </cell>
          <cell r="C193" t="str">
            <v>GAL</v>
          </cell>
          <cell r="D193">
            <v>45000</v>
          </cell>
        </row>
        <row r="194">
          <cell r="B194" t="str">
            <v>CERRADURA ALUMN/SAT ALCOBA</v>
          </cell>
          <cell r="C194" t="str">
            <v>UND</v>
          </cell>
          <cell r="D194">
            <v>30000</v>
          </cell>
        </row>
        <row r="195">
          <cell r="B195" t="str">
            <v>PUERTA EN MADERA 1m×2m</v>
          </cell>
          <cell r="C195" t="str">
            <v>UND</v>
          </cell>
          <cell r="D195">
            <v>120000</v>
          </cell>
        </row>
        <row r="196">
          <cell r="B196" t="str">
            <v>CORREA DE ½ X 3/8</v>
          </cell>
          <cell r="C196" t="str">
            <v>ML</v>
          </cell>
          <cell r="D196">
            <v>10500</v>
          </cell>
        </row>
        <row r="197">
          <cell r="B197" t="str">
            <v>LAMINA DE ZINC</v>
          </cell>
          <cell r="C197" t="str">
            <v>M2</v>
          </cell>
          <cell r="D197">
            <v>3800</v>
          </cell>
        </row>
        <row r="198">
          <cell r="B198" t="str">
            <v>TUBO METALICO DE 4" X 2"</v>
          </cell>
          <cell r="C198" t="str">
            <v>ML</v>
          </cell>
          <cell r="D198">
            <v>23000</v>
          </cell>
        </row>
        <row r="199">
          <cell r="B199" t="str">
            <v>MALLA ESLABONADA h = 1,8 mt</v>
          </cell>
          <cell r="C199" t="str">
            <v>ML</v>
          </cell>
          <cell r="D199">
            <v>4000</v>
          </cell>
        </row>
        <row r="200">
          <cell r="B200" t="str">
            <v>PLATINA DE ½ X 3/16</v>
          </cell>
          <cell r="C200" t="str">
            <v>ML</v>
          </cell>
          <cell r="D200">
            <v>1000</v>
          </cell>
        </row>
        <row r="201">
          <cell r="B201" t="str">
            <v>ALAMBRE DE PUA MOTTO 300</v>
          </cell>
          <cell r="C201" t="str">
            <v>ML</v>
          </cell>
          <cell r="D201">
            <v>117</v>
          </cell>
        </row>
        <row r="202">
          <cell r="B202" t="str">
            <v>MALLA ESLABONADA cal. 12 2.5"×2.5"</v>
          </cell>
          <cell r="C202" t="str">
            <v>M2</v>
          </cell>
          <cell r="D202">
            <v>3900</v>
          </cell>
        </row>
        <row r="203">
          <cell r="B203" t="str">
            <v>ANGULO  DE 2" X 1/4"</v>
          </cell>
          <cell r="C203" t="str">
            <v>ML</v>
          </cell>
          <cell r="D203">
            <v>4890</v>
          </cell>
        </row>
        <row r="204">
          <cell r="B204" t="str">
            <v>CIMIENTO CONCR CICLOPEO (.4m×.4m)</v>
          </cell>
          <cell r="C204" t="str">
            <v>M3</v>
          </cell>
          <cell r="D204">
            <v>169947</v>
          </cell>
        </row>
        <row r="205">
          <cell r="B205" t="str">
            <v>TINNER</v>
          </cell>
          <cell r="C205" t="str">
            <v>LT</v>
          </cell>
          <cell r="D205">
            <v>2500</v>
          </cell>
        </row>
        <row r="206">
          <cell r="B206" t="str">
            <v>TUBO METALICO DE 3" X 2"</v>
          </cell>
          <cell r="C206" t="str">
            <v>ML</v>
          </cell>
          <cell r="D206">
            <v>18000</v>
          </cell>
        </row>
        <row r="207">
          <cell r="B207" t="str">
            <v>CIMIENTO CONCR CICLOPEO (0.3m×0.3m)</v>
          </cell>
          <cell r="C207" t="str">
            <v>M3</v>
          </cell>
          <cell r="D207">
            <v>169947</v>
          </cell>
        </row>
        <row r="208">
          <cell r="B208" t="str">
            <v>VIGA AMARRE REF (.15mx.2m)</v>
          </cell>
          <cell r="C208" t="str">
            <v>ML</v>
          </cell>
          <cell r="D208">
            <v>23532</v>
          </cell>
        </row>
        <row r="212">
          <cell r="C212" t="str">
            <v>UND</v>
          </cell>
          <cell r="D212">
            <v>84216</v>
          </cell>
        </row>
        <row r="213">
          <cell r="E213" t="e">
            <v>#REF!</v>
          </cell>
        </row>
        <row r="215">
          <cell r="B215" t="str">
            <v>NOMBRE</v>
          </cell>
          <cell r="C215" t="str">
            <v>UNIDAD</v>
          </cell>
          <cell r="D215" t="str">
            <v>PRECIO</v>
          </cell>
        </row>
        <row r="216">
          <cell r="B216" t="str">
            <v>MAESTRO</v>
          </cell>
          <cell r="C216" t="str">
            <v>JORNAL</v>
          </cell>
          <cell r="D216">
            <v>30000</v>
          </cell>
          <cell r="E216" t="e">
            <v>#REF!</v>
          </cell>
        </row>
        <row r="217">
          <cell r="B217" t="str">
            <v>OFICIAL</v>
          </cell>
          <cell r="C217" t="str">
            <v>JORNAL</v>
          </cell>
          <cell r="D217">
            <v>20000</v>
          </cell>
          <cell r="E217" t="e">
            <v>#REF!</v>
          </cell>
        </row>
        <row r="218">
          <cell r="B218" t="str">
            <v>OBRERO</v>
          </cell>
          <cell r="C218" t="str">
            <v>JORNAL</v>
          </cell>
          <cell r="D218">
            <v>13200</v>
          </cell>
          <cell r="E218" t="e">
            <v>#REF!</v>
          </cell>
        </row>
        <row r="219">
          <cell r="B219" t="str">
            <v>CUADRILLA DE TOPOGRAFIA 1×2×2</v>
          </cell>
          <cell r="C219" t="str">
            <v>DIA</v>
          </cell>
          <cell r="D219">
            <v>100000</v>
          </cell>
          <cell r="E219" t="e">
            <v>#REF!</v>
          </cell>
        </row>
        <row r="220">
          <cell r="B220" t="str">
            <v>METALURGICO</v>
          </cell>
          <cell r="C220" t="str">
            <v>DIA</v>
          </cell>
          <cell r="D220">
            <v>60000</v>
          </cell>
          <cell r="E220" t="e">
            <v>#REF!</v>
          </cell>
        </row>
        <row r="221">
          <cell r="B221" t="str">
            <v>TECNICO ELECTRICO</v>
          </cell>
          <cell r="C221" t="str">
            <v>DIA</v>
          </cell>
          <cell r="D221">
            <v>40000</v>
          </cell>
          <cell r="E221" t="e">
            <v>#REF!</v>
          </cell>
        </row>
        <row r="222">
          <cell r="B222" t="str">
            <v>SOLDADOR ELECT</v>
          </cell>
          <cell r="C222" t="str">
            <v>DIA</v>
          </cell>
          <cell r="D222">
            <v>24360</v>
          </cell>
          <cell r="E222" t="e">
            <v>#REF!</v>
          </cell>
        </row>
        <row r="223">
          <cell r="B223" t="str">
            <v>xxx</v>
          </cell>
          <cell r="E223" t="e">
            <v>#REF!</v>
          </cell>
        </row>
        <row r="224">
          <cell r="B224" t="str">
            <v>xxx</v>
          </cell>
          <cell r="E224" t="e">
            <v>#REF!</v>
          </cell>
        </row>
        <row r="225">
          <cell r="B225" t="str">
            <v>xxx</v>
          </cell>
          <cell r="E225" t="e">
            <v>#REF!</v>
          </cell>
        </row>
        <row r="227">
          <cell r="B227" t="str">
            <v>NOMBRE</v>
          </cell>
          <cell r="C227" t="str">
            <v>UNIDAD</v>
          </cell>
          <cell r="D227" t="str">
            <v>PRECIO</v>
          </cell>
        </row>
        <row r="228">
          <cell r="B228" t="str">
            <v>HERRAMIENTA MENOR</v>
          </cell>
          <cell r="C228" t="str">
            <v>GLB</v>
          </cell>
          <cell r="D228">
            <v>1500</v>
          </cell>
          <cell r="E228" t="e">
            <v>#REF!</v>
          </cell>
        </row>
        <row r="229">
          <cell r="B229" t="str">
            <v>FORMALETA</v>
          </cell>
          <cell r="C229" t="str">
            <v>GLB</v>
          </cell>
          <cell r="D229">
            <v>20000</v>
          </cell>
          <cell r="E229" t="e">
            <v>#REF!</v>
          </cell>
        </row>
        <row r="230">
          <cell r="B230" t="str">
            <v>ESTACAS MADERA</v>
          </cell>
          <cell r="C230" t="str">
            <v>UND</v>
          </cell>
          <cell r="D230">
            <v>500</v>
          </cell>
          <cell r="E230" t="e">
            <v>#REF!</v>
          </cell>
        </row>
        <row r="231">
          <cell r="B231" t="str">
            <v>BOMBA SUMERGIBLE</v>
          </cell>
          <cell r="C231" t="str">
            <v>UND</v>
          </cell>
          <cell r="D231">
            <v>2250000</v>
          </cell>
          <cell r="E231" t="e">
            <v>#REF!</v>
          </cell>
        </row>
        <row r="232">
          <cell r="B232" t="str">
            <v>TEJA ACEROLIT</v>
          </cell>
          <cell r="C232" t="str">
            <v>UND</v>
          </cell>
          <cell r="D232">
            <v>15000</v>
          </cell>
          <cell r="E232" t="e">
            <v>#REF!</v>
          </cell>
        </row>
        <row r="233">
          <cell r="B233" t="str">
            <v>PUERTA LAM DOB CAL 20 e=0.12 CON MARCO</v>
          </cell>
          <cell r="C233" t="str">
            <v>M2</v>
          </cell>
          <cell r="D233">
            <v>160000</v>
          </cell>
          <cell r="E233" t="e">
            <v>#REF!</v>
          </cell>
        </row>
        <row r="234">
          <cell r="B234" t="str">
            <v>HERRAMIENTA M.</v>
          </cell>
          <cell r="C234" t="str">
            <v>GLB</v>
          </cell>
          <cell r="D234">
            <v>250</v>
          </cell>
          <cell r="E234" t="e">
            <v>#REF!</v>
          </cell>
        </row>
        <row r="235">
          <cell r="B235" t="str">
            <v>HERRAMIENTAS MENOR</v>
          </cell>
          <cell r="C235" t="str">
            <v>GLB</v>
          </cell>
          <cell r="D235">
            <v>1000</v>
          </cell>
          <cell r="E235" t="e">
            <v>#REF!</v>
          </cell>
        </row>
        <row r="236">
          <cell r="B236" t="str">
            <v>FORMALETA EN MADERA PULIDA</v>
          </cell>
          <cell r="C236" t="str">
            <v>ML</v>
          </cell>
          <cell r="D236">
            <v>1500</v>
          </cell>
          <cell r="E236" t="e">
            <v>#REF!</v>
          </cell>
        </row>
        <row r="237">
          <cell r="B237" t="str">
            <v>FORMALETA METALICA 1×0.25</v>
          </cell>
          <cell r="C237" t="str">
            <v>DIA</v>
          </cell>
          <cell r="D237">
            <v>40</v>
          </cell>
          <cell r="E237" t="e">
            <v>#REF!</v>
          </cell>
        </row>
        <row r="238">
          <cell r="B238" t="str">
            <v>TABLERO DE MADERA</v>
          </cell>
          <cell r="C238" t="str">
            <v>d/M</v>
          </cell>
          <cell r="D238">
            <v>70</v>
          </cell>
          <cell r="E238" t="e">
            <v>#REF!</v>
          </cell>
        </row>
        <row r="239">
          <cell r="B239" t="str">
            <v>PARAL METALICO (TELESCOPICO)</v>
          </cell>
          <cell r="C239" t="str">
            <v>d/M</v>
          </cell>
          <cell r="D239">
            <v>90</v>
          </cell>
          <cell r="E239" t="e">
            <v>#REF!</v>
          </cell>
          <cell r="F239" t="str">
            <v>3metros</v>
          </cell>
        </row>
        <row r="240">
          <cell r="B240" t="str">
            <v>CERCHA METALICA DE 3M</v>
          </cell>
          <cell r="C240" t="str">
            <v>d/M</v>
          </cell>
          <cell r="D240">
            <v>70</v>
          </cell>
          <cell r="E240" t="e">
            <v>#REF!</v>
          </cell>
        </row>
        <row r="241">
          <cell r="B241" t="str">
            <v>FORMALETA METALICA 1×0.5 M-Und</v>
          </cell>
          <cell r="C241" t="str">
            <v>DIA</v>
          </cell>
          <cell r="D241">
            <v>60</v>
          </cell>
          <cell r="E241" t="e">
            <v>#REF!</v>
          </cell>
        </row>
        <row r="242">
          <cell r="B242" t="str">
            <v>XXX</v>
          </cell>
          <cell r="E242" t="e">
            <v>#REF!</v>
          </cell>
        </row>
        <row r="243">
          <cell r="B243" t="str">
            <v>XXX</v>
          </cell>
          <cell r="E243" t="e">
            <v>#REF!</v>
          </cell>
        </row>
        <row r="244">
          <cell r="B244" t="str">
            <v>XXX</v>
          </cell>
          <cell r="E244" t="e">
            <v>#REF!</v>
          </cell>
        </row>
        <row r="245">
          <cell r="B245" t="str">
            <v>XXX</v>
          </cell>
          <cell r="E245" t="e">
            <v>#REF!</v>
          </cell>
        </row>
        <row r="246">
          <cell r="B246" t="str">
            <v>XXX</v>
          </cell>
          <cell r="E246" t="e">
            <v>#REF!</v>
          </cell>
        </row>
        <row r="247">
          <cell r="B247" t="str">
            <v>XXX</v>
          </cell>
          <cell r="E247" t="e">
            <v>#REF!</v>
          </cell>
        </row>
        <row r="248">
          <cell r="B248" t="str">
            <v>XXX</v>
          </cell>
          <cell r="E248" t="e">
            <v>#REF!</v>
          </cell>
        </row>
        <row r="249">
          <cell r="B249" t="str">
            <v>XXX</v>
          </cell>
          <cell r="E249" t="e">
            <v>#REF!</v>
          </cell>
        </row>
        <row r="250">
          <cell r="D250" t="str">
            <v xml:space="preserve">  </v>
          </cell>
        </row>
        <row r="251">
          <cell r="D251" t="str">
            <v xml:space="preserve">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MV _ no borrar\PRESUPUESTOS\a"/>
      <sheetName val="\I\AMV _ no borrar\PRESUPUESTOS"/>
      <sheetName val="aCCIDENTES DE 1995 - 1996.xls"/>
      <sheetName val="\G\I\AMV _ no borrar\PRESUPUEST"/>
      <sheetName val="Hoja1"/>
      <sheetName val="AMC"/>
      <sheetName val="Basico"/>
      <sheetName val="Iva"/>
      <sheetName val="Total"/>
      <sheetName val="amc_acta"/>
      <sheetName val="amc_bas"/>
      <sheetName val="amc_iva"/>
      <sheetName val="amc_total"/>
      <sheetName val="amc_anticip"/>
      <sheetName val="Datos"/>
      <sheetName val="aCCIDENTES%20DE%201995%20-%2019"/>
      <sheetName val="CONT_ADI"/>
      <sheetName val="items"/>
      <sheetName val="ACTA DE MODIFICACION  (2)"/>
      <sheetName val="INDICMICROEMP"/>
      <sheetName val="#¡REF"/>
      <sheetName val="\a  aaInformación GRUPO 4\A MIn"/>
      <sheetName val="MATERIALES"/>
      <sheetName val="Datos Básicos"/>
      <sheetName val="SALARIOS"/>
      <sheetName val="Informacion"/>
      <sheetName val="SUB APU"/>
      <sheetName val="Informe"/>
      <sheetName val="Seguim-16"/>
      <sheetName val="INV"/>
      <sheetName val="AASHTO"/>
      <sheetName val="PESOS"/>
      <sheetName val="Formulario N° 4"/>
      <sheetName val="EQUIPO"/>
      <sheetName val="Base Muestras"/>
      <sheetName val="otros"/>
      <sheetName val="PRESUPUEST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CCIDENTES DE 1995 - 1996.xls"/>
      <sheetName val="aCCIDENTES%20DE%201995%20-%2019"/>
      <sheetName val="Hoja1"/>
      <sheetName val="AMC"/>
      <sheetName val="Basico"/>
      <sheetName val="Iva"/>
      <sheetName val="Total"/>
      <sheetName val="amc_acta"/>
      <sheetName val="amc_bas"/>
      <sheetName val="amc_iva"/>
      <sheetName val="amc_total"/>
      <sheetName val="amc_anticip"/>
      <sheetName val="Datos"/>
      <sheetName val="CONT_ADI"/>
      <sheetName val="\a  aaInformación GRUPO 4\A MIn"/>
      <sheetName val="items"/>
      <sheetName val="MATERIALES"/>
      <sheetName val="ACTA DE MODIFICACION  (2)"/>
      <sheetName val="INDICMICROEMP"/>
      <sheetName val="#¡REF"/>
      <sheetName val="Informacion"/>
      <sheetName val="Informe"/>
      <sheetName val="Seguim-16"/>
      <sheetName val="INV"/>
      <sheetName val="AASHTO"/>
      <sheetName val="SUB APU"/>
      <sheetName val="Datos Básicos"/>
      <sheetName val="SALARIOS"/>
      <sheetName val="Formulario N° 4"/>
      <sheetName val="EQUIPO"/>
      <sheetName val="PESOS"/>
      <sheetName val="Base Muestras"/>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AMV _ no borrar\PRESUPUESTOS\a"/>
      <sheetName val="\I\AMV _ no borrar\PRESUPUESTOS"/>
      <sheetName val="\G\I\AMV _ no borrar\PRESUPUEST"/>
      <sheetName val="\A\a  aaInformación GRUPO 4\A M"/>
      <sheetName val="\G\A\a  aaInformación GRUPO 4\A"/>
      <sheetName val="Res-Accide-10"/>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CONT_ADI"/>
      <sheetName val="aCCIDENTES DE 1995 - 1996.xls"/>
      <sheetName val="ACTA DE MODIFICACION  (2)"/>
      <sheetName val="INDICMICROEMP"/>
      <sheetName val="items"/>
      <sheetName val="SUB APU"/>
      <sheetName val="#¡REF"/>
      <sheetName val="\a  aaInformación GRUPO 4\A MIn"/>
      <sheetName val="MATERIALES"/>
      <sheetName val="Datos Básicos"/>
      <sheetName val="SALARIOS"/>
      <sheetName val="Informacion"/>
      <sheetName val="Informe"/>
      <sheetName val="Seguim-16"/>
      <sheetName val="INV"/>
      <sheetName val="AASHTO"/>
      <sheetName val="PESOS"/>
      <sheetName val="\AMV _ no borrar\PRESUPUESTOS\a"/>
      <sheetName val="\I\AMV _ no borrar\PRESUPUESTOS"/>
      <sheetName val="\Users\HP\AppData\Local\Microso"/>
      <sheetName val="\A\a  aaInformación GRUPO 4\A M"/>
      <sheetName val="Formulario N° 4"/>
      <sheetName val="EQUIPO"/>
      <sheetName val="Base Muestras"/>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G\I\AMV _ no borrar\PRESUPUEST"/>
      <sheetName val="\G\A\a  aaInformación GRUPO 4\A"/>
      <sheetName val="\\Giovanni\administracion vial\"/>
      <sheetName val="\MONTO AGOTABLE 2010\a  aaInfor"/>
      <sheetName val="aCCIDENTES_DE_1995_-_19963"/>
      <sheetName val="aCCIDENTES_DE_1995_-_19964"/>
      <sheetName val="aCCIDENTES_DE_1995_-_19965"/>
      <sheetName val="aCCIDENTES_DE_1995_-_19968"/>
      <sheetName val="aCCIDENTES_DE_1995_-_19966"/>
      <sheetName val="aCCIDENTES_DE_1995_-_19967"/>
      <sheetName val="aCCIDENTES_DE_1995_-_19969"/>
      <sheetName val="aCCIDENTES_DE_1995_-_199610"/>
      <sheetName val="aCCIDENTES_DE_1995_-_199633"/>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_xls10"/>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aCCIDENTES DE 1995 - 1996.xls]"/>
      <sheetName val="\\Escritorio\amv 2011\a  aaInfo"/>
      <sheetName val="\Users\avargase\AppData\Local\M"/>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Res-Accide-10"/>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Users\cmeza\Documents\INVIAS\D"/>
      <sheetName val="\Documents and Settings\jviteri"/>
      <sheetName val="\Mini HP Enero 2015\Proyectos i"/>
      <sheetName val="\C\Users\avargase\AppData\Local"/>
      <sheetName val="\Volumes\USB PIOLIN\Escritorio\"/>
      <sheetName val="Lista obra"/>
      <sheetName val="\Users\Administrador\Desktop\AM"/>
      <sheetName val="\\Sistemas_serv1\xx\Documents a"/>
      <sheetName val="PR 1"/>
      <sheetName val="\Users\USUARIO\Downloads\a  aaI"/>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REF"/>
      <sheetName val="precios-básicos2002"/>
      <sheetName val="APUs"/>
      <sheetName val="SEGUIM Y REPROG MES 1 (2)"/>
      <sheetName val="_a  aaInformación GRUPO 4_A MIn"/>
      <sheetName val="Hoja2"/>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EQUIPOS"/>
      <sheetName val="MANO DE OBRA"/>
      <sheetName val="TRANSPORTE"/>
      <sheetName val="_aCCIDENTES_DE_1995___1996_xl_3"/>
      <sheetName val="//ccefici"/>
      <sheetName val="//d.docs.live.net/a  aaInformac"/>
      <sheetName val="_aCCIDENTES_DE_1995___1996_xl_2"/>
      <sheetName val="_aCCIDENTES_DE_1995___1996_xl_5"/>
      <sheetName val="_aCCIDENTES_DE_1995___1996_xl_4"/>
      <sheetName val="_aCCIDENTES_DE_1995___1996_xl_6"/>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3"/>
      <sheetName val="HISTORICOS FUEL OIL EXP"/>
      <sheetName val="\Nuevos APU Córdoba\a  aaInform"/>
      <sheetName val="\E\Nuevos APU Córdoba\a  aaInfo"/>
      <sheetName val="\Users\JoseGabriel\Documents\Mi"/>
      <sheetName val="CANT OBRA"/>
      <sheetName val="\Users\ANDRES FELIPE MUÑOZ\Down"/>
      <sheetName val="ESTADO VÍA-CRIT.TECNICO"/>
      <sheetName val="LISTADO "/>
      <sheetName val="M.O."/>
      <sheetName val=" ACTA FINAL + MODIFICATORIA "/>
      <sheetName val="ACTA No.1 "/>
      <sheetName val="AC2-AG96"/>
      <sheetName val="MURO PR25+221-235"/>
      <sheetName val="MURO PR25+261-267"/>
      <sheetName val="COSTOS UNITARIOS"/>
      <sheetName val="CA-2909"/>
      <sheetName val="G.G"/>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DUB-823"/>
      <sheetName val="GPI 526"/>
      <sheetName val="SKJ452"/>
      <sheetName val="ITA878"/>
      <sheetName val="AEA-944"/>
      <sheetName val="XXJ617"/>
      <sheetName val="SNG_855"/>
      <sheetName val="VEA 374"/>
      <sheetName val="HFB024"/>
      <sheetName val="PAJ825"/>
      <sheetName val="ACTA No.5"/>
      <sheetName val="ACTA MAYORES - GENERAL"/>
      <sheetName val="_aCCIDENTES_DE_1995___1996_xl_7"/>
      <sheetName val="Paral. 1"/>
      <sheetName val="Paral. 2"/>
      <sheetName val="_aCCIDENTES_DE_1995___1996_xl_8"/>
      <sheetName val="_aCCIDENTES_DE_1995___1996_x_14"/>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_aCCIDENTES_DE_1995___1996_x_12"/>
      <sheetName val="_aCCIDENTES_DE_1995___1996_x_10"/>
      <sheetName val="_aCCIDENTES_DE_1995___1996_xl_9"/>
      <sheetName val="_aCCIDENTES_DE_1995___1996_x_11"/>
      <sheetName val="_aCCIDENTES_DE_1995___1996_x_13"/>
      <sheetName val="MATERIAL"/>
      <sheetName val="aactividad"/>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sistema proteccion a tierra equ"/>
      <sheetName val="aCCIDENTES_DE_1995_-_199646"/>
      <sheetName val="aCCIDENTES_DE_1995_-_1996_xls21"/>
      <sheetName val="ACTA_DE_MODIFICACION__(2)10"/>
      <sheetName val="\a__aaInformación_GRUPO_4\A_M10"/>
      <sheetName val="Datos_Básicos10"/>
      <sheetName val="SUB_APU10"/>
      <sheetName val="Base_Muestras"/>
      <sheetName val="Formulario_N°_4"/>
      <sheetName val="[aCCIDENTES_DE_1995_-_1996_xls]"/>
      <sheetName val="\AMV___no_borrar\PRESUPUESTOS\a"/>
      <sheetName val="\I\AMV___no_borrar\PRESUPUESTOS"/>
      <sheetName val="\G\I\AMV___no_borrar\PRESUPUEST"/>
      <sheetName val="\A\a__aaInformación_GRUPO_4\A_M"/>
      <sheetName val="\G\A\a__aaInformación_GRUPO_4\A"/>
      <sheetName val="\Documents_and_Settings\Pedro_"/>
      <sheetName val="\\Escritorio\amv_2011\a__aaInfo"/>
      <sheetName val="\Documents_and_Settings\jviteri"/>
      <sheetName val="\I\A\a__aaInformación_GRUPO_4\A"/>
      <sheetName val="\K\a__aaInformación_GRUPO_4\A_M"/>
      <sheetName val="\I\K\a__aaInformación_GRUPO_4\A"/>
      <sheetName val="\H\a__aaInformación_GRUPO_4\A_M"/>
      <sheetName val="\I\H\a__aaInformación_GRUPO_4\A"/>
      <sheetName val="\\INTERVIALNUBE\Documents_and_S"/>
      <sheetName val="Lista_obra"/>
      <sheetName val="\\Giovanni\administracion_vial\"/>
      <sheetName val="\MONTO_AGOTABLE_2010\a__aaInfor"/>
      <sheetName val="\\Sistemas_serv1\xx\Documents_a"/>
      <sheetName val="\Mini_HP_Enero_2015\Proyectos_i"/>
      <sheetName val="\Volumes\USB_PIOLIN\Escritorio\"/>
      <sheetName val="PR_1"/>
      <sheetName val="Analisis_Mano_de_Obra"/>
      <sheetName val="SEÑALIZACION_CINTA"/>
      <sheetName val="TUBERIA_DESAGUE_DE_2&quot;"/>
      <sheetName val="TUBERIA__DE_SUCCIÓN_DE_2"/>
      <sheetName val="TUBERIA_DE_PRESIÓN_1_1-2_RDE21"/>
      <sheetName val="TUBERIA_DE_1_1-2"/>
      <sheetName val="CODO_DE_1_1_2&quot;X90°"/>
      <sheetName val="VALBULA_DE_PASO_DE_2&quot;"/>
      <sheetName val="VALBULA_DE_CIERRE_DE_1_1_2&quot;_"/>
      <sheetName val="TANQUE_HIDROACUMULADOR"/>
      <sheetName val="ELECTROBOMBAS_CENTRIFUGAS"/>
      <sheetName val="LOSA_SUPERIOR_DEL_TANQUE_"/>
      <sheetName val="PAREDES_DEL_TANQUE"/>
      <sheetName val="LOSA_DE_FONDO_DEL_TANQUE"/>
      <sheetName val="SOLADO_DE_LIMP__2500_PSI"/>
      <sheetName val="CUPULAS_TRAG_4X3"/>
      <sheetName val="SALIDA_SONIDO"/>
      <sheetName val="CANAL_EN_LAMINA_GALV"/>
      <sheetName val="CUBIERTA_LUXALON"/>
      <sheetName val="TENDIDO_DE_CABLE_No_8_"/>
      <sheetName val="VAR__COBRE_2_44X5-8"/>
      <sheetName val="CAJA_EN_MAMPOSTERÍA"/>
      <sheetName val="CAJA_DE_PASO_METÁLICA"/>
      <sheetName val="BAJANTE_ACOM__ELECTRICA_1&quot;"/>
      <sheetName val="SISTEMA_DE_TIERRA_Y_MALLA"/>
      <sheetName val="CERTIFICADO_DE_RECIBO"/>
      <sheetName val="TRAMITE_APROBAR"/>
      <sheetName val="APLIQUE_DE_25W"/>
      <sheetName val="LUMINARIA_FLUORESCENTE_DE_2X32W"/>
      <sheetName val="LÁMPARA_METAL_HALIDE_250W"/>
      <sheetName val="DUCTO_PVC_DE_3&quot;"/>
      <sheetName val="DUCTO_PVC_DE_1&quot;"/>
      <sheetName val="TENDIDO_DE_ACOMETIDA_BIFÁSICA"/>
      <sheetName val="TELERRUPTOR_BIPOLAR_DE_16_AM"/>
      <sheetName val="TABLERO_MINIPRAGMA_DE_12_C"/>
      <sheetName val="AUTOMÁTICO_INDUSTRIAL"/>
      <sheetName val="AUTOMÁTICO_TIPO_RIEL_2"/>
      <sheetName val="AUTOMÁTICO_TIPO_RIEL_1"/>
      <sheetName val="SALIDA_PARA_PULSADOR"/>
      <sheetName val="SALIDA_TOMA_MONOFACISA_10"/>
      <sheetName val="SALIDA_TOMA_MONOFASICA_12"/>
      <sheetName val="SALIDA_PARA_APLIQUE"/>
      <sheetName val="SALIDA_LAMPARA_FLUORESCENTE"/>
      <sheetName val="DERIVACION_DE_LUMINARIA"/>
      <sheetName val="SALIDA_PARA_LÁMPARA_METAL"/>
      <sheetName val="Transformador_25_KVA"/>
      <sheetName val="Acometida_Subt_Baja_Tensión"/>
      <sheetName val="Puesta_a_Tierra"/>
      <sheetName val="Tablero_Bifasico_24_Circuitos"/>
      <sheetName val="Salida_Luminaria_Cerrada"/>
      <sheetName val="Salida_Toma_120_V"/>
      <sheetName val="Salida_Toma_220_V"/>
      <sheetName val="Tendido_Alumbrado_Publico"/>
      <sheetName val="Ducto_Tuberia_Conduit_PVC_3_-4"/>
      <sheetName val="Sumin_e_Inst_luminaria_Brika"/>
      <sheetName val="Sumin_e_Inst_luminaria_Cerrada"/>
      <sheetName val="Sumin_e_Inst_Poste_ITO"/>
      <sheetName val="Sumin_y_mont_Caja_metal"/>
      <sheetName val="Sardinel_prefabricado_Tipo_A"/>
      <sheetName val="LIMPIEZA_Y_DESCAPOTE"/>
      <sheetName val="LOCALIZACIÓN_Y_REPLANTEO"/>
      <sheetName val="DEMOLICON_DE_MUROS"/>
      <sheetName val="EXCAVACION_MANUAL"/>
      <sheetName val="Demolicion_de_Graderias_Exist"/>
      <sheetName val="RELLENO_BASE_GRANULAR"/>
      <sheetName val="RELLENO_TIERRA_NEGRA"/>
      <sheetName val="CONCRETO_DE_LIMPIEZA"/>
      <sheetName val="VIGA_DE_CIMIENTO"/>
      <sheetName val="VIGA_AEREA"/>
      <sheetName val="CERCHAS_CELOSIA"/>
      <sheetName val="Sum_e_Inst_de_Medidor"/>
      <sheetName val="Sum_e_Inst_de_lavamanos_de_empo"/>
      <sheetName val="Muros_divisorios_bloque_No__4"/>
      <sheetName val="Pañete_sobre_muros"/>
      <sheetName val="Pintura_tipo_koraza"/>
      <sheetName val="Ceramica_30x30,_incluye_win_"/>
      <sheetName val="Granito_Pulido"/>
      <sheetName val="Bordillos_ducha_ceram_"/>
      <sheetName val="poceta_de_aseo_en_granito"/>
      <sheetName val="Alistado_de_piso_mortero_imp_"/>
      <sheetName val="Piso_en_baldosa_de_granito"/>
      <sheetName val="media_caña_en_granito"/>
      <sheetName val="Alfajia_a_la_vista"/>
      <sheetName val="Tubería_PVCS_2&quot;_"/>
      <sheetName val="Tuberia_aguas_lluvias_bajante"/>
      <sheetName val="Tuberia_PVC_aguas_lluvias_3&quot;"/>
      <sheetName val="Puntos_Hidráulicos_1_2&quot;_"/>
      <sheetName val="tuberia_pvc_ag_lluvia_4&quot;"/>
      <sheetName val="tuberia_pvc_corrugada_6&quot;_"/>
      <sheetName val="tuberia_pvc_corrugada_8&quot;_"/>
      <sheetName val="Tubería_PVC_6&quot;_Tipo_Fort"/>
      <sheetName val="FILTRO_DRENAJE_4&quot;"/>
      <sheetName val="FILTRO_DRENAJE_6&quot;"/>
      <sheetName val="FILTRO_DRENAJE_8&quot;"/>
      <sheetName val="Tubería_PVC_4&quot;_corrugada_AN"/>
      <sheetName val="Tuberia_PVC_6&quot;_Corrugada_AN"/>
      <sheetName val="Tuberia_PVC_8&quot;_Corrugada_AN"/>
      <sheetName val="Tubería_PVC_3&quot;_sanitaria"/>
      <sheetName val="Tubería_PVC_4&quot;_sanitaria"/>
      <sheetName val="Registro_RW_de_1&quot;"/>
      <sheetName val="Registro_RW_de_1_1_2&quot;"/>
      <sheetName val="Válvula_de_corte_tipo_RW_3_,4&quot;_"/>
      <sheetName val="Sum_e_inst__lavamanos_de_colg"/>
      <sheetName val="Sum_e_inst__lavaplatos"/>
      <sheetName val="Tubería_PVC_san_2&quot;_"/>
      <sheetName val="Puntos_Sanitarios_2&quot;_"/>
      <sheetName val="Puntos_Sanitarios_4&quot;__"/>
      <sheetName val="TUBERIA_PVC_V_D__3&quot;_"/>
      <sheetName val="TUBERIA_PVC_VD_4&quot;"/>
      <sheetName val="TUBERIA_PVC_V_D__3&quot;_A__LL"/>
      <sheetName val="TERMINAL_DE_VENTILACIÓN_D__3&quot;_"/>
      <sheetName val="TUBERIA_PVCP_1_1-_2&quot;_"/>
      <sheetName val="TUBERIA_PVC_P_D__1-_2&quot;"/>
      <sheetName val="Tuberioa_PVC_3-_4&quot;_"/>
      <sheetName val="TUBERIA_PVC_P_D__1&quot;"/>
      <sheetName val="TUBERIA_PVC_P_D__1_1-2&quot;"/>
      <sheetName val="CAJA_PLASTICA_PARA_VALVULAS_"/>
      <sheetName val="Sum__e_inst__Inodoro_tanque"/>
      <sheetName val="Sum__e_inst__orinal_de_llave"/>
      <sheetName val="Sum__e_inst__ducha"/>
      <sheetName val="Sum__e_inst__sanitario_niño"/>
      <sheetName val="Canal_en_lamina_galv_cal_20"/>
      <sheetName val="Ventana_con_marco_lam_"/>
      <sheetName val="Ventana_con_marco_corrediza"/>
      <sheetName val="Puerta_doble_con_marco"/>
      <sheetName val="Puerta_division_baño_1,12x1,60"/>
      <sheetName val="Puerta_division_baño_60x1,60"/>
      <sheetName val="Puerta_con_marco_entamborada"/>
      <sheetName val="Espejo_en_cristal_4_mm"/>
      <sheetName val="Espejo_en_cristal_4_mm_con_marc"/>
      <sheetName val="Excavación_a_maquina"/>
      <sheetName val="Cerramiento_exterior"/>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_a__aaInformación_GRUPO_4_A_MIn"/>
      <sheetName val="\Users\USUARIO\Downloads\a__aaI"/>
      <sheetName val="Hoja1_(2)"/>
      <sheetName val="Hoja1_(3)"/>
      <sheetName val="Conceptos_básicos"/>
      <sheetName val="Introducción_a_las_funciones"/>
      <sheetName val="MIN_y_MAX"/>
      <sheetName val="Fecha_y_hora"/>
      <sheetName val="Unir_texto_y_números"/>
      <sheetName val="Instrucciones_SI"/>
      <sheetName val="Funciones_condicionales"/>
      <sheetName val="Asistente_para_funciones"/>
      <sheetName val="Errores_de_fórmula"/>
      <sheetName val="Obtener_más_información"/>
      <sheetName val="SEGUIM_Y_REPROG_MES_1_(2)"/>
      <sheetName val="_AMV _ no borrar_PRESUPUESTOS_a"/>
      <sheetName val="_I_AMV _ no borrar_PRESUPUESTOS"/>
      <sheetName val="_Users_HP_AppData_Local_Microso"/>
      <sheetName val="_A_a  aaInformación GRUPO 4_A M"/>
      <sheetName val="\Users\rosalym\Desktop\BALANCE "/>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_aCCIDENTES_DE_1995___1996_x_15"/>
      <sheetName val="INDICE"/>
      <sheetName val="Base_Muestras1"/>
      <sheetName val="Formulario_N°_41"/>
      <sheetName val="\\Giovanni\administracion_vial1"/>
      <sheetName val="\MONTO_AGOTABLE_2010\a__aaInfo1"/>
      <sheetName val="\AMV___no_borrar\PRESUPUESTOS\1"/>
      <sheetName val="\I\AMV___no_borrar\PRESUPUESTO1"/>
      <sheetName val="\G\I\AMV___no_borrar\PRESUPUES1"/>
      <sheetName val="\A\a__aaInformación_GRUPO_4\A_1"/>
      <sheetName val="\G\A\a__aaInformación_GRUPO_4\1"/>
      <sheetName val="\I\A\a__aaInformación_GRUPO_4\1"/>
      <sheetName val="\K\a__aaInformación_GRUPO_4\A_1"/>
      <sheetName val="\I\K\a__aaInformación_GRUPO_4\1"/>
      <sheetName val="\H\a__aaInformación_GRUPO_4\A_1"/>
      <sheetName val="\I\H\a__aaInformación_GRUPO_4\1"/>
      <sheetName val="\\INTERVIALNUBE\Documents_and_1"/>
      <sheetName val="[aCCIDENTES_DE_1995_-_1996_xls1"/>
      <sheetName val="\\Escritorio\amv_2011\a__aaInf1"/>
      <sheetName val="Lista_obra1"/>
      <sheetName val="\Documents_and_Settings\Pedro_1"/>
      <sheetName val="\Documents_and_Settings\jviter1"/>
      <sheetName val="\\Sistemas_serv1\xx\Documents_1"/>
      <sheetName val="\Mini_HP_Enero_2015\Proyectos_1"/>
      <sheetName val="\Volumes\USB_PIOLIN\Escritorio1"/>
      <sheetName val="Analisis_Mano_de_Obra1"/>
      <sheetName val="SEÑALIZACION_CINTA1"/>
      <sheetName val="TUBERIA_DESAGUE_DE_2&quot;1"/>
      <sheetName val="TUBERIA__DE_SUCCIÓN_DE_21"/>
      <sheetName val="TUBERIA_DE_PRESIÓN_1_1-2_RDE211"/>
      <sheetName val="TUBERIA_DE_1_1-21"/>
      <sheetName val="CODO_DE_1_1_2&quot;X90°1"/>
      <sheetName val="VALBULA_DE_PASO_DE_2&quot;1"/>
      <sheetName val="VALBULA_DE_CIERRE_DE_1_1_2&quot;_1"/>
      <sheetName val="TANQUE_HIDROACUMULADOR1"/>
      <sheetName val="ELECTROBOMBAS_CENTRIFUGAS1"/>
      <sheetName val="LOSA_SUPERIOR_DEL_TANQUE_1"/>
      <sheetName val="PAREDES_DEL_TANQUE1"/>
      <sheetName val="LOSA_DE_FONDO_DEL_TANQUE1"/>
      <sheetName val="SOLADO_DE_LIMP__2500_PSI1"/>
      <sheetName val="CUPULAS_TRAG_4X31"/>
      <sheetName val="SALIDA_SONIDO1"/>
      <sheetName val="CANAL_EN_LAMINA_GALV1"/>
      <sheetName val="CUBIERTA_LUXALON1"/>
      <sheetName val="TENDIDO_DE_CABLE_No_8_1"/>
      <sheetName val="VAR__COBRE_2_44X5-81"/>
      <sheetName val="CAJA_EN_MAMPOSTERÍA1"/>
      <sheetName val="CAJA_DE_PASO_METÁLICA1"/>
      <sheetName val="BAJANTE_ACOM__ELECTRICA_1&quot;1"/>
      <sheetName val="SISTEMA_DE_TIERRA_Y_MALLA1"/>
      <sheetName val="CERTIFICADO_DE_RECIBO1"/>
      <sheetName val="TRAMITE_APROBAR1"/>
      <sheetName val="APLIQUE_DE_25W1"/>
      <sheetName val="LUMINARIA_FLUORESCENTE_DE_2X321"/>
      <sheetName val="LÁMPARA_METAL_HALIDE_250W1"/>
      <sheetName val="DUCTO_PVC_DE_3&quot;1"/>
      <sheetName val="DUCTO_PVC_DE_1&quot;1"/>
      <sheetName val="TENDIDO_DE_ACOMETIDA_BIFÁSICA1"/>
      <sheetName val="TELERRUPTOR_BIPOLAR_DE_16_AM1"/>
      <sheetName val="TABLERO_MINIPRAGMA_DE_12_C1"/>
      <sheetName val="AUTOMÁTICO_INDUSTRIAL1"/>
      <sheetName val="AUTOMÁTICO_TIPO_RIEL_21"/>
      <sheetName val="AUTOMÁTICO_TIPO_RIEL_11"/>
      <sheetName val="SALIDA_PARA_PULSADOR1"/>
      <sheetName val="SALIDA_TOMA_MONOFACISA_101"/>
      <sheetName val="SALIDA_TOMA_MONOFASICA_121"/>
      <sheetName val="SALIDA_PARA_APLIQUE1"/>
      <sheetName val="SALIDA_LAMPARA_FLUORESCENTE1"/>
      <sheetName val="DERIVACION_DE_LUMINARIA1"/>
      <sheetName val="SALIDA_PARA_LÁMPARA_METAL1"/>
      <sheetName val="Transformador_25_KVA1"/>
      <sheetName val="Acometida_Subt_Baja_Tensión1"/>
      <sheetName val="Puesta_a_Tierra1"/>
      <sheetName val="Tablero_Bifasico_24_Circuitos1"/>
      <sheetName val="Salida_Luminaria_Cerrada1"/>
      <sheetName val="Salida_Toma_120_V1"/>
      <sheetName val="Salida_Toma_220_V1"/>
      <sheetName val="Tendido_Alumbrado_Publico1"/>
      <sheetName val="Ducto_Tuberia_Conduit_PVC_3_-41"/>
      <sheetName val="Sumin_e_Inst_luminaria_Brika1"/>
      <sheetName val="Sumin_e_Inst_luminaria_Cerrada1"/>
      <sheetName val="Sumin_e_Inst_Poste_ITO1"/>
      <sheetName val="Sumin_y_mont_Caja_metal1"/>
      <sheetName val="Sardinel_prefabricado_Tipo_A1"/>
      <sheetName val="LIMPIEZA_Y_DESCAPOTE1"/>
      <sheetName val="LOCALIZACIÓN_Y_REPLANTEO1"/>
      <sheetName val="DEMOLICON_DE_MUROS1"/>
      <sheetName val="EXCAVACION_MANUAL1"/>
      <sheetName val="Demolicion_de_Graderias_Exist1"/>
      <sheetName val="RELLENO_BASE_GRANULAR1"/>
      <sheetName val="RELLENO_TIERRA_NEGRA1"/>
      <sheetName val="CONCRETO_DE_LIMPIEZA1"/>
      <sheetName val="VIGA_DE_CIMIENTO1"/>
      <sheetName val="VIGA_AEREA1"/>
      <sheetName val="CERCHAS_CELOSIA1"/>
      <sheetName val="Sum_e_Inst_de_Medidor1"/>
      <sheetName val="Sum_e_Inst_de_lavamanos_de_emp1"/>
      <sheetName val="Muros_divisorios_bloque_No__41"/>
      <sheetName val="Pañete_sobre_muros1"/>
      <sheetName val="Pintura_tipo_koraza1"/>
      <sheetName val="Ceramica_30x30,_incluye_win_1"/>
      <sheetName val="Granito_Pulido1"/>
      <sheetName val="Bordillos_ducha_ceram_1"/>
      <sheetName val="poceta_de_aseo_en_granito1"/>
      <sheetName val="Alistado_de_piso_mortero_imp_1"/>
      <sheetName val="Piso_en_baldosa_de_granito1"/>
      <sheetName val="media_caña_en_granito1"/>
      <sheetName val="Alfajia_a_la_vista1"/>
      <sheetName val="Tubería_PVCS_2&quot;_1"/>
      <sheetName val="Tuberia_aguas_lluvias_bajante1"/>
      <sheetName val="Tuberia_PVC_aguas_lluvias_3&quot;1"/>
      <sheetName val="Puntos_Hidráulicos_1_2&quot;_1"/>
      <sheetName val="tuberia_pvc_ag_lluvia_4&quot;1"/>
      <sheetName val="tuberia_pvc_corrugada_6&quot;_1"/>
      <sheetName val="tuberia_pvc_corrugada_8&quot;_1"/>
      <sheetName val="Tubería_PVC_6&quot;_Tipo_Fort1"/>
      <sheetName val="FILTRO_DRENAJE_4&quot;1"/>
      <sheetName val="FILTRO_DRENAJE_6&quot;1"/>
      <sheetName val="FILTRO_DRENAJE_8&quot;1"/>
      <sheetName val="Tubería_PVC_4&quot;_corrugada_AN1"/>
      <sheetName val="Tuberia_PVC_6&quot;_Corrugada_AN1"/>
      <sheetName val="Tuberia_PVC_8&quot;_Corrugada_AN1"/>
      <sheetName val="Tubería_PVC_3&quot;_sanitaria1"/>
      <sheetName val="Tubería_PVC_4&quot;_sanitaria1"/>
      <sheetName val="Registro_RW_de_1&quot;1"/>
      <sheetName val="Registro_RW_de_1_1_2&quot;1"/>
      <sheetName val="Válvula_de_corte_tipo_RW_3_,4&quot;1"/>
      <sheetName val="Sum_e_inst__lavamanos_de_colg1"/>
      <sheetName val="Sum_e_inst__lavaplatos1"/>
      <sheetName val="Tubería_PVC_san_2&quot;_1"/>
      <sheetName val="Puntos_Sanitarios_2&quot;_1"/>
      <sheetName val="Puntos_Sanitarios_4&quot;__1"/>
      <sheetName val="TUBERIA_PVC_V_D__3&quot;_1"/>
      <sheetName val="TUBERIA_PVC_VD_4&quot;1"/>
      <sheetName val="TUBERIA_PVC_V_D__3&quot;_A__LL1"/>
      <sheetName val="TERMINAL_DE_VENTILACIÓN_D__3&quot;_1"/>
      <sheetName val="TUBERIA_PVCP_1_1-_2&quot;_1"/>
      <sheetName val="TUBERIA_PVC_P_D__1-_2&quot;1"/>
      <sheetName val="Tuberioa_PVC_3-_4&quot;_1"/>
      <sheetName val="TUBERIA_PVC_P_D__1&quot;1"/>
      <sheetName val="TUBERIA_PVC_P_D__1_1-2&quot;1"/>
      <sheetName val="CAJA_PLASTICA_PARA_VALVULAS_1"/>
      <sheetName val="Sum__e_inst__Inodoro_tanque1"/>
      <sheetName val="Sum__e_inst__orinal_de_llave1"/>
      <sheetName val="Sum__e_inst__ducha1"/>
      <sheetName val="Sum__e_inst__sanitario_niño1"/>
      <sheetName val="Canal_en_lamina_galv_cal_201"/>
      <sheetName val="Ventana_con_marco_lam_1"/>
      <sheetName val="Ventana_con_marco_corrediza1"/>
      <sheetName val="Puerta_doble_con_marco1"/>
      <sheetName val="Puerta_division_baño_1,12x1,601"/>
      <sheetName val="Puerta_division_baño_60x1,601"/>
      <sheetName val="Puerta_con_marco_entamborada1"/>
      <sheetName val="Espejo_en_cristal_4_mm1"/>
      <sheetName val="Espejo_en_cristal_4_mm_con_mar1"/>
      <sheetName val="Excavación_a_maquina1"/>
      <sheetName val="Cerramiento_exterior1"/>
      <sheetName val="PR_1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Users\USUARIO\Downloads\a__aa1"/>
      <sheetName val="SEGUIM_Y_REPROG_MES_1_(2)1"/>
      <sheetName val="Conceptos_básicos1"/>
      <sheetName val="Introducción_a_las_funciones1"/>
      <sheetName val="MIN_y_MAX1"/>
      <sheetName val="Fecha_y_hora1"/>
      <sheetName val="Unir_texto_y_números1"/>
      <sheetName val="Instrucciones_SI1"/>
      <sheetName val="Funciones_condicionales1"/>
      <sheetName val="Asistente_para_funciones1"/>
      <sheetName val="Errores_de_fórmula1"/>
      <sheetName val="Obtener_más_información1"/>
      <sheetName val="_a__aaInformación_GRUPO_4_A_MI1"/>
      <sheetName val="Hoja1_(2)1"/>
      <sheetName val="Hoja1_(3)1"/>
      <sheetName val="Base_Muestras2"/>
      <sheetName val="Formulario_N°_42"/>
      <sheetName val="[aCCIDENTES_DE_1995_-_1996_xls2"/>
      <sheetName val="\\Escritorio\amv_2011\a__aaInf2"/>
      <sheetName val="\\Giovanni\administracion_vial2"/>
      <sheetName val="\MONTO_AGOTABLE_2010\a__aaInfo2"/>
      <sheetName val="\AMV___no_borrar\PRESUPUESTOS\2"/>
      <sheetName val="\I\AMV___no_borrar\PRESUPUESTO2"/>
      <sheetName val="\G\I\AMV___no_borrar\PRESUPUES2"/>
      <sheetName val="\A\a__aaInformación_GRUPO_4\A_2"/>
      <sheetName val="\G\A\a__aaInformación_GRUPO_4\2"/>
      <sheetName val="\I\A\a__aaInformación_GRUPO_4\2"/>
      <sheetName val="\K\a__aaInformación_GRUPO_4\A_2"/>
      <sheetName val="\I\K\a__aaInformación_GRUPO_4\2"/>
      <sheetName val="\H\a__aaInformación_GRUPO_4\A_2"/>
      <sheetName val="\I\H\a__aaInformación_GRUPO_4\2"/>
      <sheetName val="\\INTERVIALNUBE\Documents_and_2"/>
      <sheetName val="\Documents_and_Settings\Pedro_2"/>
      <sheetName val="\Documents_and_Settings\jviter2"/>
      <sheetName val="Conceptos_básicos2"/>
      <sheetName val="Introducción_a_las_funciones2"/>
      <sheetName val="MIN_y_MAX2"/>
      <sheetName val="Fecha_y_hora2"/>
      <sheetName val="Unir_texto_y_números2"/>
      <sheetName val="Instrucciones_SI2"/>
      <sheetName val="Funciones_condicionales2"/>
      <sheetName val="Asistente_para_funciones2"/>
      <sheetName val="Errores_de_fórmula2"/>
      <sheetName val="Obtener_más_información2"/>
      <sheetName val="\Mini_HP_Enero_2015\Proyectos_2"/>
      <sheetName val="\Volumes\USB_PIOLIN\Escritorio2"/>
      <sheetName val="Lista_obra2"/>
      <sheetName val="\\Sistemas_serv1\xx\Documents_2"/>
      <sheetName val="PR_1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nalisis_Mano_de_Obra2"/>
      <sheetName val="SEÑALIZACION_CINTA2"/>
      <sheetName val="TUBERIA_DESAGUE_DE_2&quot;2"/>
      <sheetName val="TUBERIA__DE_SUCCIÓN_DE_22"/>
      <sheetName val="TUBERIA_DE_PRESIÓN_1_1-2_RDE212"/>
      <sheetName val="TUBERIA_DE_1_1-22"/>
      <sheetName val="CODO_DE_1_1_2&quot;X90°2"/>
      <sheetName val="VALBULA_DE_PASO_DE_2&quot;2"/>
      <sheetName val="VALBULA_DE_CIERRE_DE_1_1_2&quot;_2"/>
      <sheetName val="TANQUE_HIDROACUMULADOR2"/>
      <sheetName val="ELECTROBOMBAS_CENTRIFUGAS2"/>
      <sheetName val="LOSA_SUPERIOR_DEL_TANQUE_2"/>
      <sheetName val="PAREDES_DEL_TANQUE2"/>
      <sheetName val="LOSA_DE_FONDO_DEL_TANQUE2"/>
      <sheetName val="SOLADO_DE_LIMP__2500_PSI2"/>
      <sheetName val="CUPULAS_TRAG_4X32"/>
      <sheetName val="SALIDA_SONIDO2"/>
      <sheetName val="CANAL_EN_LAMINA_GALV2"/>
      <sheetName val="CUBIERTA_LUXALON2"/>
      <sheetName val="TENDIDO_DE_CABLE_No_8_2"/>
      <sheetName val="VAR__COBRE_2_44X5-82"/>
      <sheetName val="CAJA_EN_MAMPOSTERÍA2"/>
      <sheetName val="CAJA_DE_PASO_METÁLICA2"/>
      <sheetName val="BAJANTE_ACOM__ELECTRICA_1&quot;2"/>
      <sheetName val="SISTEMA_DE_TIERRA_Y_MALLA2"/>
      <sheetName val="CERTIFICADO_DE_RECIBO2"/>
      <sheetName val="TRAMITE_APROBAR2"/>
      <sheetName val="APLIQUE_DE_25W2"/>
      <sheetName val="LUMINARIA_FLUORESCENTE_DE_2X322"/>
      <sheetName val="LÁMPARA_METAL_HALIDE_250W2"/>
      <sheetName val="DUCTO_PVC_DE_3&quot;2"/>
      <sheetName val="DUCTO_PVC_DE_1&quot;2"/>
      <sheetName val="TENDIDO_DE_ACOMETIDA_BIFÁSICA2"/>
      <sheetName val="TELERRUPTOR_BIPOLAR_DE_16_AM2"/>
      <sheetName val="TABLERO_MINIPRAGMA_DE_12_C2"/>
      <sheetName val="AUTOMÁTICO_INDUSTRIAL2"/>
      <sheetName val="AUTOMÁTICO_TIPO_RIEL_22"/>
      <sheetName val="AUTOMÁTICO_TIPO_RIEL_12"/>
      <sheetName val="SALIDA_PARA_PULSADOR2"/>
      <sheetName val="SALIDA_TOMA_MONOFACISA_102"/>
      <sheetName val="SALIDA_TOMA_MONOFASICA_122"/>
      <sheetName val="SALIDA_PARA_APLIQUE2"/>
      <sheetName val="SALIDA_LAMPARA_FLUORESCENTE2"/>
      <sheetName val="DERIVACION_DE_LUMINARIA2"/>
      <sheetName val="SALIDA_PARA_LÁMPARA_METAL2"/>
      <sheetName val="Transformador_25_KVA2"/>
      <sheetName val="Acometida_Subt_Baja_Tensión2"/>
      <sheetName val="Puesta_a_Tierra2"/>
      <sheetName val="Tablero_Bifasico_24_Circuitos2"/>
      <sheetName val="Salida_Luminaria_Cerrada2"/>
      <sheetName val="Salida_Toma_120_V2"/>
      <sheetName val="Salida_Toma_220_V2"/>
      <sheetName val="Tendido_Alumbrado_Publico2"/>
      <sheetName val="Ducto_Tuberia_Conduit_PVC_3_-42"/>
      <sheetName val="Sumin_e_Inst_luminaria_Brika2"/>
      <sheetName val="Sumin_e_Inst_luminaria_Cerrada2"/>
      <sheetName val="Sumin_e_Inst_Poste_ITO2"/>
      <sheetName val="Sumin_y_mont_Caja_metal2"/>
      <sheetName val="Sardinel_prefabricado_Tipo_A2"/>
      <sheetName val="LIMPIEZA_Y_DESCAPOTE2"/>
      <sheetName val="LOCALIZACIÓN_Y_REPLANTEO2"/>
      <sheetName val="DEMOLICON_DE_MUROS2"/>
      <sheetName val="EXCAVACION_MANUAL2"/>
      <sheetName val="Demolicion_de_Graderias_Exist2"/>
      <sheetName val="RELLENO_BASE_GRANULAR2"/>
      <sheetName val="RELLENO_TIERRA_NEGRA2"/>
      <sheetName val="CONCRETO_DE_LIMPIEZA2"/>
      <sheetName val="VIGA_DE_CIMIENTO2"/>
      <sheetName val="VIGA_AEREA2"/>
      <sheetName val="CERCHAS_CELOSIA2"/>
      <sheetName val="Sum_e_Inst_de_Medidor2"/>
      <sheetName val="Sum_e_Inst_de_lavamanos_de_emp2"/>
      <sheetName val="Muros_divisorios_bloque_No__42"/>
      <sheetName val="Pañete_sobre_muros2"/>
      <sheetName val="Pintura_tipo_koraza2"/>
      <sheetName val="Ceramica_30x30,_incluye_win_2"/>
      <sheetName val="Granito_Pulido2"/>
      <sheetName val="Bordillos_ducha_ceram_2"/>
      <sheetName val="poceta_de_aseo_en_granito2"/>
      <sheetName val="Alistado_de_piso_mortero_imp_2"/>
      <sheetName val="Piso_en_baldosa_de_granito2"/>
      <sheetName val="media_caña_en_granito2"/>
      <sheetName val="Alfajia_a_la_vista2"/>
      <sheetName val="Tubería_PVCS_2&quot;_2"/>
      <sheetName val="Tuberia_aguas_lluvias_bajante2"/>
      <sheetName val="Tuberia_PVC_aguas_lluvias_3&quot;2"/>
      <sheetName val="Puntos_Hidráulicos_1_2&quot;_2"/>
      <sheetName val="tuberia_pvc_ag_lluvia_4&quot;2"/>
      <sheetName val="tuberia_pvc_corrugada_6&quot;_2"/>
      <sheetName val="tuberia_pvc_corrugada_8&quot;_2"/>
      <sheetName val="Tubería_PVC_6&quot;_Tipo_Fort2"/>
      <sheetName val="FILTRO_DRENAJE_4&quot;2"/>
      <sheetName val="FILTRO_DRENAJE_6&quot;2"/>
      <sheetName val="FILTRO_DRENAJE_8&quot;2"/>
      <sheetName val="Tubería_PVC_4&quot;_corrugada_AN2"/>
      <sheetName val="Tuberia_PVC_6&quot;_Corrugada_AN2"/>
      <sheetName val="Tuberia_PVC_8&quot;_Corrugada_AN2"/>
      <sheetName val="Tubería_PVC_3&quot;_sanitaria2"/>
      <sheetName val="Tubería_PVC_4&quot;_sanitaria2"/>
      <sheetName val="Registro_RW_de_1&quot;2"/>
      <sheetName val="Registro_RW_de_1_1_2&quot;2"/>
      <sheetName val="Válvula_de_corte_tipo_RW_3_,4&quot;2"/>
      <sheetName val="Sum_e_inst__lavamanos_de_colg2"/>
      <sheetName val="Sum_e_inst__lavaplatos2"/>
      <sheetName val="Tubería_PVC_san_2&quot;_2"/>
      <sheetName val="Puntos_Sanitarios_2&quot;_2"/>
      <sheetName val="Puntos_Sanitarios_4&quot;__2"/>
      <sheetName val="TUBERIA_PVC_V_D__3&quot;_2"/>
      <sheetName val="TUBERIA_PVC_VD_4&quot;2"/>
      <sheetName val="TUBERIA_PVC_V_D__3&quot;_A__LL2"/>
      <sheetName val="TERMINAL_DE_VENTILACIÓN_D__3&quot;_2"/>
      <sheetName val="TUBERIA_PVCP_1_1-_2&quot;_2"/>
      <sheetName val="TUBERIA_PVC_P_D__1-_2&quot;2"/>
      <sheetName val="Tuberioa_PVC_3-_4&quot;_2"/>
      <sheetName val="TUBERIA_PVC_P_D__1&quot;2"/>
      <sheetName val="TUBERIA_PVC_P_D__1_1-2&quot;2"/>
      <sheetName val="CAJA_PLASTICA_PARA_VALVULAS_2"/>
      <sheetName val="Sum__e_inst__Inodoro_tanque2"/>
      <sheetName val="Sum__e_inst__orinal_de_llave2"/>
      <sheetName val="Sum__e_inst__ducha2"/>
      <sheetName val="Sum__e_inst__sanitario_niño2"/>
      <sheetName val="Canal_en_lamina_galv_cal_202"/>
      <sheetName val="Ventana_con_marco_lam_2"/>
      <sheetName val="Ventana_con_marco_corrediza2"/>
      <sheetName val="Puerta_doble_con_marco2"/>
      <sheetName val="Puerta_division_baño_1,12x1,602"/>
      <sheetName val="Puerta_division_baño_60x1,602"/>
      <sheetName val="Puerta_con_marco_entamborada2"/>
      <sheetName val="Espejo_en_cristal_4_mm2"/>
      <sheetName val="Espejo_en_cristal_4_mm_con_mar2"/>
      <sheetName val="Excavación_a_maquina2"/>
      <sheetName val="Cerramiento_exterior2"/>
      <sheetName val="\Users\USUARIO\Downloads\a__aa2"/>
      <sheetName val="Hoja1_(2)2"/>
      <sheetName val="Hoja1_(3)2"/>
      <sheetName val="_a__aaInformación_GRUPO_4_A_MI2"/>
      <sheetName val="SEGUIM_Y_REPROG_MES_1_(2)2"/>
      <sheetName val="Base_Muestras4"/>
      <sheetName val="Formulario_N°_44"/>
      <sheetName val="[aCCIDENTES_DE_1995_-_1996_xls4"/>
      <sheetName val="\\Escritorio\amv_2011\a__aaInf4"/>
      <sheetName val="\\Giovanni\administracion_vial4"/>
      <sheetName val="\MONTO_AGOTABLE_2010\a__aaInfo4"/>
      <sheetName val="\AMV___no_borrar\PRESUPUESTOS\4"/>
      <sheetName val="\I\AMV___no_borrar\PRESUPUESTO4"/>
      <sheetName val="\G\I\AMV___no_borrar\PRESUPUES4"/>
      <sheetName val="\A\a__aaInformación_GRUPO_4\A_4"/>
      <sheetName val="\G\A\a__aaInformación_GRUPO_4\4"/>
      <sheetName val="\I\A\a__aaInformación_GRUPO_4\4"/>
      <sheetName val="\K\a__aaInformación_GRUPO_4\A_4"/>
      <sheetName val="\I\K\a__aaInformación_GRUPO_4\4"/>
      <sheetName val="\H\a__aaInformación_GRUPO_4\A_4"/>
      <sheetName val="\I\H\a__aaInformación_GRUPO_4\4"/>
      <sheetName val="\\INTERVIALNUBE\Documents_and_4"/>
      <sheetName val="\Documents_and_Settings\Pedro_4"/>
      <sheetName val="\Documents_and_Settings\jviter4"/>
      <sheetName val="Conceptos_básicos4"/>
      <sheetName val="Introducción_a_las_funciones4"/>
      <sheetName val="MIN_y_MAX4"/>
      <sheetName val="Fecha_y_hora4"/>
      <sheetName val="Unir_texto_y_números4"/>
      <sheetName val="Instrucciones_SI4"/>
      <sheetName val="Funciones_condicionales4"/>
      <sheetName val="Asistente_para_funciones4"/>
      <sheetName val="Errores_de_fórmula4"/>
      <sheetName val="Obtener_más_información4"/>
      <sheetName val="\Mini_HP_Enero_2015\Proyectos_4"/>
      <sheetName val="\Volumes\USB_PIOLIN\Escritorio4"/>
      <sheetName val="Lista_obra4"/>
      <sheetName val="\\Sistemas_serv1\xx\Documents_4"/>
      <sheetName val="PR_14"/>
      <sheetName val="Ruta_014"/>
      <sheetName val="AFECTACION_01_4"/>
      <sheetName val="EJECUCION_C4"/>
      <sheetName val="Inf_Financiera_014"/>
      <sheetName val="RUTA_024"/>
      <sheetName val="AFECTACION_024"/>
      <sheetName val="EJECUCION_C__024"/>
      <sheetName val="INF_FINANCIERA_024"/>
      <sheetName val="RUTA_034"/>
      <sheetName val="AFECTACION_034"/>
      <sheetName val="EJECUCION_C__034"/>
      <sheetName val="INF_FINANCIERA_034"/>
      <sheetName val="RUTA_044"/>
      <sheetName val="AFECTACION_044"/>
      <sheetName val="EJECUCION_C__044"/>
      <sheetName val="INF_FINANCIERA_044"/>
      <sheetName val="RUTA_054"/>
      <sheetName val="AFECTACION_054"/>
      <sheetName val="EJECUCION_C__054"/>
      <sheetName val="INF_FINANCIERA_054"/>
      <sheetName val="RUTA_064"/>
      <sheetName val="AFECTACION_064"/>
      <sheetName val="EJECUCION_C__064"/>
      <sheetName val="INF_FINANCIERA_064"/>
      <sheetName val="RUTA_074"/>
      <sheetName val="AFECTACION_074"/>
      <sheetName val="EJECUCION_C__074"/>
      <sheetName val="INF_FINANCIERA_074"/>
      <sheetName val="RUTA_084"/>
      <sheetName val="AFECTACION_084"/>
      <sheetName val="EJECUCION_C__084"/>
      <sheetName val="INF_FINANCIERA_084"/>
      <sheetName val="RUTA_094"/>
      <sheetName val="AFECTACION_094"/>
      <sheetName val="EJECUCION_C__094"/>
      <sheetName val="INF_FINANCIERA_094"/>
      <sheetName val="RUTA_104"/>
      <sheetName val="AFECTACION_104"/>
      <sheetName val="EJECUCION_C__104"/>
      <sheetName val="INF_FINANCIERA_104"/>
      <sheetName val="RUTA_114"/>
      <sheetName val="AFECTACION_114"/>
      <sheetName val="EJECUCION_C__114"/>
      <sheetName val="INF_FINANCIERA_114"/>
      <sheetName val="Analisis_Mano_de_Obra4"/>
      <sheetName val="SEÑALIZACION_CINTA4"/>
      <sheetName val="TUBERIA_DESAGUE_DE_2&quot;4"/>
      <sheetName val="TUBERIA__DE_SUCCIÓN_DE_24"/>
      <sheetName val="TUBERIA_DE_PRESIÓN_1_1-2_RDE214"/>
      <sheetName val="TUBERIA_DE_1_1-24"/>
      <sheetName val="CODO_DE_1_1_2&quot;X90°4"/>
      <sheetName val="VALBULA_DE_PASO_DE_2&quot;4"/>
      <sheetName val="VALBULA_DE_CIERRE_DE_1_1_2&quot;_4"/>
      <sheetName val="TANQUE_HIDROACUMULADOR4"/>
      <sheetName val="ELECTROBOMBAS_CENTRIFUGAS4"/>
      <sheetName val="LOSA_SUPERIOR_DEL_TANQUE_4"/>
      <sheetName val="PAREDES_DEL_TANQUE4"/>
      <sheetName val="LOSA_DE_FONDO_DEL_TANQUE4"/>
      <sheetName val="SOLADO_DE_LIMP__2500_PSI4"/>
      <sheetName val="CUPULAS_TRAG_4X34"/>
      <sheetName val="SALIDA_SONIDO4"/>
      <sheetName val="CANAL_EN_LAMINA_GALV4"/>
      <sheetName val="CUBIERTA_LUXALON4"/>
      <sheetName val="TENDIDO_DE_CABLE_No_8_4"/>
      <sheetName val="VAR__COBRE_2_44X5-84"/>
      <sheetName val="CAJA_EN_MAMPOSTERÍA4"/>
      <sheetName val="CAJA_DE_PASO_METÁLICA4"/>
      <sheetName val="BAJANTE_ACOM__ELECTRICA_1&quot;4"/>
      <sheetName val="SISTEMA_DE_TIERRA_Y_MALLA4"/>
      <sheetName val="CERTIFICADO_DE_RECIBO4"/>
      <sheetName val="TRAMITE_APROBAR4"/>
      <sheetName val="APLIQUE_DE_25W4"/>
      <sheetName val="LUMINARIA_FLUORESCENTE_DE_2X324"/>
      <sheetName val="LÁMPARA_METAL_HALIDE_250W4"/>
      <sheetName val="DUCTO_PVC_DE_3&quot;4"/>
      <sheetName val="DUCTO_PVC_DE_1&quot;4"/>
      <sheetName val="TENDIDO_DE_ACOMETIDA_BIFÁSICA4"/>
      <sheetName val="TELERRUPTOR_BIPOLAR_DE_16_AM4"/>
      <sheetName val="TABLERO_MINIPRAGMA_DE_12_C4"/>
      <sheetName val="AUTOMÁTICO_INDUSTRIAL4"/>
      <sheetName val="AUTOMÁTICO_TIPO_RIEL_24"/>
      <sheetName val="AUTOMÁTICO_TIPO_RIEL_14"/>
      <sheetName val="SALIDA_PARA_PULSADOR4"/>
      <sheetName val="SALIDA_TOMA_MONOFACISA_104"/>
      <sheetName val="SALIDA_TOMA_MONOFASICA_124"/>
      <sheetName val="SALIDA_PARA_APLIQUE4"/>
      <sheetName val="SALIDA_LAMPARA_FLUORESCENTE4"/>
      <sheetName val="DERIVACION_DE_LUMINARIA4"/>
      <sheetName val="SALIDA_PARA_LÁMPARA_METAL4"/>
      <sheetName val="Transformador_25_KVA4"/>
      <sheetName val="Acometida_Subt_Baja_Tensión4"/>
      <sheetName val="Puesta_a_Tierra4"/>
      <sheetName val="Tablero_Bifasico_24_Circuitos4"/>
      <sheetName val="Salida_Luminaria_Cerrada4"/>
      <sheetName val="Salida_Toma_120_V4"/>
      <sheetName val="Salida_Toma_220_V4"/>
      <sheetName val="Tendido_Alumbrado_Publico4"/>
      <sheetName val="Ducto_Tuberia_Conduit_PVC_3_-44"/>
      <sheetName val="Sumin_e_Inst_luminaria_Brika4"/>
      <sheetName val="Sumin_e_Inst_luminaria_Cerrada4"/>
      <sheetName val="Sumin_e_Inst_Poste_ITO4"/>
      <sheetName val="Sumin_y_mont_Caja_metal4"/>
      <sheetName val="Sardinel_prefabricado_Tipo_A4"/>
      <sheetName val="LIMPIEZA_Y_DESCAPOTE4"/>
      <sheetName val="LOCALIZACIÓN_Y_REPLANTEO4"/>
      <sheetName val="DEMOLICON_DE_MUROS4"/>
      <sheetName val="EXCAVACION_MANUAL4"/>
      <sheetName val="Demolicion_de_Graderias_Exist4"/>
      <sheetName val="RELLENO_BASE_GRANULAR4"/>
      <sheetName val="RELLENO_TIERRA_NEGRA4"/>
      <sheetName val="CONCRETO_DE_LIMPIEZA4"/>
      <sheetName val="VIGA_DE_CIMIENTO4"/>
      <sheetName val="VIGA_AEREA4"/>
      <sheetName val="CERCHAS_CELOSIA4"/>
      <sheetName val="Sum_e_Inst_de_Medidor4"/>
      <sheetName val="Sum_e_Inst_de_lavamanos_de_emp4"/>
      <sheetName val="Muros_divisorios_bloque_No__44"/>
      <sheetName val="Pañete_sobre_muros4"/>
      <sheetName val="Pintura_tipo_koraza4"/>
      <sheetName val="Ceramica_30x30,_incluye_win_4"/>
      <sheetName val="Granito_Pulido4"/>
      <sheetName val="Bordillos_ducha_ceram_4"/>
      <sheetName val="poceta_de_aseo_en_granito4"/>
      <sheetName val="Alistado_de_piso_mortero_imp_4"/>
      <sheetName val="Piso_en_baldosa_de_granito4"/>
      <sheetName val="media_caña_en_granito4"/>
      <sheetName val="Alfajia_a_la_vista4"/>
      <sheetName val="Tubería_PVCS_2&quot;_4"/>
      <sheetName val="Tuberia_aguas_lluvias_bajante4"/>
      <sheetName val="Tuberia_PVC_aguas_lluvias_3&quot;4"/>
      <sheetName val="Puntos_Hidráulicos_1_2&quot;_4"/>
      <sheetName val="tuberia_pvc_ag_lluvia_4&quot;4"/>
      <sheetName val="tuberia_pvc_corrugada_6&quot;_4"/>
      <sheetName val="tuberia_pvc_corrugada_8&quot;_4"/>
      <sheetName val="Tubería_PVC_6&quot;_Tipo_Fort4"/>
      <sheetName val="FILTRO_DRENAJE_4&quot;4"/>
      <sheetName val="FILTRO_DRENAJE_6&quot;4"/>
      <sheetName val="FILTRO_DRENAJE_8&quot;4"/>
      <sheetName val="Tubería_PVC_4&quot;_corrugada_AN4"/>
      <sheetName val="Tuberia_PVC_6&quot;_Corrugada_AN4"/>
      <sheetName val="Tuberia_PVC_8&quot;_Corrugada_AN4"/>
      <sheetName val="Tubería_PVC_3&quot;_sanitaria4"/>
      <sheetName val="Tubería_PVC_4&quot;_sanitaria4"/>
      <sheetName val="Registro_RW_de_1&quot;4"/>
      <sheetName val="Registro_RW_de_1_1_2&quot;4"/>
      <sheetName val="Válvula_de_corte_tipo_RW_3_,4&quot;4"/>
      <sheetName val="Sum_e_inst__lavamanos_de_colg4"/>
      <sheetName val="Sum_e_inst__lavaplatos4"/>
      <sheetName val="Tubería_PVC_san_2&quot;_4"/>
      <sheetName val="Puntos_Sanitarios_2&quot;_4"/>
      <sheetName val="Puntos_Sanitarios_4&quot;__4"/>
      <sheetName val="TUBERIA_PVC_V_D__3&quot;_4"/>
      <sheetName val="TUBERIA_PVC_VD_4&quot;4"/>
      <sheetName val="TUBERIA_PVC_V_D__3&quot;_A__LL4"/>
      <sheetName val="TERMINAL_DE_VENTILACIÓN_D__3&quot;_4"/>
      <sheetName val="TUBERIA_PVCP_1_1-_2&quot;_4"/>
      <sheetName val="TUBERIA_PVC_P_D__1-_2&quot;4"/>
      <sheetName val="Tuberioa_PVC_3-_4&quot;_4"/>
      <sheetName val="TUBERIA_PVC_P_D__1&quot;4"/>
      <sheetName val="TUBERIA_PVC_P_D__1_1-2&quot;4"/>
      <sheetName val="CAJA_PLASTICA_PARA_VALVULAS_4"/>
      <sheetName val="Sum__e_inst__Inodoro_tanque4"/>
      <sheetName val="Sum__e_inst__orinal_de_llave4"/>
      <sheetName val="Sum__e_inst__ducha4"/>
      <sheetName val="Sum__e_inst__sanitario_niño4"/>
      <sheetName val="Canal_en_lamina_galv_cal_204"/>
      <sheetName val="Ventana_con_marco_lam_4"/>
      <sheetName val="Ventana_con_marco_corrediza4"/>
      <sheetName val="Puerta_doble_con_marco4"/>
      <sheetName val="Puerta_division_baño_1,12x1,604"/>
      <sheetName val="Puerta_division_baño_60x1,604"/>
      <sheetName val="Puerta_con_marco_entamborada4"/>
      <sheetName val="Espejo_en_cristal_4_mm4"/>
      <sheetName val="Espejo_en_cristal_4_mm_con_mar4"/>
      <sheetName val="Excavación_a_maquina4"/>
      <sheetName val="Cerramiento_exterior4"/>
      <sheetName val="\Users\USUARIO\Downloads\a__aa4"/>
      <sheetName val="Hoja1_(2)4"/>
      <sheetName val="Hoja1_(3)4"/>
      <sheetName val="_a__aaInformación_GRUPO_4_A_MI4"/>
      <sheetName val="SEGUIM_Y_REPROG_MES_1_(2)4"/>
      <sheetName val="Base_Muestras3"/>
      <sheetName val="Formulario_N°_43"/>
      <sheetName val="[aCCIDENTES_DE_1995_-_1996_xls3"/>
      <sheetName val="\\Escritorio\amv_2011\a__aaInf3"/>
      <sheetName val="\\Giovanni\administracion_vial3"/>
      <sheetName val="\MONTO_AGOTABLE_2010\a__aaInfo3"/>
      <sheetName val="\AMV___no_borrar\PRESUPUESTOS\3"/>
      <sheetName val="\I\AMV___no_borrar\PRESUPUESTO3"/>
      <sheetName val="\G\I\AMV___no_borrar\PRESUPUES3"/>
      <sheetName val="\A\a__aaInformación_GRUPO_4\A_3"/>
      <sheetName val="\G\A\a__aaInformación_GRUPO_4\3"/>
      <sheetName val="\I\A\a__aaInformación_GRUPO_4\3"/>
      <sheetName val="\K\a__aaInformación_GRUPO_4\A_3"/>
      <sheetName val="\I\K\a__aaInformación_GRUPO_4\3"/>
      <sheetName val="\H\a__aaInformación_GRUPO_4\A_3"/>
      <sheetName val="\I\H\a__aaInformación_GRUPO_4\3"/>
      <sheetName val="\\INTERVIALNUBE\Documents_and_3"/>
      <sheetName val="\Documents_and_Settings\Pedro_3"/>
      <sheetName val="\Documents_and_Settings\jviter3"/>
      <sheetName val="Conceptos_básicos3"/>
      <sheetName val="Introducción_a_las_funciones3"/>
      <sheetName val="MIN_y_MAX3"/>
      <sheetName val="Fecha_y_hora3"/>
      <sheetName val="Unir_texto_y_números3"/>
      <sheetName val="Instrucciones_SI3"/>
      <sheetName val="Funciones_condicionales3"/>
      <sheetName val="Asistente_para_funciones3"/>
      <sheetName val="Errores_de_fórmula3"/>
      <sheetName val="Obtener_más_información3"/>
      <sheetName val="\Mini_HP_Enero_2015\Proyectos_3"/>
      <sheetName val="\Volumes\USB_PIOLIN\Escritorio3"/>
      <sheetName val="Lista_obra3"/>
      <sheetName val="\\Sistemas_serv1\xx\Documents_3"/>
      <sheetName val="PR_13"/>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Analisis_Mano_de_Obra3"/>
      <sheetName val="SEÑALIZACION_CINTA3"/>
      <sheetName val="TUBERIA_DESAGUE_DE_2&quot;3"/>
      <sheetName val="TUBERIA__DE_SUCCIÓN_DE_23"/>
      <sheetName val="TUBERIA_DE_PRESIÓN_1_1-2_RDE213"/>
      <sheetName val="TUBERIA_DE_1_1-23"/>
      <sheetName val="CODO_DE_1_1_2&quot;X90°3"/>
      <sheetName val="VALBULA_DE_PASO_DE_2&quot;3"/>
      <sheetName val="VALBULA_DE_CIERRE_DE_1_1_2&quot;_3"/>
      <sheetName val="TANQUE_HIDROACUMULADOR3"/>
      <sheetName val="ELECTROBOMBAS_CENTRIFUGAS3"/>
      <sheetName val="LOSA_SUPERIOR_DEL_TANQUE_3"/>
      <sheetName val="PAREDES_DEL_TANQUE3"/>
      <sheetName val="LOSA_DE_FONDO_DEL_TANQUE3"/>
      <sheetName val="SOLADO_DE_LIMP__2500_PSI3"/>
      <sheetName val="CUPULAS_TRAG_4X33"/>
      <sheetName val="SALIDA_SONIDO3"/>
      <sheetName val="CANAL_EN_LAMINA_GALV3"/>
      <sheetName val="CUBIERTA_LUXALON3"/>
      <sheetName val="TENDIDO_DE_CABLE_No_8_3"/>
      <sheetName val="VAR__COBRE_2_44X5-83"/>
      <sheetName val="CAJA_EN_MAMPOSTERÍA3"/>
      <sheetName val="CAJA_DE_PASO_METÁLICA3"/>
      <sheetName val="BAJANTE_ACOM__ELECTRICA_1&quot;3"/>
      <sheetName val="SISTEMA_DE_TIERRA_Y_MALLA3"/>
      <sheetName val="CERTIFICADO_DE_RECIBO3"/>
      <sheetName val="TRAMITE_APROBAR3"/>
      <sheetName val="APLIQUE_DE_25W3"/>
      <sheetName val="LUMINARIA_FLUORESCENTE_DE_2X323"/>
      <sheetName val="LÁMPARA_METAL_HALIDE_250W3"/>
      <sheetName val="DUCTO_PVC_DE_3&quot;3"/>
      <sheetName val="DUCTO_PVC_DE_1&quot;3"/>
      <sheetName val="TENDIDO_DE_ACOMETIDA_BIFÁSICA3"/>
      <sheetName val="TELERRUPTOR_BIPOLAR_DE_16_AM3"/>
      <sheetName val="TABLERO_MINIPRAGMA_DE_12_C3"/>
      <sheetName val="AUTOMÁTICO_INDUSTRIAL3"/>
      <sheetName val="AUTOMÁTICO_TIPO_RIEL_23"/>
      <sheetName val="AUTOMÁTICO_TIPO_RIEL_13"/>
      <sheetName val="SALIDA_PARA_PULSADOR3"/>
      <sheetName val="SALIDA_TOMA_MONOFACISA_103"/>
      <sheetName val="SALIDA_TOMA_MONOFASICA_123"/>
      <sheetName val="SALIDA_PARA_APLIQUE3"/>
      <sheetName val="SALIDA_LAMPARA_FLUORESCENTE3"/>
      <sheetName val="DERIVACION_DE_LUMINARIA3"/>
      <sheetName val="SALIDA_PARA_LÁMPARA_METAL3"/>
      <sheetName val="Transformador_25_KVA3"/>
      <sheetName val="Acometida_Subt_Baja_Tensión3"/>
      <sheetName val="Puesta_a_Tierra3"/>
      <sheetName val="Tablero_Bifasico_24_Circuitos3"/>
      <sheetName val="Salida_Luminaria_Cerrada3"/>
      <sheetName val="Salida_Toma_120_V3"/>
      <sheetName val="Salida_Toma_220_V3"/>
      <sheetName val="Tendido_Alumbrado_Publico3"/>
      <sheetName val="Ducto_Tuberia_Conduit_PVC_3_-43"/>
      <sheetName val="Sumin_e_Inst_luminaria_Brika3"/>
      <sheetName val="Sumin_e_Inst_luminaria_Cerrada3"/>
      <sheetName val="Sumin_e_Inst_Poste_ITO3"/>
      <sheetName val="Sumin_y_mont_Caja_metal3"/>
      <sheetName val="Sardinel_prefabricado_Tipo_A3"/>
      <sheetName val="LIMPIEZA_Y_DESCAPOTE3"/>
      <sheetName val="LOCALIZACIÓN_Y_REPLANTEO3"/>
      <sheetName val="DEMOLICON_DE_MUROS3"/>
      <sheetName val="EXCAVACION_MANUAL3"/>
      <sheetName val="Demolicion_de_Graderias_Exist3"/>
      <sheetName val="RELLENO_BASE_GRANULAR3"/>
      <sheetName val="RELLENO_TIERRA_NEGRA3"/>
      <sheetName val="CONCRETO_DE_LIMPIEZA3"/>
      <sheetName val="VIGA_DE_CIMIENTO3"/>
      <sheetName val="VIGA_AEREA3"/>
      <sheetName val="CERCHAS_CELOSIA3"/>
      <sheetName val="Sum_e_Inst_de_Medidor3"/>
      <sheetName val="Sum_e_Inst_de_lavamanos_de_emp3"/>
      <sheetName val="Muros_divisorios_bloque_No__43"/>
      <sheetName val="Pañete_sobre_muros3"/>
      <sheetName val="Pintura_tipo_koraza3"/>
      <sheetName val="Ceramica_30x30,_incluye_win_3"/>
      <sheetName val="Granito_Pulido3"/>
      <sheetName val="Bordillos_ducha_ceram_3"/>
      <sheetName val="poceta_de_aseo_en_granito3"/>
      <sheetName val="Alistado_de_piso_mortero_imp_3"/>
      <sheetName val="Piso_en_baldosa_de_granito3"/>
      <sheetName val="media_caña_en_granito3"/>
      <sheetName val="Alfajia_a_la_vista3"/>
      <sheetName val="Tubería_PVCS_2&quot;_3"/>
      <sheetName val="Tuberia_aguas_lluvias_bajante3"/>
      <sheetName val="Tuberia_PVC_aguas_lluvias_3&quot;3"/>
      <sheetName val="Puntos_Hidráulicos_1_2&quot;_3"/>
      <sheetName val="tuberia_pvc_ag_lluvia_4&quot;3"/>
      <sheetName val="tuberia_pvc_corrugada_6&quot;_3"/>
      <sheetName val="tuberia_pvc_corrugada_8&quot;_3"/>
      <sheetName val="Tubería_PVC_6&quot;_Tipo_Fort3"/>
      <sheetName val="FILTRO_DRENAJE_4&quot;3"/>
      <sheetName val="FILTRO_DRENAJE_6&quot;3"/>
      <sheetName val="FILTRO_DRENAJE_8&quot;3"/>
      <sheetName val="Tubería_PVC_4&quot;_corrugada_AN3"/>
      <sheetName val="Tuberia_PVC_6&quot;_Corrugada_AN3"/>
      <sheetName val="Tuberia_PVC_8&quot;_Corrugada_AN3"/>
      <sheetName val="Tubería_PVC_3&quot;_sanitaria3"/>
      <sheetName val="Tubería_PVC_4&quot;_sanitaria3"/>
      <sheetName val="Registro_RW_de_1&quot;3"/>
      <sheetName val="Registro_RW_de_1_1_2&quot;3"/>
      <sheetName val="Válvula_de_corte_tipo_RW_3_,4&quot;3"/>
      <sheetName val="Sum_e_inst__lavamanos_de_colg3"/>
      <sheetName val="Sum_e_inst__lavaplatos3"/>
      <sheetName val="Tubería_PVC_san_2&quot;_3"/>
      <sheetName val="Puntos_Sanitarios_2&quot;_3"/>
      <sheetName val="Puntos_Sanitarios_4&quot;__3"/>
      <sheetName val="TUBERIA_PVC_V_D__3&quot;_3"/>
      <sheetName val="TUBERIA_PVC_VD_4&quot;3"/>
      <sheetName val="TUBERIA_PVC_V_D__3&quot;_A__LL3"/>
      <sheetName val="TERMINAL_DE_VENTILACIÓN_D__3&quot;_3"/>
      <sheetName val="TUBERIA_PVCP_1_1-_2&quot;_3"/>
      <sheetName val="TUBERIA_PVC_P_D__1-_2&quot;3"/>
      <sheetName val="Tuberioa_PVC_3-_4&quot;_3"/>
      <sheetName val="TUBERIA_PVC_P_D__1&quot;3"/>
      <sheetName val="TUBERIA_PVC_P_D__1_1-2&quot;3"/>
      <sheetName val="CAJA_PLASTICA_PARA_VALVULAS_3"/>
      <sheetName val="Sum__e_inst__Inodoro_tanque3"/>
      <sheetName val="Sum__e_inst__orinal_de_llave3"/>
      <sheetName val="Sum__e_inst__ducha3"/>
      <sheetName val="Sum__e_inst__sanitario_niño3"/>
      <sheetName val="Canal_en_lamina_galv_cal_203"/>
      <sheetName val="Ventana_con_marco_lam_3"/>
      <sheetName val="Ventana_con_marco_corrediza3"/>
      <sheetName val="Puerta_doble_con_marco3"/>
      <sheetName val="Puerta_division_baño_1,12x1,603"/>
      <sheetName val="Puerta_division_baño_60x1,603"/>
      <sheetName val="Puerta_con_marco_entamborada3"/>
      <sheetName val="Espejo_en_cristal_4_mm3"/>
      <sheetName val="Espejo_en_cristal_4_mm_con_mar3"/>
      <sheetName val="Excavación_a_maquina3"/>
      <sheetName val="Cerramiento_exterior3"/>
      <sheetName val="\Users\USUARIO\Downloads\a__aa3"/>
      <sheetName val="Hoja1_(2)3"/>
      <sheetName val="Hoja1_(3)3"/>
      <sheetName val="_a__aaInformación_GRUPO_4_A_MI3"/>
      <sheetName val="SEGUIM_Y_REPROG_MES_1_(2)3"/>
      <sheetName val="Base_Muestras5"/>
      <sheetName val="Formulario_N°_45"/>
      <sheetName val="[aCCIDENTES_DE_1995_-_1996_xls5"/>
      <sheetName val="\\Escritorio\amv_2011\a__aaInf5"/>
      <sheetName val="\\Giovanni\administracion_vial5"/>
      <sheetName val="\MONTO_AGOTABLE_2010\a__aaInfo5"/>
      <sheetName val="\AMV___no_borrar\PRESUPUESTOS\5"/>
      <sheetName val="\I\AMV___no_borrar\PRESUPUESTO5"/>
      <sheetName val="\G\I\AMV___no_borrar\PRESUPUES5"/>
      <sheetName val="\A\a__aaInformación_GRUPO_4\A_5"/>
      <sheetName val="\G\A\a__aaInformación_GRUPO_4\5"/>
      <sheetName val="\I\A\a__aaInformación_GRUPO_4\5"/>
      <sheetName val="\K\a__aaInformación_GRUPO_4\A_5"/>
      <sheetName val="\I\K\a__aaInformación_GRUPO_4\5"/>
      <sheetName val="\H\a__aaInformación_GRUPO_4\A_5"/>
      <sheetName val="\I\H\a__aaInformación_GRUPO_4\5"/>
      <sheetName val="\\INTERVIALNUBE\Documents_and_5"/>
      <sheetName val="\Documents_and_Settings\Pedro_5"/>
      <sheetName val="\Documents_and_Settings\jviter5"/>
      <sheetName val="Conceptos_básicos5"/>
      <sheetName val="Introducción_a_las_funciones5"/>
      <sheetName val="MIN_y_MAX5"/>
      <sheetName val="Fecha_y_hora5"/>
      <sheetName val="Unir_texto_y_números5"/>
      <sheetName val="Instrucciones_SI5"/>
      <sheetName val="Funciones_condicionales5"/>
      <sheetName val="Asistente_para_funciones5"/>
      <sheetName val="Errores_de_fórmula5"/>
      <sheetName val="Obtener_más_información5"/>
      <sheetName val="\Mini_HP_Enero_2015\Proyectos_5"/>
      <sheetName val="\Volumes\USB_PIOLIN\Escritorio5"/>
      <sheetName val="Lista_obra5"/>
      <sheetName val="\\Sistemas_serv1\xx\Documents_5"/>
      <sheetName val="PR_15"/>
      <sheetName val="Ruta_015"/>
      <sheetName val="AFECTACION_01_5"/>
      <sheetName val="EJECUCION_C5"/>
      <sheetName val="Inf_Financiera_015"/>
      <sheetName val="RUTA_025"/>
      <sheetName val="AFECTACION_025"/>
      <sheetName val="EJECUCION_C__025"/>
      <sheetName val="INF_FINANCIERA_025"/>
      <sheetName val="RUTA_035"/>
      <sheetName val="AFECTACION_035"/>
      <sheetName val="EJECUCION_C__035"/>
      <sheetName val="INF_FINANCIERA_035"/>
      <sheetName val="RUTA_045"/>
      <sheetName val="AFECTACION_045"/>
      <sheetName val="EJECUCION_C__045"/>
      <sheetName val="INF_FINANCIERA_045"/>
      <sheetName val="RUTA_055"/>
      <sheetName val="AFECTACION_055"/>
      <sheetName val="EJECUCION_C__055"/>
      <sheetName val="INF_FINANCIERA_055"/>
      <sheetName val="RUTA_065"/>
      <sheetName val="AFECTACION_065"/>
      <sheetName val="EJECUCION_C__065"/>
      <sheetName val="INF_FINANCIERA_065"/>
      <sheetName val="RUTA_075"/>
      <sheetName val="AFECTACION_075"/>
      <sheetName val="EJECUCION_C__075"/>
      <sheetName val="INF_FINANCIERA_075"/>
      <sheetName val="RUTA_085"/>
      <sheetName val="AFECTACION_085"/>
      <sheetName val="EJECUCION_C__085"/>
      <sheetName val="INF_FINANCIERA_085"/>
      <sheetName val="RUTA_095"/>
      <sheetName val="AFECTACION_095"/>
      <sheetName val="EJECUCION_C__095"/>
      <sheetName val="INF_FINANCIERA_095"/>
      <sheetName val="RUTA_105"/>
      <sheetName val="AFECTACION_105"/>
      <sheetName val="EJECUCION_C__105"/>
      <sheetName val="INF_FINANCIERA_105"/>
      <sheetName val="RUTA_115"/>
      <sheetName val="AFECTACION_115"/>
      <sheetName val="EJECUCION_C__115"/>
      <sheetName val="INF_FINANCIERA_115"/>
      <sheetName val="Analisis_Mano_de_Obra5"/>
      <sheetName val="SEÑALIZACION_CINTA5"/>
      <sheetName val="TUBERIA_DESAGUE_DE_2&quot;5"/>
      <sheetName val="TUBERIA__DE_SUCCIÓN_DE_25"/>
      <sheetName val="TUBERIA_DE_PRESIÓN_1_1-2_RDE215"/>
      <sheetName val="TUBERIA_DE_1_1-25"/>
      <sheetName val="CODO_DE_1_1_2&quot;X90°5"/>
      <sheetName val="VALBULA_DE_PASO_DE_2&quot;5"/>
      <sheetName val="VALBULA_DE_CIERRE_DE_1_1_2&quot;_5"/>
      <sheetName val="TANQUE_HIDROACUMULADOR5"/>
      <sheetName val="ELECTROBOMBAS_CENTRIFUGAS5"/>
      <sheetName val="LOSA_SUPERIOR_DEL_TANQUE_5"/>
      <sheetName val="PAREDES_DEL_TANQUE5"/>
      <sheetName val="LOSA_DE_FONDO_DEL_TANQUE5"/>
      <sheetName val="SOLADO_DE_LIMP__2500_PSI5"/>
      <sheetName val="CUPULAS_TRAG_4X35"/>
      <sheetName val="SALIDA_SONIDO5"/>
      <sheetName val="CANAL_EN_LAMINA_GALV5"/>
      <sheetName val="CUBIERTA_LUXALON5"/>
      <sheetName val="TENDIDO_DE_CABLE_No_8_5"/>
      <sheetName val="VAR__COBRE_2_44X5-85"/>
      <sheetName val="CAJA_EN_MAMPOSTERÍA5"/>
      <sheetName val="CAJA_DE_PASO_METÁLICA5"/>
      <sheetName val="BAJANTE_ACOM__ELECTRICA_1&quot;5"/>
      <sheetName val="SISTEMA_DE_TIERRA_Y_MALLA5"/>
      <sheetName val="CERTIFICADO_DE_RECIBO5"/>
      <sheetName val="TRAMITE_APROBAR5"/>
      <sheetName val="APLIQUE_DE_25W5"/>
      <sheetName val="LUMINARIA_FLUORESCENTE_DE_2X325"/>
      <sheetName val="LÁMPARA_METAL_HALIDE_250W5"/>
      <sheetName val="DUCTO_PVC_DE_3&quot;5"/>
      <sheetName val="DUCTO_PVC_DE_1&quot;5"/>
      <sheetName val="TENDIDO_DE_ACOMETIDA_BIFÁSICA5"/>
      <sheetName val="TELERRUPTOR_BIPOLAR_DE_16_AM5"/>
      <sheetName val="TABLERO_MINIPRAGMA_DE_12_C5"/>
      <sheetName val="AUTOMÁTICO_INDUSTRIAL5"/>
      <sheetName val="AUTOMÁTICO_TIPO_RIEL_25"/>
      <sheetName val="AUTOMÁTICO_TIPO_RIEL_15"/>
      <sheetName val="SALIDA_PARA_PULSADOR5"/>
      <sheetName val="SALIDA_TOMA_MONOFACISA_105"/>
      <sheetName val="SALIDA_TOMA_MONOFASICA_125"/>
      <sheetName val="SALIDA_PARA_APLIQUE5"/>
      <sheetName val="SALIDA_LAMPARA_FLUORESCENTE5"/>
      <sheetName val="DERIVACION_DE_LUMINARIA5"/>
      <sheetName val="SALIDA_PARA_LÁMPARA_METAL5"/>
      <sheetName val="Transformador_25_KVA5"/>
      <sheetName val="Acometida_Subt_Baja_Tensión5"/>
      <sheetName val="Puesta_a_Tierra5"/>
      <sheetName val="Tablero_Bifasico_24_Circuitos5"/>
      <sheetName val="Salida_Luminaria_Cerrada5"/>
      <sheetName val="Salida_Toma_120_V5"/>
      <sheetName val="Salida_Toma_220_V5"/>
      <sheetName val="Tendido_Alumbrado_Publico5"/>
      <sheetName val="Ducto_Tuberia_Conduit_PVC_3_-45"/>
      <sheetName val="Sumin_e_Inst_luminaria_Brika5"/>
      <sheetName val="Sumin_e_Inst_luminaria_Cerrada5"/>
      <sheetName val="Sumin_e_Inst_Poste_ITO5"/>
      <sheetName val="Sumin_y_mont_Caja_metal5"/>
      <sheetName val="Sardinel_prefabricado_Tipo_A5"/>
      <sheetName val="LIMPIEZA_Y_DESCAPOTE5"/>
      <sheetName val="LOCALIZACIÓN_Y_REPLANTEO5"/>
      <sheetName val="DEMOLICON_DE_MUROS5"/>
      <sheetName val="EXCAVACION_MANUAL5"/>
      <sheetName val="Demolicion_de_Graderias_Exist5"/>
      <sheetName val="RELLENO_BASE_GRANULAR5"/>
      <sheetName val="RELLENO_TIERRA_NEGRA5"/>
      <sheetName val="CONCRETO_DE_LIMPIEZA5"/>
      <sheetName val="VIGA_DE_CIMIENTO5"/>
      <sheetName val="VIGA_AEREA5"/>
      <sheetName val="CERCHAS_CELOSIA5"/>
      <sheetName val="Sum_e_Inst_de_Medidor5"/>
      <sheetName val="Sum_e_Inst_de_lavamanos_de_emp5"/>
      <sheetName val="Muros_divisorios_bloque_No__45"/>
      <sheetName val="Pañete_sobre_muros5"/>
      <sheetName val="Pintura_tipo_koraza5"/>
      <sheetName val="Ceramica_30x30,_incluye_win_5"/>
      <sheetName val="Granito_Pulido5"/>
      <sheetName val="Bordillos_ducha_ceram_5"/>
      <sheetName val="poceta_de_aseo_en_granito5"/>
      <sheetName val="Alistado_de_piso_mortero_imp_5"/>
      <sheetName val="Piso_en_baldosa_de_granito5"/>
      <sheetName val="media_caña_en_granito5"/>
      <sheetName val="Alfajia_a_la_vista5"/>
      <sheetName val="Tubería_PVCS_2&quot;_5"/>
      <sheetName val="Tuberia_aguas_lluvias_bajante5"/>
      <sheetName val="Tuberia_PVC_aguas_lluvias_3&quot;5"/>
      <sheetName val="Puntos_Hidráulicos_1_2&quot;_5"/>
      <sheetName val="tuberia_pvc_ag_lluvia_4&quot;5"/>
      <sheetName val="tuberia_pvc_corrugada_6&quot;_5"/>
      <sheetName val="tuberia_pvc_corrugada_8&quot;_5"/>
      <sheetName val="Tubería_PVC_6&quot;_Tipo_Fort5"/>
      <sheetName val="FILTRO_DRENAJE_4&quot;5"/>
      <sheetName val="FILTRO_DRENAJE_6&quot;5"/>
      <sheetName val="FILTRO_DRENAJE_8&quot;5"/>
      <sheetName val="Tubería_PVC_4&quot;_corrugada_AN5"/>
      <sheetName val="Tuberia_PVC_6&quot;_Corrugada_AN5"/>
      <sheetName val="Tuberia_PVC_8&quot;_Corrugada_AN5"/>
      <sheetName val="Tubería_PVC_3&quot;_sanitaria5"/>
      <sheetName val="Tubería_PVC_4&quot;_sanitaria5"/>
      <sheetName val="Registro_RW_de_1&quot;5"/>
      <sheetName val="Registro_RW_de_1_1_2&quot;5"/>
      <sheetName val="Válvula_de_corte_tipo_RW_3_,4&quot;5"/>
      <sheetName val="Sum_e_inst__lavamanos_de_colg5"/>
      <sheetName val="Sum_e_inst__lavaplatos5"/>
      <sheetName val="Tubería_PVC_san_2&quot;_5"/>
      <sheetName val="Puntos_Sanitarios_2&quot;_5"/>
      <sheetName val="Puntos_Sanitarios_4&quot;__5"/>
      <sheetName val="TUBERIA_PVC_V_D__3&quot;_5"/>
      <sheetName val="TUBERIA_PVC_VD_4&quot;5"/>
      <sheetName val="TUBERIA_PVC_V_D__3&quot;_A__LL5"/>
      <sheetName val="TERMINAL_DE_VENTILACIÓN_D__3&quot;_5"/>
      <sheetName val="TUBERIA_PVCP_1_1-_2&quot;_5"/>
      <sheetName val="TUBERIA_PVC_P_D__1-_2&quot;5"/>
      <sheetName val="Tuberioa_PVC_3-_4&quot;_5"/>
      <sheetName val="TUBERIA_PVC_P_D__1&quot;5"/>
      <sheetName val="TUBERIA_PVC_P_D__1_1-2&quot;5"/>
      <sheetName val="CAJA_PLASTICA_PARA_VALVULAS_5"/>
      <sheetName val="Sum__e_inst__Inodoro_tanque5"/>
      <sheetName val="Sum__e_inst__orinal_de_llave5"/>
      <sheetName val="Sum__e_inst__ducha5"/>
      <sheetName val="Sum__e_inst__sanitario_niño5"/>
      <sheetName val="Canal_en_lamina_galv_cal_205"/>
      <sheetName val="Ventana_con_marco_lam_5"/>
      <sheetName val="Ventana_con_marco_corrediza5"/>
      <sheetName val="Puerta_doble_con_marco5"/>
      <sheetName val="Puerta_division_baño_1,12x1,605"/>
      <sheetName val="Puerta_division_baño_60x1,605"/>
      <sheetName val="Puerta_con_marco_entamborada5"/>
      <sheetName val="Espejo_en_cristal_4_mm5"/>
      <sheetName val="Espejo_en_cristal_4_mm_con_mar5"/>
      <sheetName val="Excavación_a_maquina5"/>
      <sheetName val="Cerramiento_exterior5"/>
      <sheetName val="\Users\USUARIO\Downloads\a__aa5"/>
      <sheetName val="Hoja1_(2)5"/>
      <sheetName val="Hoja1_(3)5"/>
      <sheetName val="_a__aaInformación_GRUPO_4_A_MI5"/>
      <sheetName val="SEGUIM_Y_REPROG_MES_1_(2)5"/>
      <sheetName val="\\Produccion\archivos de domin"/>
      <sheetName val="200.1"/>
      <sheetName val="200.2"/>
      <sheetName val="201.7"/>
      <sheetName val="201.15"/>
      <sheetName val="210.2.1"/>
      <sheetName val="210.1.1"/>
      <sheetName val="210.2.2"/>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73.2"/>
      <sheetName val="630.3A"/>
      <sheetName val="630.4A"/>
      <sheetName val="630.6A"/>
      <sheetName val="640.1B"/>
      <sheetName val="660.3B"/>
      <sheetName val="661.1B"/>
      <sheetName val="671.1B"/>
      <sheetName val="673.1B"/>
      <sheetName val="681.1B"/>
      <sheetName val="600.1"/>
      <sheetName val="2p"/>
      <sheetName val="3p"/>
      <sheetName val="4p"/>
      <sheetName val="5p"/>
      <sheetName val="7p"/>
      <sheetName val="800.2"/>
      <sheetName val="900.2"/>
      <sheetName val="900.3"/>
      <sheetName val="DATOS PEAJE INVIAS"/>
      <sheetName val="DATOS PEAJE REGENCY"/>
      <sheetName val="Variable IPC"/>
      <sheetName val="ANALISIS RESUMIDOS"/>
      <sheetName val="PLAN DE INVERSION ANTICIPO"/>
      <sheetName val="inv mensual"/>
      <sheetName val="borrador flujo inv"/>
      <sheetName val="social-ambiental"/>
      <sheetName val="AU"/>
      <sheetName val="Paral. 3"/>
      <sheetName val="Paral.4"/>
      <sheetName val="Coloc. e Interc. Tapones"/>
      <sheetName val="Cambio de Valv."/>
      <sheetName val="Interc de Hidr."/>
      <sheetName val="Itemes Renovación"/>
      <sheetName val="Interc.tapones"/>
      <sheetName val="Interc.válv."/>
      <sheetName val="Varios."/>
      <sheetName val=""/>
      <sheetName val="gp05"/>
      <sheetName val="GP06"/>
      <sheetName val="PRECIOS"/>
      <sheetName val="\Users\LENOVO\Downloads\a  aaIn"/>
      <sheetName val="\C\A\a  aaInformación GRUPO 4\A"/>
      <sheetName val="\E\Documents and Settings\Pe"/>
      <sheetName val="\C\E\Documents and Setting"/>
      <sheetName val="\G\a  aaInformación GRUPO 4\A M"/>
      <sheetName val="\C\G\a  aaInformación GRUPO 4\A"/>
      <sheetName val="\C\K\a  aaInformación GRUPO 4\A"/>
      <sheetName val="\E\a  aaInformación GRUPO 4\A M"/>
      <sheetName val="\C\E\a  aaInformación GRUPO 4\A"/>
      <sheetName val="ESTADO_VÍA-CRIT_TECNICO"/>
      <sheetName val="GENERALIDADES"/>
      <sheetName val="analisis costo horario"/>
      <sheetName val="Lista Base"/>
      <sheetName val="PALET DEL 21 FEB AL 5 MARZ"/>
      <sheetName val="COSTOS"/>
      <sheetName val="EVA"/>
      <sheetName val="AIU"/>
      <sheetName val="GENERAL"/>
      <sheetName val="Hoja6"/>
      <sheetName val="RESUMEN"/>
      <sheetName val="201.16"/>
      <sheetName val="220.1"/>
      <sheetName val="221,1"/>
      <sheetName val="221,1p"/>
      <sheetName val="230,1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2)"/>
      <sheetName val="810.2"/>
      <sheetName val="700.1"/>
      <sheetName val="730.1"/>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460,1P"/>
      <sheetName val="642"/>
      <sheetName val="730.2"/>
      <sheetName val="740.1"/>
      <sheetName val="900.2 (1)"/>
      <sheetName val="621.1.2"/>
      <sheetName val="683.4P"/>
      <sheetName val="221.1"/>
      <sheetName val="683.1P"/>
      <sheetName val="3P "/>
      <sheetName val="683.3P"/>
      <sheetName val="673.1P"/>
      <sheetName val="PNP 4.7"/>
      <sheetName val="201,7p"/>
      <sheetName val="TRIPLE"/>
      <sheetName val="673.2P "/>
      <sheetName val="623.1P"/>
      <sheetName val="621.1.3"/>
      <sheetName val="674.2"/>
      <sheetName val="220.2P"/>
      <sheetName val="683.4P "/>
      <sheetName val="683.3P (2)"/>
      <sheetName val="683.4P  (2)"/>
      <sheetName val="683.5P  "/>
      <sheetName val="Hoja5"/>
      <sheetName val="642.2P"/>
      <sheetName val="641,1"/>
      <sheetName val="Hoja4"/>
      <sheetName val="INT 17"/>
      <sheetName val="INT 18"/>
      <sheetName val="Main"/>
      <sheetName val="CorpTax"/>
      <sheetName val="PAGOS"/>
      <sheetName val="articulos"/>
      <sheetName val="ESTADO RED"/>
      <sheetName val="CARRETERAS"/>
      <sheetName val="GENERALIDADES "/>
      <sheetName val="Program"/>
      <sheetName val="BASE"/>
      <sheetName val="Tabla CONPES 3714"/>
      <sheetName val="REQUISITOS INF INTERVENTORÍA"/>
      <sheetName val="_aCCIDENTES_DE_1995___1996_x_16"/>
      <sheetName val="_aCCIDENTES_DE_1995___1996_x_17"/>
      <sheetName val="_aCCIDENTES_DE_1995___1996_x_18"/>
      <sheetName val="_aCCIDENTES_DE_1995___1996_x_20"/>
      <sheetName val="_aCCIDENTES_DE_1995___1996_x_19"/>
      <sheetName val="_aCCIDENTES_DE_1995___1996_x_23"/>
      <sheetName val="_aCCIDENTES_DE_1995___1996_x_21"/>
      <sheetName val="_aCCIDENTES_DE_1995___1996_x_22"/>
      <sheetName val="_aCCIDENTES_DE_1995___1996_x_26"/>
      <sheetName val="_aCCIDENTES_DE_1995___1996_x_25"/>
      <sheetName val="_aCCIDENTES_DE_1995___1996_x_24"/>
      <sheetName val="_aCCIDENTES_DE_1995___1996_x_28"/>
      <sheetName val="_aCCIDENTES_DE_1995___1996_x_27"/>
      <sheetName val="_aCCIDENTES_DE_1995___1996_x_29"/>
      <sheetName val="_aCCIDENTES_DE_1995___1996_x_32"/>
      <sheetName val="_aCCIDENTES_DE_1995___1996_x_30"/>
      <sheetName val="_aCCIDENTES_DE_1995___1996_x_31"/>
      <sheetName val="_aCCIDENTES_DE_1995___1996_x_33"/>
      <sheetName val="_aCCIDENTES_DE_1995___1996_x_35"/>
      <sheetName val="_aCCIDENTES_DE_1995___1996_x_34"/>
      <sheetName val="_aCCIDENTES_DE_1995___1996_x_36"/>
      <sheetName val="_aCCIDENTES_DE_1995___1996_x_37"/>
      <sheetName val="_aCCIDENTES_DE_1995___1996_x_47"/>
      <sheetName val="_aCCIDENTES_DE_1995___1996_x_40"/>
      <sheetName val="_aCCIDENTES_DE_1995___1996_x_38"/>
      <sheetName val="_aCCIDENTES_DE_1995___1996_x_39"/>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50"/>
      <sheetName val="_aCCIDENTES_DE_1995___1996_x_49"/>
      <sheetName val="_aCCIDENTES_DE_1995___1996_x_51"/>
      <sheetName val="_aCCIDENTES_DE_1995___1996_x_52"/>
      <sheetName val="_aCCIDENTES_DE_1995___1996_x_53"/>
      <sheetName val="_aCCIDENTES_DE_1995___1996_x_61"/>
      <sheetName val="MANO_DE_OBRA"/>
      <sheetName val="//cceficiente_sharepoint_com/a_"/>
      <sheetName val="//d_docs_live_net/a__aaInformac"/>
      <sheetName val="_aCCIDENTES_DE_1995___1996_x_58"/>
      <sheetName val="_aCCIDENTES_DE_1995___1996_x_54"/>
      <sheetName val="_aCCIDENTES_DE_1995___1996_x_55"/>
      <sheetName val="_aCCIDENTES_DE_1995___1996_x_56"/>
      <sheetName val="_aCCIDENTES_DE_1995___1996_x_57"/>
      <sheetName val="_aCCIDENTES_DE_1995___1996_x_59"/>
      <sheetName val="_aCCIDENTES_DE_1995___1996_x_60"/>
      <sheetName val="_aCCIDENTES_DE_1995___1996_x_65"/>
      <sheetName val="_aCCIDENTES_DE_1995___1996_x_63"/>
      <sheetName val="_aCCIDENTES_DE_1995___1996_x_62"/>
      <sheetName val="_aCCIDENTES_DE_1995___1996_x_64"/>
      <sheetName val="_aCCIDENTES_DE_1995___1996_x_66"/>
      <sheetName val="_aCCIDENTES_DE_1995___1996_x_67"/>
      <sheetName val="_aCCIDENTES_DE_1995___1996_x_68"/>
      <sheetName val="_aCCIDENTES_DE_1995___1996_x_72"/>
      <sheetName val="_aCCIDENTES_DE_1995___1996_x_71"/>
      <sheetName val="_aCCIDENTES_DE_1995___1996_x_69"/>
      <sheetName val="_aCCIDENTES_DE_1995___1996_x_70"/>
      <sheetName val="_aCCIDENTES_DE_1995___1996_x_73"/>
      <sheetName val="_aCCIDENTES_DE_1995___1996_x_75"/>
      <sheetName val="_aCCIDENTES_DE_1995___1996_x_74"/>
      <sheetName val="_aCCIDENTES_DE_1995___1996_x_78"/>
      <sheetName val="_aCCIDENTES_DE_1995___1996_x_77"/>
      <sheetName val="MEMORIAS"/>
      <sheetName val="_aCCIDENTES_DE_1995___1996_x_76"/>
      <sheetName val="_aCCIDENTES_DE_1995___1996_x_80"/>
      <sheetName val="_aCCIDENTES_DE_1995___1996_x_79"/>
      <sheetName val="__Giovanni_administracion vial_"/>
      <sheetName val="_MONTO AGOTABLE 2010_a  aaInfor"/>
      <sheetName val="_G_I_AMV _ no borrar_PRESUPUEST"/>
      <sheetName val="_G_A_a  aaInformación GRUPO 4_A"/>
      <sheetName val="_I_A_a  aaInformación GRUPO 4_A"/>
      <sheetName val="_K_a  aaInformación GRUPO 4_A M"/>
      <sheetName val="_I_K_a  aaInformación GRUPO 4_A"/>
      <sheetName val="_H_a  aaInformación GRUPO 4_A M"/>
      <sheetName val="_I_H_a  aaInformación GRUPO 4_A"/>
      <sheetName val="__INTERVIALNUBE_Documents and S"/>
      <sheetName val="_aCCIDENTES DE 1995 - 1996.xls_"/>
      <sheetName val="__Escritorio_amv 2011_a  aaInfo"/>
      <sheetName val="_Documents and Settings_Pedro "/>
      <sheetName val="_Users_Administrador_Desktop_AM"/>
      <sheetName val="__Ing-her"/>
      <sheetName val="_Users_cmeza_Documents_INVIAS_D"/>
      <sheetName val="_Documents and Settings_jviteri"/>
      <sheetName val="__Sistemas_serv1_xx_Documents a"/>
      <sheetName val="_Users_avargase_AppData_Local_M"/>
      <sheetName val="_Mini HP Enero 2015_Proyectos i"/>
      <sheetName val="_C_Users_avargase_AppData_Local"/>
      <sheetName val="_Volumes_USB PIOLIN_Escritorio_"/>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refreshError="1"/>
      <sheetData sheetId="290" refreshError="1"/>
      <sheetData sheetId="291"/>
      <sheetData sheetId="292" refreshError="1"/>
      <sheetData sheetId="293"/>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refreshError="1"/>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refreshError="1"/>
      <sheetData sheetId="488"/>
      <sheetData sheetId="489"/>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refreshError="1"/>
      <sheetData sheetId="914" refreshError="1"/>
      <sheetData sheetId="915" refreshError="1"/>
      <sheetData sheetId="916" refreshError="1"/>
      <sheetData sheetId="917" refreshError="1"/>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refreshError="1"/>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sheetData sheetId="2037"/>
      <sheetData sheetId="2038"/>
      <sheetData sheetId="2039"/>
      <sheetData sheetId="2040" refreshError="1"/>
      <sheetData sheetId="2041"/>
      <sheetData sheetId="2042"/>
      <sheetData sheetId="2043"/>
      <sheetData sheetId="2044"/>
      <sheetData sheetId="2045"/>
      <sheetData sheetId="2046"/>
      <sheetData sheetId="2047"/>
      <sheetData sheetId="2048"/>
      <sheetData sheetId="2049"/>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sheetData sheetId="2229"/>
      <sheetData sheetId="2230"/>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DE AIU"/>
      <sheetName val="Datos Principales"/>
      <sheetName val="PRESUP COMP."/>
      <sheetName val="PRESUP ACT."/>
      <sheetName val="PPTO.FNC"/>
      <sheetName val="Presup Resum"/>
      <sheetName val="Reporte Viabilidad"/>
      <sheetName val="Dotacion"/>
      <sheetName val="Transp."/>
      <sheetName val="Equipo"/>
      <sheetName val="Cuadrilla"/>
      <sheetName val="M.Obra"/>
      <sheetName val="Material"/>
      <sheetName val="Mort.1-3"/>
      <sheetName val="Mortero 1-3 imperm"/>
      <sheetName val="Mortero 1-4"/>
      <sheetName val="Mortero 1-4 imperm."/>
      <sheetName val="Mortero 1-6"/>
      <sheetName val="Concreto de 2000 psi"/>
      <sheetName val="Concreto de 2500"/>
      <sheetName val="Concreto de 3000 psi"/>
      <sheetName val="Acero de 37.000 psi "/>
      <sheetName val="Acero de 60.000psi"/>
      <sheetName val="1.1.1campamento"/>
      <sheetName val="1.1.2. Cerram.prov"/>
      <sheetName val="1.1.3Limp. Desca. y Retiro"/>
      <sheetName val="1.1.4Localización y Rep."/>
      <sheetName val="1.1.7Localiz y rep"/>
      <sheetName val="1.3.1Demol.const exit"/>
      <sheetName val="1.3.3Demol de muros"/>
      <sheetName val="1.3.6Demol placa maciza"/>
      <sheetName val="1.3.7Demol const manual"/>
      <sheetName val="1.4.2Traslado poste"/>
      <sheetName val="2.1.1Excav.Mecan."/>
      <sheetName val="2.1.2Excav. man."/>
      <sheetName val="2.1.3xcav man receb"/>
      <sheetName val="2.1.5Relleno mat com"/>
      <sheetName val="2.1.06 Recebo Comun"/>
      <sheetName val="2.1.10Relleno Recebo B-200"/>
      <sheetName val="2.2.1Concreto pobre"/>
      <sheetName val="2.2.2Conc.ciclopeo"/>
      <sheetName val="2.2.3Muro contencion"/>
      <sheetName val="2.2.4Concreto Zapatas"/>
      <sheetName val="2.2.5Viga Ciment"/>
      <sheetName val="2.2.6PILOTES"/>
      <sheetName val="2.2.7DADOS"/>
      <sheetName val="2.2.8.1Placa Contrapiso"/>
      <sheetName val="2.2.8.2Placa aligerada 50cm"/>
      <sheetName val="2.3.3Malla Electros."/>
      <sheetName val="3,1,2,3Tubo novafor8"/>
      <sheetName val="3.1.2.4Tubo novafor 10"/>
      <sheetName val="3.1.2.5Tuberia novafor12&quot;"/>
      <sheetName val="3.2.1.2Tubo PVC sanit4"/>
      <sheetName val="3.2.1.5Tubo PVC sanit2"/>
      <sheetName val="3.2.1.4Tubo PVC sanit3"/>
      <sheetName val="3.1.1.3Tuberia sanitr6&quot;"/>
      <sheetName val="3.4.1.1Caja de Insp.60"/>
      <sheetName val="3.4.1.2Caja insp.0.7"/>
      <sheetName val="3.4.9Caja insp.0.8"/>
      <sheetName val="3.4.5canalteta aguas ll"/>
      <sheetName val="3.4.10Caja insp 1"/>
      <sheetName val="3.4.11Caja insp.0.4"/>
      <sheetName val="3.5.1Excavacion manual"/>
      <sheetName val="3.5.5Retiro de Sobrantes"/>
      <sheetName val="3,5,6Relleno en grava3-4"/>
      <sheetName val="3.6.1Empate camara"/>
      <sheetName val="4.1.1Conc. Columnas"/>
      <sheetName val="4.2.1Viga Aerea"/>
      <sheetName val="4.2.2Viga Canal"/>
      <sheetName val="4.3.2Losa aliger"/>
      <sheetName val="4.3.3.1Losa con lamina"/>
      <sheetName val="4.3.1.4Placa e=.2"/>
      <sheetName val="4.3.1.1Placa e=.1"/>
      <sheetName val="4.3.1,3Placa e=.15"/>
      <sheetName val="4.3.1.2Placa e=.12"/>
      <sheetName val="4.3.10Placa alig 35"/>
      <sheetName val="4.3.11Placa alig 50"/>
      <sheetName val="4.4.1Escal en concret"/>
      <sheetName val="4.4.2Rampa en concret"/>
      <sheetName val="4.4.3concreto tanque"/>
      <sheetName val="4,5,1Acero34000"/>
      <sheetName val="4.5.2Acero 6000 psi"/>
      <sheetName val="4.6.1perfil metalico placa"/>
      <sheetName val="4.7.4.1Perfil metalico"/>
      <sheetName val="4.6.2.6Anclajes"/>
      <sheetName val="4.6.2.7Columna metalica"/>
      <sheetName val="4.6.2.8Viga Met."/>
      <sheetName val="4.6.2.9Viga met 60"/>
      <sheetName val="4.6.2.10Viga met 65"/>
      <sheetName val="5.1.3.1bloque piedra"/>
      <sheetName val="5.1.2.4Bloque cocr 12"/>
      <sheetName val="5.1.1.3Bloque concr19"/>
      <sheetName val="5.2.2Ladrillo Tolete Fino 2 car"/>
      <sheetName val="5.2.3Ladrillo toletefino 1 cara"/>
      <sheetName val="5.2.6.1Muro Bloque 4"/>
      <sheetName val="5.2.6.2Muro Bloque 5"/>
      <sheetName val="5,3,4Remates ladrillo tolete "/>
      <sheetName val="5.4.1Grouting"/>
      <sheetName val="5,6,1 Chazos para carpinteria"/>
      <sheetName val="6.1.1Alfajia"/>
      <sheetName val="COLUMNETA"/>
      <sheetName val="6.1.3Pref conc a la vista"/>
      <sheetName val="6,1,9Gargola"/>
      <sheetName val="6.1.12Zocalo"/>
      <sheetName val="6.1.14 ventana prefab concreto"/>
      <sheetName val="6.1.18Cañuela perim ag lluvias"/>
      <sheetName val="6.1.19.1Pref piso"/>
      <sheetName val="6.2.2Meson lavamanos"/>
      <sheetName val="6.2.3.2Meson laboratorio"/>
      <sheetName val="meson para lavamanos"/>
      <sheetName val="6,2,5Banca en concreto"/>
      <sheetName val="6.3.6Alero concreto"/>
      <sheetName val="6.2.3.1Mezon vidrio"/>
      <sheetName val="7.1.3.1.1Tubo hg1&quot;"/>
      <sheetName val="7.1.3.1.2Tubo hg1 1-2"/>
      <sheetName val="7.1.3.1.3Tubp hg2"/>
      <sheetName val="7.1.3.1.4Tubo hg3"/>
      <sheetName val="7.1.3.3.3Registro 1 1-2"/>
      <sheetName val="7.1.3.3.5Registro 3"/>
      <sheetName val="7.1.3.4.1Cheque 1 "/>
      <sheetName val="7.1.6.3Tuberia 1&quot;PVCP13.5"/>
      <sheetName val="7.1.1.4 Cheque 1&quot;"/>
      <sheetName val=" 7.1.11.5Bajante Amaz"/>
      <sheetName val="7.1.2.19Sumin Tanq 2.000 lts)"/>
      <sheetName val="7.1.2.4Sumin Tanq 1000 lts"/>
      <sheetName val="7.1.6.1Tuberia PVCP Media"/>
      <sheetName val="7.1.6.2Tuberia PVCP1&quot;"/>
      <sheetName val="7.1.6.8Registro de media"/>
      <sheetName val="7.1.6.10Registro1&quot;"/>
      <sheetName val="7.1.6.4TuboPVC1.1-4"/>
      <sheetName val="7.1.6.6Tubo PVC2&quot;"/>
      <sheetName val="7.1.6.13Caja plastica reg"/>
      <sheetName val="7.1.6.5Tub. y acc. de 1y1-2"/>
      <sheetName val="7.1.6.9Registro de 3-4"/>
      <sheetName val="7.1.6.11Registro 1 1-4"/>
      <sheetName val="7.1.6.12Registro 2&quot;"/>
      <sheetName val="7.1.6.2TuberiaPVC 3-4"/>
      <sheetName val="7.1.8.1Pto agua Lavamanos"/>
      <sheetName val="7.1.8.3Pto agua Sanitario "/>
      <sheetName val="7.1.8.4Pto agua Orinal"/>
      <sheetName val="7.1.8.12Recamara HG para orinal"/>
      <sheetName val="7.1.8.13Camara de Aire"/>
      <sheetName val="7.1.9.1Pto sanit lavamanos"/>
      <sheetName val="7.1.10.3Bajant sanit 4&quot;"/>
      <sheetName val="7.1.10.1Bajnte sanit 2&quot;"/>
      <sheetName val="7,1,10,2Tubo sanit3&quot;"/>
      <sheetName val="7.1.11.3 Bajante Ag Ll 4&quot;"/>
      <sheetName val="7.1.11.1Tubo PVCL2&quot;"/>
      <sheetName val="7,1,11,5 Tubo PVCfiltro 4&quot;"/>
      <sheetName val="7.1.11.6Bajantt tipo Amaz"/>
      <sheetName val="7.1.12.1Montaje lavamanos"/>
      <sheetName val="7.1.12.8Llave de mang"/>
      <sheetName val="7,2,1,4Tubo 12 galv"/>
      <sheetName val="7.2.1.11registro 1-2 gas"/>
      <sheetName val="7.2.1.12Regulador"/>
      <sheetName val="7.2.1.17Punto gas"/>
      <sheetName val="7.2.1.18Tapon HG 1-2"/>
      <sheetName val="8.1.1Salida lamp Fluor."/>
      <sheetName val="8.1.2Salida Lamp incan"/>
      <sheetName val="8.1.4Salida pto"/>
      <sheetName val="8.1.5Salida Toma"/>
      <sheetName val="8.1.8Salida Toma GFCI"/>
      <sheetName val="8.3.4Acom a T1"/>
      <sheetName val="8.3.7Tubo Galvanizado"/>
      <sheetName val="8.3.9Acometida"/>
      <sheetName val="8.3.14Acometida 1&quot; 2#8"/>
      <sheetName val="8,3,14Acometida4#6"/>
      <sheetName val="8.3.15Canaliz. conduit nedia"/>
      <sheetName val="8.3.16Ducto 3-4"/>
      <sheetName val="8.4.2Tablero18circuitos"/>
      <sheetName val="8.4.5Caja Medidor"/>
      <sheetName val="8.4.7Interruptor"/>
      <sheetName val="8.4.8Interrup 60 A"/>
      <sheetName val="8.4.11Caja 6 Circuit"/>
      <sheetName val="8.4.13Tablero de 12 circ"/>
      <sheetName val="8.4.14Tablero30circuit"/>
      <sheetName val="8.6.1Salida TV"/>
      <sheetName val="8.6.4Salid ventilador"/>
      <sheetName val="8.8.2Tierra"/>
      <sheetName val="8.11.1Camara CS 274"/>
      <sheetName val="8.11.4Caja de Insp"/>
      <sheetName val="9.1.1 PAÑETE IMPERMEA 1 3"/>
      <sheetName val="9.1.2Pañete Int"/>
      <sheetName val="9.1.3Pañete Ext"/>
      <sheetName val="9.1.5Pañete int ml"/>
      <sheetName val="9.1.5.1Pañete rustico exterior"/>
      <sheetName val="9.2.1Pañete Bajo Placa"/>
      <sheetName val="10.1.2Alist pisos"/>
      <sheetName val="10.1.3 ALISTADO DE PISOS CON MO"/>
      <sheetName val="10.1.5.1Mortero afin piso"/>
      <sheetName val="10,2,1,3Ceramica 20 20 trafico"/>
      <sheetName val="10.2.1.2Duropiso"/>
      <sheetName val="10.2.2.4Concreto esmaltado"/>
      <sheetName val="10.2.2.5Concreto es+tabla etrus"/>
      <sheetName val="10.2.3.4Tablon30x30 Rustico"/>
      <sheetName val="10.2.3.9Tableta etrusca"/>
      <sheetName val="10,2,3,6Tableta cuarto26"/>
      <sheetName val="10.3,2,1Tableta cuarto ml"/>
      <sheetName val="10.2.3.7Tableta cuarto ml"/>
      <sheetName val="10.2.4.1Baldosa grano marmol"/>
      <sheetName val="10.2.4.4Tableta"/>
      <sheetName val="MEDIACAÑA GRANITO"/>
      <sheetName val="10.3.2.3Media caña mort"/>
      <sheetName val="10.3.2.6Tableta ml"/>
      <sheetName val="10.3.7.2remate ladrillo"/>
      <sheetName val="10.4.2Gradas en Gravilla"/>
      <sheetName val="11,1,3Afinado Vigas Canales imp"/>
      <sheetName val="11,1,4Impermeh manto asfalt"/>
      <sheetName val="11.1.4Impermehab manto asfaltic"/>
      <sheetName val="11.5.3  Cupula Tragante"/>
      <sheetName val="11,2,6,2Remate superior"/>
      <sheetName val="11.2.6.3Remate lateral"/>
      <sheetName val="11.2.4Teja Sandwich"/>
      <sheetName val="11.4.1Teja termoacustica"/>
      <sheetName val="11.6.1Teja cindu"/>
      <sheetName val="11.7.1.1Canal lamina"/>
      <sheetName val="11.3.5Canal PVC"/>
      <sheetName val="12.1.1Ventana aluminio fija"/>
      <sheetName val="12.1.3 Ventana aluminio"/>
      <sheetName val="12.1.4Persiana alumin"/>
      <sheetName val="12.2.7Puerta Metalica 0.6"/>
      <sheetName val="12.2.4Puerta Metalica ,70"/>
      <sheetName val="12.2.2Puerta Metalica 1.55x2.95"/>
      <sheetName val="12,2,3Puerta metalica1.55x2.85"/>
      <sheetName val="12.2.5Puertalamina 1x2.1"/>
      <sheetName val="12.2.6Puerta1.5x2.1"/>
      <sheetName val="12.2.3.1Ventana Acero rect2.85"/>
      <sheetName val="12.2.6.3 Ventana Lamina Colled"/>
      <sheetName val="12.2.1.8Ventana Acerorect.1"/>
      <sheetName val="12,2,2,2Pasamanos 2&quot;"/>
      <sheetName val="12.3.2.1Baranda en Tubo 1 1 2&quot;"/>
      <sheetName val="12.3.2.2Baranda en Tubo 3&quot;"/>
      <sheetName val="12.2.3.1Reja varilla cuad"/>
      <sheetName val="12.2.3.7Ventana "/>
      <sheetName val="12.2.3.8Ventana"/>
      <sheetName val="12.2.3.9Puertas"/>
      <sheetName val="12.2.3.10Pta vent."/>
      <sheetName val="12.2.3.2.2 Persiana metalica"/>
      <sheetName val="12.3.5Baranda tubo 3&quot;y2&quot;"/>
      <sheetName val="12.4.2.1Reja perfilovalado"/>
      <sheetName val="12.5.10estruct lavamanos"/>
      <sheetName val="14.1.1Enchape en ceramica 20x20"/>
      <sheetName val="14.3.1 Poceta en granito"/>
      <sheetName val="15.1.3 Lampara fluorecente"/>
      <sheetName val="15.1.6Lampara tortuga"/>
      <sheetName val="16.1.1Sanitario discap"/>
      <sheetName val="16.1.2Sanitario Infantil"/>
      <sheetName val="16.1.3Sanitario"/>
      <sheetName val="16.1.4Orinal"/>
      <sheetName val="16.1.5Lavamalos de sobreponer"/>
      <sheetName val="16.1.7Lavamalos de colgar"/>
      <sheetName val="16.1.11Lavamanos acero inox"/>
      <sheetName val="16.2.1Dispensador papel hig"/>
      <sheetName val="16.2.3 Dispensador jabon"/>
      <sheetName val="16.2.7Barra discap"/>
      <sheetName val="16.2.8.1GriferiaPush"/>
      <sheetName val="18.1.1Hidrofugo"/>
      <sheetName val="18.1.2Pintura Plast"/>
      <sheetName val="18.1.3Pintura plast fachadas"/>
      <sheetName val="18.1.2Esmalte epoxico"/>
      <sheetName val="18.1.4Vinilo"/>
      <sheetName val="18.1.7pint coraza"/>
      <sheetName val="19.3.3Vidrio temp 4mm"/>
      <sheetName val="18.2,1,Esmalte sobre marcos lam"/>
      <sheetName val="18.3,6Esmalte sobre mueble bajo"/>
      <sheetName val="19.1,1Cerradura baños y aulas"/>
      <sheetName val="19.3.1Espejo"/>
      <sheetName val="20,4,3Jardinera"/>
      <sheetName val="21.1.3Aseo "/>
      <sheetName val="20,2,6Adoquin gress (2)"/>
      <sheetName val="20,2,6Adoquin gress"/>
      <sheetName val="1.2.1. Instalacion prov. agua"/>
      <sheetName val="1.2.2. Instalacion prov. energi"/>
      <sheetName val="1.2.3. Instalacion prov. tel."/>
      <sheetName val="5.1.3.1bloque en concreto estru"/>
      <sheetName val="Concreto de 4000 psi "/>
      <sheetName val="Concreto de 3500 psi "/>
      <sheetName val="CAJA INSPECCION 0,9x0,9"/>
      <sheetName val="APU 11"/>
      <sheetName val="APU 10"/>
      <sheetName val="APU 9"/>
      <sheetName val="APU 8"/>
      <sheetName val="APU 7"/>
      <sheetName val="tablero de distribucion"/>
      <sheetName val="APU 5"/>
      <sheetName val="APU 4"/>
      <sheetName val="APU 3"/>
      <sheetName val="APU 2"/>
      <sheetName val="APU 1"/>
      <sheetName val="5.2.2. Ladrillo Prensado"/>
      <sheetName val="10.3.3.4.1. GUARDAESCOBA EN CEM"/>
      <sheetName val="3.1.4. ACCESORIO SANIT."/>
      <sheetName val="ASEO GENERAL"/>
      <sheetName val="21.1.4.RETIRO DE ESCOMBROS"/>
      <sheetName val="20.2.1 Anden Concreto"/>
      <sheetName val="LAVAMANOS DISCAPACITADOS"/>
      <sheetName val="SANITARIO DISCAPACITADOS"/>
      <sheetName val="21.1.2. ASEO FACHADAS"/>
      <sheetName val="10.2.4.1Baldosa grano marmol wc"/>
      <sheetName val="10.4.2Gradas en Gravilla (2)"/>
    </sheetNames>
    <sheetDataSet>
      <sheetData sheetId="0" refreshError="1"/>
      <sheetData sheetId="1"/>
      <sheetData sheetId="2"/>
      <sheetData sheetId="3"/>
      <sheetData sheetId="4"/>
      <sheetData sheetId="5"/>
      <sheetData sheetId="6" refreshError="1"/>
      <sheetData sheetId="7"/>
      <sheetData sheetId="8">
        <row r="16">
          <cell r="A16" t="str">
            <v>Cama-baja</v>
          </cell>
        </row>
        <row r="17">
          <cell r="A17" t="str">
            <v>Camión 4 Toneladas</v>
          </cell>
        </row>
        <row r="18">
          <cell r="A18" t="str">
            <v>Camión 8 Toneladas</v>
          </cell>
        </row>
        <row r="19">
          <cell r="A19" t="str">
            <v>Campero</v>
          </cell>
        </row>
        <row r="20">
          <cell r="A20" t="str">
            <v>Chalupa</v>
          </cell>
        </row>
        <row r="21">
          <cell r="A21" t="str">
            <v>Volqueta c/operario y combustible 5,5m3 max 30 Km</v>
          </cell>
        </row>
        <row r="22">
          <cell r="A22" t="str">
            <v>Volqueta c/operario y combustible 6m3 max  30 Km</v>
          </cell>
        </row>
        <row r="23">
          <cell r="A23" t="str">
            <v>Carretilla</v>
          </cell>
        </row>
      </sheetData>
      <sheetData sheetId="9">
        <row r="16">
          <cell r="A16" t="str">
            <v>Cargador tipo Cat - 904</v>
          </cell>
        </row>
        <row r="17">
          <cell r="A17" t="str">
            <v>Compresor</v>
          </cell>
        </row>
        <row r="18">
          <cell r="A18" t="str">
            <v>Compresor 2 martillos 185 PCM</v>
          </cell>
        </row>
        <row r="19">
          <cell r="A19" t="str">
            <v>Cortadora</v>
          </cell>
        </row>
        <row r="20">
          <cell r="A20" t="str">
            <v>Equipo de topografía</v>
          </cell>
        </row>
        <row r="21">
          <cell r="A21" t="str">
            <v>Equipo de Soldadura</v>
          </cell>
        </row>
        <row r="22">
          <cell r="A22" t="str">
            <v>Figuradora</v>
          </cell>
        </row>
        <row r="23">
          <cell r="A23" t="str">
            <v>Pulidora</v>
          </cell>
        </row>
        <row r="24">
          <cell r="A24" t="str">
            <v>Pulidora pisos incluye piedras y ceras</v>
          </cell>
        </row>
        <row r="25">
          <cell r="A25" t="str">
            <v>Formaleta</v>
          </cell>
        </row>
        <row r="26">
          <cell r="A26" t="str">
            <v>Formaleta entrepiso por 4 semanas M2</v>
          </cell>
        </row>
        <row r="27">
          <cell r="A27" t="str">
            <v>Formaleta entrepiso M2</v>
          </cell>
        </row>
        <row r="28">
          <cell r="A28" t="str">
            <v>Herramienta Eléctrica</v>
          </cell>
        </row>
        <row r="29">
          <cell r="A29" t="str">
            <v>Herramienta menor</v>
          </cell>
        </row>
        <row r="30">
          <cell r="A30" t="str">
            <v>Mezcladora a gasolina</v>
          </cell>
        </row>
        <row r="31">
          <cell r="A31" t="str">
            <v>Motosierra profesional</v>
          </cell>
        </row>
        <row r="32">
          <cell r="A32" t="str">
            <v>Andamio metálico</v>
          </cell>
        </row>
        <row r="33">
          <cell r="A33" t="str">
            <v xml:space="preserve">Paral metálico </v>
          </cell>
        </row>
        <row r="34">
          <cell r="A34" t="str">
            <v>Paral telescopico</v>
          </cell>
        </row>
        <row r="35">
          <cell r="A35" t="str">
            <v>Poleas y Cuerdas</v>
          </cell>
        </row>
        <row r="36">
          <cell r="A36" t="str">
            <v>Rana</v>
          </cell>
        </row>
        <row r="37">
          <cell r="A37" t="str">
            <v>Retroexcavadora</v>
          </cell>
        </row>
        <row r="38">
          <cell r="A38" t="str">
            <v>Retroexcavadora llantas Tipo Cat 428</v>
          </cell>
        </row>
        <row r="39">
          <cell r="A39" t="str">
            <v>Tanque de agua</v>
          </cell>
        </row>
        <row r="40">
          <cell r="A40" t="str">
            <v>Taladro Industrial</v>
          </cell>
        </row>
        <row r="41">
          <cell r="A41" t="str">
            <v>Vibrocompactador a gasolina</v>
          </cell>
        </row>
        <row r="42">
          <cell r="A42" t="str">
            <v>Vibrador electrico concreto 110</v>
          </cell>
        </row>
        <row r="43">
          <cell r="A43" t="str">
            <v>Vibrador a gasolina</v>
          </cell>
        </row>
        <row r="44">
          <cell r="A44" t="str">
            <v>Volqueta (6m3/Operario y combustible)</v>
          </cell>
        </row>
      </sheetData>
      <sheetData sheetId="10" refreshError="1"/>
      <sheetData sheetId="11">
        <row r="21">
          <cell r="A21" t="str">
            <v>Excavaciones</v>
          </cell>
          <cell r="E21">
            <v>3</v>
          </cell>
          <cell r="F21" t="str">
            <v>Ayudante</v>
          </cell>
          <cell r="G21">
            <v>145592</v>
          </cell>
          <cell r="H21">
            <v>0</v>
          </cell>
          <cell r="I21">
            <v>145592.30249999999</v>
          </cell>
        </row>
        <row r="22">
          <cell r="A22" t="str">
            <v>Enchapes y acabados</v>
          </cell>
          <cell r="B22">
            <v>1</v>
          </cell>
          <cell r="C22" t="str">
            <v>oficial</v>
          </cell>
          <cell r="E22">
            <v>1</v>
          </cell>
          <cell r="F22" t="str">
            <v>Ayudante</v>
          </cell>
          <cell r="G22">
            <v>115312</v>
          </cell>
          <cell r="H22">
            <v>0</v>
          </cell>
          <cell r="I22">
            <v>115312.311</v>
          </cell>
        </row>
        <row r="23">
          <cell r="A23" t="str">
            <v>Cuadrilla Demoliciones</v>
          </cell>
          <cell r="E23">
            <v>2</v>
          </cell>
          <cell r="F23" t="str">
            <v>Ayudante</v>
          </cell>
          <cell r="G23">
            <v>97062</v>
          </cell>
          <cell r="H23">
            <v>0</v>
          </cell>
          <cell r="I23">
            <v>97061.535000000003</v>
          </cell>
        </row>
        <row r="24">
          <cell r="A24" t="str">
            <v>Excavaciones en roca</v>
          </cell>
          <cell r="B24">
            <v>1</v>
          </cell>
          <cell r="C24" t="str">
            <v>Oficial</v>
          </cell>
          <cell r="D24" t="str">
            <v>+</v>
          </cell>
          <cell r="E24">
            <v>3</v>
          </cell>
          <cell r="F24" t="str">
            <v>Ayudante</v>
          </cell>
          <cell r="G24">
            <v>212374</v>
          </cell>
          <cell r="H24">
            <v>0</v>
          </cell>
          <cell r="I24">
            <v>212373.84599999999</v>
          </cell>
        </row>
        <row r="25">
          <cell r="A25" t="str">
            <v>Albañilería</v>
          </cell>
          <cell r="B25">
            <v>2</v>
          </cell>
          <cell r="C25" t="str">
            <v>Oficial</v>
          </cell>
          <cell r="D25" t="str">
            <v>+</v>
          </cell>
          <cell r="E25">
            <v>1</v>
          </cell>
          <cell r="F25" t="str">
            <v>Ayudante</v>
          </cell>
          <cell r="G25">
            <v>182094</v>
          </cell>
          <cell r="H25">
            <v>0</v>
          </cell>
          <cell r="I25">
            <v>182093.85450000002</v>
          </cell>
        </row>
        <row r="26">
          <cell r="A26" t="str">
            <v>Estructuras</v>
          </cell>
          <cell r="B26">
            <v>2</v>
          </cell>
          <cell r="C26" t="str">
            <v>Oficial</v>
          </cell>
          <cell r="D26" t="str">
            <v>+</v>
          </cell>
          <cell r="E26">
            <v>3</v>
          </cell>
          <cell r="F26" t="str">
            <v>Ayudante</v>
          </cell>
          <cell r="G26">
            <v>279155</v>
          </cell>
          <cell r="H26">
            <v>0</v>
          </cell>
          <cell r="I26">
            <v>279155.38949999999</v>
          </cell>
        </row>
        <row r="27">
          <cell r="A27" t="str">
            <v>Topografía</v>
          </cell>
          <cell r="B27">
            <v>1</v>
          </cell>
          <cell r="C27" t="str">
            <v>Oficial</v>
          </cell>
          <cell r="D27" t="str">
            <v>+</v>
          </cell>
          <cell r="E27">
            <v>3</v>
          </cell>
          <cell r="F27" t="str">
            <v>Ayudante</v>
          </cell>
          <cell r="G27">
            <v>233611</v>
          </cell>
          <cell r="H27">
            <v>0</v>
          </cell>
          <cell r="I27">
            <v>233611.23060000001</v>
          </cell>
        </row>
        <row r="28">
          <cell r="A28" t="str">
            <v>Instalaciones</v>
          </cell>
          <cell r="B28">
            <v>2</v>
          </cell>
          <cell r="C28" t="str">
            <v>Oficial</v>
          </cell>
          <cell r="D28" t="str">
            <v>+</v>
          </cell>
          <cell r="E28">
            <v>2</v>
          </cell>
          <cell r="F28" t="str">
            <v>Ayudante</v>
          </cell>
          <cell r="G28">
            <v>253687</v>
          </cell>
          <cell r="H28">
            <v>0</v>
          </cell>
          <cell r="I28">
            <v>253687.08420000001</v>
          </cell>
        </row>
        <row r="29">
          <cell r="A29" t="str">
            <v>Cuadrilla 1 - 4</v>
          </cell>
          <cell r="B29">
            <v>1</v>
          </cell>
          <cell r="C29" t="str">
            <v>Oficial</v>
          </cell>
          <cell r="D29" t="str">
            <v>+</v>
          </cell>
          <cell r="E29">
            <v>4</v>
          </cell>
          <cell r="F29" t="str">
            <v>Ayudante</v>
          </cell>
          <cell r="G29">
            <v>313086</v>
          </cell>
          <cell r="H29">
            <v>0</v>
          </cell>
          <cell r="I29">
            <v>313085.53619999997</v>
          </cell>
        </row>
        <row r="30">
          <cell r="A30" t="str">
            <v>Cuadrilla 1 - 1</v>
          </cell>
          <cell r="B30">
            <v>1</v>
          </cell>
          <cell r="C30" t="str">
            <v>Oficial</v>
          </cell>
          <cell r="D30" t="str">
            <v>+</v>
          </cell>
          <cell r="E30">
            <v>1</v>
          </cell>
          <cell r="F30" t="str">
            <v>Ayudante</v>
          </cell>
          <cell r="G30">
            <v>138375</v>
          </cell>
          <cell r="H30">
            <v>0</v>
          </cell>
          <cell r="I30">
            <v>138374.7732</v>
          </cell>
        </row>
        <row r="31">
          <cell r="A31" t="str">
            <v>Cuadrilla 1 - 3</v>
          </cell>
          <cell r="B31">
            <v>1</v>
          </cell>
          <cell r="C31" t="str">
            <v>Oficial</v>
          </cell>
          <cell r="D31" t="str">
            <v>+</v>
          </cell>
          <cell r="E31">
            <v>3</v>
          </cell>
          <cell r="F31" t="str">
            <v>Ayudante</v>
          </cell>
          <cell r="G31">
            <v>212374</v>
          </cell>
          <cell r="H31">
            <v>0</v>
          </cell>
          <cell r="I31">
            <v>212373.84599999999</v>
          </cell>
        </row>
        <row r="32">
          <cell r="A32" t="str">
            <v>Cuadrilla 1 - 6</v>
          </cell>
          <cell r="B32">
            <v>1</v>
          </cell>
          <cell r="C32" t="str">
            <v>Oficial</v>
          </cell>
          <cell r="D32" t="str">
            <v>+</v>
          </cell>
          <cell r="E32">
            <v>6</v>
          </cell>
          <cell r="F32" t="str">
            <v>Ayudante</v>
          </cell>
          <cell r="G32">
            <v>357966</v>
          </cell>
          <cell r="H32">
            <v>0</v>
          </cell>
          <cell r="I32">
            <v>357966.14850000001</v>
          </cell>
        </row>
        <row r="33">
          <cell r="A33" t="str">
            <v>Subcontrato Hidraúlico y Sanitario</v>
          </cell>
          <cell r="B33">
            <v>1</v>
          </cell>
          <cell r="C33" t="str">
            <v>Oficial</v>
          </cell>
          <cell r="D33" t="str">
            <v>+</v>
          </cell>
          <cell r="E33">
            <v>1</v>
          </cell>
          <cell r="F33" t="str">
            <v>Ayudante</v>
          </cell>
          <cell r="G33">
            <v>126844</v>
          </cell>
          <cell r="H33">
            <v>0</v>
          </cell>
          <cell r="I33">
            <v>126843.54210000001</v>
          </cell>
        </row>
        <row r="34">
          <cell r="A34" t="str">
            <v>Subcontrato Carpinteria metálica</v>
          </cell>
          <cell r="B34">
            <v>1</v>
          </cell>
          <cell r="C34" t="str">
            <v>Oficial</v>
          </cell>
          <cell r="D34" t="str">
            <v>+</v>
          </cell>
          <cell r="E34">
            <v>1</v>
          </cell>
          <cell r="F34" t="str">
            <v>Ayudante</v>
          </cell>
          <cell r="G34">
            <v>138374.7732</v>
          </cell>
          <cell r="H34">
            <v>0</v>
          </cell>
          <cell r="I34">
            <v>132609.15764999998</v>
          </cell>
        </row>
        <row r="35">
          <cell r="A35" t="str">
            <v>Subcontrato Eléctrico</v>
          </cell>
          <cell r="B35">
            <v>1</v>
          </cell>
          <cell r="C35" t="str">
            <v xml:space="preserve">Oficial </v>
          </cell>
          <cell r="D35" t="str">
            <v>+</v>
          </cell>
          <cell r="E35">
            <v>1</v>
          </cell>
          <cell r="F35" t="str">
            <v>Ayudante</v>
          </cell>
          <cell r="G35">
            <v>164896.60472999999</v>
          </cell>
          <cell r="H35">
            <v>0</v>
          </cell>
          <cell r="I35">
            <v>164896.60472999999</v>
          </cell>
        </row>
        <row r="36">
          <cell r="A36" t="str">
            <v>Carpintería</v>
          </cell>
          <cell r="B36">
            <v>1</v>
          </cell>
          <cell r="C36" t="str">
            <v>Oficial</v>
          </cell>
          <cell r="D36" t="str">
            <v>+</v>
          </cell>
          <cell r="E36">
            <v>2</v>
          </cell>
          <cell r="F36" t="str">
            <v>Ayudante</v>
          </cell>
          <cell r="G36">
            <v>196612</v>
          </cell>
          <cell r="H36">
            <v>0</v>
          </cell>
          <cell r="I36">
            <v>196611.6942</v>
          </cell>
        </row>
        <row r="37">
          <cell r="A37" t="str">
            <v>Pintura</v>
          </cell>
          <cell r="B37">
            <v>2</v>
          </cell>
          <cell r="C37" t="str">
            <v>Oficial</v>
          </cell>
          <cell r="D37" t="str">
            <v>+</v>
          </cell>
          <cell r="E37">
            <v>1</v>
          </cell>
          <cell r="F37" t="str">
            <v>Ayudante</v>
          </cell>
          <cell r="G37">
            <v>209408</v>
          </cell>
          <cell r="H37">
            <v>0</v>
          </cell>
          <cell r="I37">
            <v>209407.93267499999</v>
          </cell>
        </row>
        <row r="38">
          <cell r="A38" t="str">
            <v>Mampostería</v>
          </cell>
          <cell r="B38">
            <v>2</v>
          </cell>
          <cell r="C38" t="str">
            <v>Oficial</v>
          </cell>
          <cell r="D38" t="str">
            <v>+</v>
          </cell>
          <cell r="E38">
            <v>1</v>
          </cell>
          <cell r="F38" t="str">
            <v>Ayudante</v>
          </cell>
          <cell r="G38">
            <v>182094</v>
          </cell>
          <cell r="H38">
            <v>0</v>
          </cell>
          <cell r="I38">
            <v>182093.85450000002</v>
          </cell>
        </row>
        <row r="39">
          <cell r="A39" t="str">
            <v>Albañilería Ayudante</v>
          </cell>
          <cell r="B39">
            <v>0</v>
          </cell>
          <cell r="C39" t="str">
            <v>Oficial</v>
          </cell>
          <cell r="D39" t="str">
            <v>+</v>
          </cell>
          <cell r="E39">
            <v>1</v>
          </cell>
          <cell r="F39" t="str">
            <v>Ayudante</v>
          </cell>
          <cell r="G39">
            <v>48530.767500000002</v>
          </cell>
          <cell r="H39">
            <v>0</v>
          </cell>
          <cell r="I39">
            <v>48530.767500000002</v>
          </cell>
        </row>
        <row r="40">
          <cell r="A40" t="str">
            <v>Vías</v>
          </cell>
          <cell r="B40">
            <v>3</v>
          </cell>
          <cell r="C40" t="str">
            <v>Oficial</v>
          </cell>
          <cell r="D40" t="str">
            <v>+</v>
          </cell>
          <cell r="E40">
            <v>4</v>
          </cell>
          <cell r="F40" t="str">
            <v>Ayudante</v>
          </cell>
          <cell r="G40">
            <v>453638</v>
          </cell>
          <cell r="H40">
            <v>0</v>
          </cell>
          <cell r="I40">
            <v>453637.85557499994</v>
          </cell>
        </row>
      </sheetData>
      <sheetData sheetId="12">
        <row r="11">
          <cell r="A11" t="str">
            <v>Cemento</v>
          </cell>
        </row>
        <row r="12">
          <cell r="A12" t="str">
            <v>Hierro 60.000</v>
          </cell>
        </row>
        <row r="13">
          <cell r="A13" t="str">
            <v>Arena p/ Mortero</v>
          </cell>
        </row>
        <row r="14">
          <cell r="A14" t="str">
            <v>Arena p/ Concreto</v>
          </cell>
        </row>
        <row r="15">
          <cell r="A15" t="str">
            <v>Gravilla</v>
          </cell>
        </row>
        <row r="16">
          <cell r="A16" t="str">
            <v xml:space="preserve">Caja de Inspeccion 60 x 60 u </v>
          </cell>
        </row>
        <row r="17">
          <cell r="A17" t="str">
            <v>Viga de Cimentacion - APU.</v>
          </cell>
        </row>
        <row r="18">
          <cell r="A18" t="str">
            <v>Viga Aerea - APU.</v>
          </cell>
        </row>
        <row r="19">
          <cell r="A19" t="str">
            <v>Piso (enchape aulas-) APU.</v>
          </cell>
        </row>
        <row r="20">
          <cell r="A20" t="str">
            <v>Enchape Pared Baños - APU.</v>
          </cell>
        </row>
        <row r="21">
          <cell r="A21" t="str">
            <v>Aparato Sanitario - APU.</v>
          </cell>
        </row>
        <row r="22">
          <cell r="A22" t="str">
            <v>Lampara Fluorecente - APU.</v>
          </cell>
        </row>
        <row r="23">
          <cell r="A23" t="str">
            <v>Mano de Obra Oficial.</v>
          </cell>
        </row>
        <row r="24">
          <cell r="A24" t="str">
            <v>Mano de Obra Ayudante.</v>
          </cell>
        </row>
        <row r="25">
          <cell r="A25" t="str">
            <v>Agua</v>
          </cell>
        </row>
        <row r="26">
          <cell r="A26" t="str">
            <v>Abrazadera metálica</v>
          </cell>
        </row>
        <row r="27">
          <cell r="A27" t="str">
            <v>Abrazadera metálica 1"</v>
          </cell>
        </row>
        <row r="28">
          <cell r="A28" t="str">
            <v>Abrazadera metálica 1 1/4"</v>
          </cell>
        </row>
        <row r="29">
          <cell r="A29" t="str">
            <v>Abrazadera metálica 1 1/2"</v>
          </cell>
        </row>
        <row r="30">
          <cell r="A30" t="str">
            <v>Abrazadera metálica 2"</v>
          </cell>
        </row>
        <row r="31">
          <cell r="A31" t="str">
            <v>Ad.Terminal cond.1"</v>
          </cell>
        </row>
        <row r="32">
          <cell r="A32" t="str">
            <v>Ad.Terminal cond.3/4"</v>
          </cell>
        </row>
        <row r="33">
          <cell r="A33" t="str">
            <v>Ad.Terminal cond.1/2"</v>
          </cell>
        </row>
        <row r="34">
          <cell r="A34" t="str">
            <v>Adoquín peatonal Santa Fe</v>
          </cell>
        </row>
        <row r="35">
          <cell r="A35" t="str">
            <v>Adoquin gress</v>
          </cell>
        </row>
        <row r="36">
          <cell r="A36" t="str">
            <v>Accesorios PVC-P 2"</v>
          </cell>
        </row>
        <row r="37">
          <cell r="A37" t="str">
            <v>Accesorios PVC-P 1 1/2"</v>
          </cell>
        </row>
        <row r="38">
          <cell r="A38" t="str">
            <v>Accesorios PVC-P 1 1/4"</v>
          </cell>
        </row>
        <row r="39">
          <cell r="A39" t="str">
            <v>Accesorios PVC-P 1"</v>
          </cell>
        </row>
        <row r="40">
          <cell r="A40" t="str">
            <v>Accesorios PVC-P 3/4"</v>
          </cell>
        </row>
        <row r="41">
          <cell r="A41" t="str">
            <v>Accesorios PVC-P 1/2"</v>
          </cell>
        </row>
        <row r="42">
          <cell r="A42" t="str">
            <v>Accesorios Sanitario- Codo de 90° 4"</v>
          </cell>
        </row>
        <row r="43">
          <cell r="A43" t="str">
            <v>Accesorios Sanitario- Codo de 90° 3"</v>
          </cell>
        </row>
        <row r="44">
          <cell r="A44" t="str">
            <v>Accesorios Sanitario - Codo de 90° 2"</v>
          </cell>
        </row>
        <row r="45">
          <cell r="A45" t="str">
            <v>Accesorios Sanitario - Y de 4"</v>
          </cell>
        </row>
        <row r="46">
          <cell r="A46" t="str">
            <v>Accesorios Sanitario - Y de 3"</v>
          </cell>
        </row>
        <row r="47">
          <cell r="A47" t="str">
            <v xml:space="preserve">Acero 60,000 p.s.i. </v>
          </cell>
        </row>
        <row r="48">
          <cell r="A48" t="str">
            <v>Acero 37,000 p.s.i.</v>
          </cell>
        </row>
        <row r="49">
          <cell r="A49" t="str">
            <v>Acero de refuerzo 60000 PSI</v>
          </cell>
        </row>
        <row r="50">
          <cell r="A50" t="str">
            <v>Acero figurado 60,000 p.s.i. 1/2"</v>
          </cell>
        </row>
        <row r="51">
          <cell r="A51" t="str">
            <v xml:space="preserve">Acero figurado 34,000 p.s.i. </v>
          </cell>
        </row>
        <row r="52">
          <cell r="A52" t="str">
            <v>A.C.P.M.</v>
          </cell>
        </row>
        <row r="53">
          <cell r="A53" t="str">
            <v>Adaptador conduit de 1/2"</v>
          </cell>
        </row>
        <row r="54">
          <cell r="A54" t="str">
            <v>Adaptador macho PVC de 1/2"</v>
          </cell>
        </row>
        <row r="55">
          <cell r="A55" t="str">
            <v>Adaptador macho PVC de 1"</v>
          </cell>
        </row>
        <row r="56">
          <cell r="A56" t="str">
            <v>Adaptador macho PVC de 2 plg</v>
          </cell>
        </row>
        <row r="57">
          <cell r="A57" t="str">
            <v>Agarraderas metálicas l=0.10</v>
          </cell>
        </row>
        <row r="58">
          <cell r="A58" t="str">
            <v>Aislador de carrete en porcelana</v>
          </cell>
        </row>
        <row r="59">
          <cell r="A59" t="str">
            <v>Alambre cobre THHN ·6 AWG</v>
          </cell>
        </row>
        <row r="60">
          <cell r="A60" t="str">
            <v>Alambre cobre THHN ·8 AWG</v>
          </cell>
        </row>
        <row r="61">
          <cell r="A61" t="str">
            <v>Alambre cobre THW 10 AWG</v>
          </cell>
        </row>
        <row r="62">
          <cell r="A62" t="str">
            <v>Alambre cobre THW 12 AWG</v>
          </cell>
        </row>
        <row r="63">
          <cell r="A63" t="str">
            <v>Alambre cobre THW 14 AWG</v>
          </cell>
        </row>
        <row r="64">
          <cell r="A64" t="str">
            <v>Alambre de cobre 12 THHN</v>
          </cell>
        </row>
        <row r="65">
          <cell r="A65" t="str">
            <v>Alambre Cu desnudo AWG 10</v>
          </cell>
        </row>
        <row r="66">
          <cell r="A66" t="str">
            <v>Alambre de cobre 12 AWG desnudo</v>
          </cell>
        </row>
        <row r="67">
          <cell r="A67" t="str">
            <v>Alambre Cu desnudo AWG 14 x kg</v>
          </cell>
        </row>
        <row r="68">
          <cell r="A68" t="str">
            <v>Alambre Cu desnudo AWG 14 x ML</v>
          </cell>
        </row>
        <row r="69">
          <cell r="A69" t="str">
            <v>Alambre negro Cal. 18</v>
          </cell>
        </row>
        <row r="70">
          <cell r="A70" t="str">
            <v>Alambre Teléfono 2x22 estañado</v>
          </cell>
        </row>
        <row r="71">
          <cell r="A71" t="str">
            <v>Alambre Teléfono 2x22 trenzado</v>
          </cell>
        </row>
        <row r="72">
          <cell r="A72" t="str">
            <v>Alquiler Campamento 20 a 60 M2</v>
          </cell>
        </row>
        <row r="73">
          <cell r="A73" t="str">
            <v>Alumol Sika X 3 KG</v>
          </cell>
        </row>
        <row r="74">
          <cell r="A74" t="str">
            <v>Anclajes con resina epoxica</v>
          </cell>
        </row>
        <row r="75">
          <cell r="A75" t="str">
            <v>Angulo 3/4 x 1/8</v>
          </cell>
        </row>
        <row r="76">
          <cell r="A76" t="str">
            <v>Angulo 1" x 1" x 3/16"</v>
          </cell>
        </row>
        <row r="77">
          <cell r="A77" t="str">
            <v>Anticorrosivo rojo claro PHLC</v>
          </cell>
        </row>
        <row r="78">
          <cell r="A78" t="str">
            <v>Arbol especie local de 1,80 a 2,00 mts</v>
          </cell>
        </row>
        <row r="79">
          <cell r="A79" t="str">
            <v>Arena de río</v>
          </cell>
        </row>
        <row r="80">
          <cell r="A80" t="str">
            <v>Arena Blanca</v>
          </cell>
        </row>
        <row r="81">
          <cell r="A81" t="str">
            <v>Arena de peña</v>
          </cell>
        </row>
        <row r="82">
          <cell r="A82" t="str">
            <v xml:space="preserve">Arena fina </v>
          </cell>
        </row>
        <row r="83">
          <cell r="A83" t="str">
            <v>Arena lavada de pozo</v>
          </cell>
        </row>
        <row r="84">
          <cell r="A84" t="str">
            <v xml:space="preserve">Arena lavada blanca </v>
          </cell>
        </row>
        <row r="85">
          <cell r="A85" t="str">
            <v>Arena de río (viaje 5 m3)</v>
          </cell>
        </row>
        <row r="86">
          <cell r="A86" t="str">
            <v>Automatico Industrial 3*40 A</v>
          </cell>
        </row>
        <row r="87">
          <cell r="A87" t="str">
            <v>Automatico Enchufable 1*20 A</v>
          </cell>
        </row>
        <row r="88">
          <cell r="A88" t="str">
            <v>Baldosin cerámico blanco 30 x 30</v>
          </cell>
        </row>
        <row r="89">
          <cell r="A89" t="str">
            <v>Baldosin cerámico cristanac corona 32,4 x 32,4</v>
          </cell>
        </row>
        <row r="90">
          <cell r="A90" t="str">
            <v>Baldosa cerámica pared de 20 x 20 blanca</v>
          </cell>
        </row>
        <row r="91">
          <cell r="A91" t="str">
            <v>Baldosin cerámico pared Valencia 20,5 x 30,5</v>
          </cell>
        </row>
        <row r="92">
          <cell r="A92" t="str">
            <v>Baldosin cerámico Italia (30,5 x 30,5)</v>
          </cell>
        </row>
        <row r="93">
          <cell r="A93" t="str">
            <v>Baldosa  (30 x 30) payande blanco</v>
          </cell>
        </row>
        <row r="94">
          <cell r="A94" t="str">
            <v>Balinera de acero 1/2"</v>
          </cell>
        </row>
        <row r="95">
          <cell r="A95" t="str">
            <v>Bajante PVC Trapezoidal tipo Amazonas</v>
          </cell>
        </row>
        <row r="96">
          <cell r="A96" t="str">
            <v>Barniz vitriflex</v>
          </cell>
        </row>
        <row r="97">
          <cell r="A97" t="str">
            <v>Barra  discapacitados Inox (juego)</v>
          </cell>
        </row>
        <row r="98">
          <cell r="A98" t="str">
            <v>Barra discapacitados 18" (46 cm) cromo grival</v>
          </cell>
        </row>
        <row r="99">
          <cell r="A99" t="str">
            <v>Barra discapacitados 30" (76 cm) cromo grival</v>
          </cell>
        </row>
        <row r="100">
          <cell r="A100" t="str">
            <v>Bisagra alum.Ext 2"</v>
          </cell>
        </row>
        <row r="101">
          <cell r="A101" t="str">
            <v>Bisagra alum.Ext 3"</v>
          </cell>
        </row>
        <row r="102">
          <cell r="A102" t="str">
            <v>Bisagra Metalisteria triple</v>
          </cell>
        </row>
        <row r="103">
          <cell r="A103" t="str">
            <v>Bloque muro LN-14N</v>
          </cell>
        </row>
        <row r="104">
          <cell r="A104" t="str">
            <v>Bloque en concreto para muros estructurales de 14x19x39</v>
          </cell>
        </row>
        <row r="105">
          <cell r="A105" t="str">
            <v>Bloque en concreto para muros estructurales de  19x19x39</v>
          </cell>
        </row>
        <row r="106">
          <cell r="A106" t="str">
            <v>Bloque en concreto para muros estructurales tipo piedra de e = 0,16 m</v>
          </cell>
        </row>
        <row r="107">
          <cell r="A107" t="str">
            <v>Bloque en concreto para muros estructurales de 12 x 19 x 39</v>
          </cell>
        </row>
        <row r="108">
          <cell r="A108" t="str">
            <v>Bloque No.4</v>
          </cell>
        </row>
        <row r="109">
          <cell r="A109" t="str">
            <v>Bloque No.5</v>
          </cell>
        </row>
        <row r="110">
          <cell r="A110" t="str">
            <v>Bloque calado sencillo 20 x 20</v>
          </cell>
        </row>
        <row r="111">
          <cell r="A111" t="str">
            <v>Bloque piedra 0.39x0.19x0.14 m</v>
          </cell>
        </row>
        <row r="112">
          <cell r="A112" t="str">
            <v>Bomba de 1/2 HP, 2" de salida, H=4.50</v>
          </cell>
        </row>
        <row r="113">
          <cell r="A113" t="str">
            <v>Botón timbre</v>
          </cell>
        </row>
        <row r="114">
          <cell r="A114" t="str">
            <v>Breaker enchufable unip.1 x 20 A</v>
          </cell>
        </row>
        <row r="115">
          <cell r="A115" t="str">
            <v>Breaker enchufable unip.2 x 20 A</v>
          </cell>
        </row>
        <row r="116">
          <cell r="A116" t="str">
            <v>Breaker enchufable unip.3 x 50 A</v>
          </cell>
        </row>
        <row r="117">
          <cell r="A117" t="str">
            <v>Breaker tipo individual de 3 x 50 A</v>
          </cell>
        </row>
        <row r="118">
          <cell r="A118" t="str">
            <v>Breaker industrial 3 x 100</v>
          </cell>
        </row>
        <row r="119">
          <cell r="A119" t="str">
            <v>Breaker de riel bipolar  2 x 100A</v>
          </cell>
        </row>
        <row r="120">
          <cell r="A120" t="str">
            <v>Buje roscado  3/4" x 1/2" PVC - Presión</v>
          </cell>
        </row>
        <row r="121">
          <cell r="A121" t="str">
            <v>Buje roscado  1" x 3/4"  PVC - Presión</v>
          </cell>
        </row>
        <row r="122">
          <cell r="A122" t="str">
            <v>Buje roscado  1" x 1 1/4"  PVC - Presión</v>
          </cell>
        </row>
        <row r="123">
          <cell r="A123" t="str">
            <v>Caballete Metálico</v>
          </cell>
        </row>
        <row r="124">
          <cell r="A124" t="str">
            <v>Cable Coaxial Para TV RG 59</v>
          </cell>
        </row>
        <row r="125">
          <cell r="A125" t="str">
            <v>Cable de cobre desnudo Nº 6 AWG</v>
          </cell>
        </row>
        <row r="126">
          <cell r="A126" t="str">
            <v>Cable cobre desn.AWG No.8</v>
          </cell>
        </row>
        <row r="127">
          <cell r="A127" t="str">
            <v>Cable de cobre THHN Nº 2</v>
          </cell>
        </row>
        <row r="128">
          <cell r="A128" t="str">
            <v>Cable de cobre THHN Nº 4</v>
          </cell>
        </row>
        <row r="129">
          <cell r="A129" t="str">
            <v>Cable de cobre THHN Nº 6</v>
          </cell>
        </row>
        <row r="130">
          <cell r="A130" t="str">
            <v>Cable de cobre THHN Nº 8</v>
          </cell>
        </row>
        <row r="131">
          <cell r="A131" t="str">
            <v>Cable de cobre THHN Nº 10</v>
          </cell>
        </row>
        <row r="132">
          <cell r="A132" t="str">
            <v>Cable de cobre THW  2 x 8 + 1 x 8 Antifraude</v>
          </cell>
        </row>
        <row r="133">
          <cell r="A133" t="str">
            <v>Cable de cobre THW 8 AWG</v>
          </cell>
        </row>
        <row r="134">
          <cell r="A134" t="str">
            <v>Cable de cobre THW Nº 4AWG</v>
          </cell>
        </row>
        <row r="135">
          <cell r="A135" t="str">
            <v>Cable de cobre THW Nº 6 AWG</v>
          </cell>
        </row>
        <row r="136">
          <cell r="A136" t="str">
            <v>Cable de cobre THW 10 AWG</v>
          </cell>
        </row>
        <row r="137">
          <cell r="A137" t="str">
            <v>Cable de cobre THW 12 AWG</v>
          </cell>
        </row>
        <row r="138">
          <cell r="A138" t="str">
            <v xml:space="preserve">Cable de cobre THHN 14 </v>
          </cell>
        </row>
        <row r="139">
          <cell r="A139" t="str">
            <v>Cable de cobre desnudo Nº 4 AWG</v>
          </cell>
        </row>
        <row r="140">
          <cell r="A140" t="str">
            <v>Cable de cobre encauchetado 3 x 10</v>
          </cell>
        </row>
        <row r="141">
          <cell r="A141" t="str">
            <v>Cable de cobre encauchetado 3 x 12</v>
          </cell>
        </row>
        <row r="142">
          <cell r="A142" t="str">
            <v>Cable teléfonos 50 pares</v>
          </cell>
        </row>
        <row r="143">
          <cell r="A143" t="str">
            <v>Cable teléfonos 40 pares</v>
          </cell>
        </row>
        <row r="144">
          <cell r="A144" t="str">
            <v>Cable teléfonos 20 pares</v>
          </cell>
        </row>
        <row r="145">
          <cell r="A145" t="str">
            <v>Cable teléfonos 10 pares</v>
          </cell>
        </row>
        <row r="146">
          <cell r="A146" t="str">
            <v>Cable teléfonos 4 pares</v>
          </cell>
        </row>
        <row r="147">
          <cell r="A147" t="str">
            <v>Cable teléfonos 2 pares</v>
          </cell>
        </row>
        <row r="148">
          <cell r="A148" t="str">
            <v>Cadena Galvanizada 3/8"</v>
          </cell>
        </row>
        <row r="149">
          <cell r="A149" t="str">
            <v>Caja tapa registro europa de 15 x 15 blanca</v>
          </cell>
        </row>
        <row r="150">
          <cell r="A150" t="str">
            <v>Caja 4 x 4 met.Deko AK 2V</v>
          </cell>
        </row>
        <row r="151">
          <cell r="A151" t="str">
            <v>Caja de 40 x 40 mamposteria</v>
          </cell>
        </row>
        <row r="152">
          <cell r="A152" t="str">
            <v>Caja de 60 x 60 mamposteria</v>
          </cell>
        </row>
        <row r="153">
          <cell r="A153" t="str">
            <v>Caja de 60 x 60 x 12 cm</v>
          </cell>
        </row>
        <row r="154">
          <cell r="A154" t="str">
            <v>Caja metálica de 15 x 15</v>
          </cell>
        </row>
        <row r="155">
          <cell r="A155" t="str">
            <v>Caja monofás.3 circ.con barraje adic.para tierra</v>
          </cell>
        </row>
        <row r="156">
          <cell r="A156" t="str">
            <v>Caja monofásica 4 circuitos</v>
          </cell>
        </row>
        <row r="157">
          <cell r="A157" t="str">
            <v>Caja monofásica 2 circuitos</v>
          </cell>
        </row>
        <row r="158">
          <cell r="A158" t="str">
            <v>Caja doble Conduit</v>
          </cell>
        </row>
        <row r="159">
          <cell r="A159" t="str">
            <v>Caja Octogonal</v>
          </cell>
        </row>
        <row r="160">
          <cell r="A160" t="str">
            <v>Caja 5800</v>
          </cell>
        </row>
        <row r="161">
          <cell r="A161" t="str">
            <v>Caja cuadrada 2400</v>
          </cell>
        </row>
        <row r="162">
          <cell r="A162" t="str">
            <v>Caja sencilla Conduit</v>
          </cell>
        </row>
        <row r="163">
          <cell r="A163" t="str">
            <v>Caja trifásica 6 circuitos</v>
          </cell>
        </row>
        <row r="164">
          <cell r="A164" t="str">
            <v>Caja trifásica 18 circuitos</v>
          </cell>
        </row>
        <row r="165">
          <cell r="A165" t="str">
            <v>Caja para medidor con espacio interruptor</v>
          </cell>
        </row>
        <row r="166">
          <cell r="A166" t="str">
            <v>Caja Monofásica 4 circuitos</v>
          </cell>
        </row>
        <row r="167">
          <cell r="A167" t="str">
            <v>Caja monofásica 2 circuitos</v>
          </cell>
        </row>
        <row r="168">
          <cell r="A168" t="str">
            <v>Canal PVC  Tipo Amazonas</v>
          </cell>
        </row>
        <row r="169">
          <cell r="A169" t="str">
            <v>Canaleta .8  L=2.40</v>
          </cell>
        </row>
        <row r="170">
          <cell r="A170" t="str">
            <v>Canaleta Metal C/Divis.10 x 4</v>
          </cell>
        </row>
        <row r="171">
          <cell r="A171" t="str">
            <v>Capacete de 1"</v>
          </cell>
        </row>
        <row r="172">
          <cell r="A172" t="str">
            <v xml:space="preserve">Caseton de guadua </v>
          </cell>
        </row>
        <row r="173">
          <cell r="A173" t="str">
            <v xml:space="preserve">Cemento gris </v>
          </cell>
        </row>
        <row r="174">
          <cell r="A174" t="str">
            <v xml:space="preserve">Cemento blanco </v>
          </cell>
        </row>
        <row r="175">
          <cell r="A175" t="str">
            <v>Cerco ordinari de 3 m.</v>
          </cell>
        </row>
        <row r="176">
          <cell r="A176" t="str">
            <v>Cerradura Inafer C-998 Madera</v>
          </cell>
        </row>
        <row r="177">
          <cell r="A177" t="str">
            <v>Cerradura Shalage Ref A30D - terraza, Georgia</v>
          </cell>
        </row>
        <row r="178">
          <cell r="A178" t="str">
            <v>Cerradura Shalage Ref B362 Doble cilindro</v>
          </cell>
        </row>
        <row r="179">
          <cell r="A179" t="str">
            <v>Cerradura Schlage T.A. Econ./Gold</v>
          </cell>
        </row>
        <row r="180">
          <cell r="A180" t="str">
            <v>Cerradura Gato doble cerrojo/210400</v>
          </cell>
        </row>
        <row r="181">
          <cell r="A181" t="str">
            <v>Cerradura YALE 170 1/4</v>
          </cell>
        </row>
        <row r="182">
          <cell r="A182" t="str">
            <v>Cerradura de manija accent schlage</v>
          </cell>
        </row>
        <row r="183">
          <cell r="A183" t="str">
            <v>Cerradura de alcoba en poma metálica</v>
          </cell>
        </row>
        <row r="184">
          <cell r="A184" t="str">
            <v>Cerradura puerta discapacitados 63 AA - F30 B A &amp; A</v>
          </cell>
        </row>
        <row r="185">
          <cell r="A185" t="str">
            <v>Chazo p/tornillo 1/8" x 1 1/4</v>
          </cell>
        </row>
        <row r="186">
          <cell r="A186" t="str">
            <v>Cheque red white roscado de   1/2"; incluye accesorios</v>
          </cell>
        </row>
        <row r="187">
          <cell r="A187" t="str">
            <v>Cheque red white roscado  3/4"; incluye accesorios</v>
          </cell>
        </row>
        <row r="188">
          <cell r="A188" t="str">
            <v>Cheque red white roscado de 1"; incluye accesorios</v>
          </cell>
        </row>
        <row r="189">
          <cell r="A189" t="str">
            <v>Valvula - Cheque Hidro TEFLON HGVC 1/2"</v>
          </cell>
        </row>
        <row r="190">
          <cell r="A190" t="str">
            <v>Valvula - Cheque Hidro TEFLON HGVC 3/4"</v>
          </cell>
        </row>
        <row r="191">
          <cell r="A191" t="str">
            <v>Valvula - Cheque Hidro Teflon HGVC  1"</v>
          </cell>
        </row>
        <row r="192">
          <cell r="A192" t="str">
            <v>Valvula - Cheque cortina HICC Helbert  1/2"</v>
          </cell>
        </row>
        <row r="193">
          <cell r="A193" t="str">
            <v>Valvula - Cheque cortina HICC Helbert  1 1/4" ; incluye accesorios</v>
          </cell>
        </row>
        <row r="194">
          <cell r="A194" t="str">
            <v>Valvula - Cheque cortina HICC Helbert  1 1/2" ; incluye accesorios</v>
          </cell>
        </row>
        <row r="195">
          <cell r="A195" t="str">
            <v>Valvula - Cheque cortina HICC Helbert  2"</v>
          </cell>
        </row>
        <row r="196">
          <cell r="A196" t="str">
            <v>Valvula - Cheque cortina HICC Helbert   3" ; incluye accesorios</v>
          </cell>
        </row>
        <row r="197">
          <cell r="A197" t="str">
            <v>Cinta Aislante</v>
          </cell>
        </row>
        <row r="198">
          <cell r="A198" t="str">
            <v>Codo de Bajante 45º Amazonas</v>
          </cell>
        </row>
        <row r="199">
          <cell r="A199" t="str">
            <v>Codo 90º 1/4 CxC 3"</v>
          </cell>
        </row>
        <row r="200">
          <cell r="A200" t="str">
            <v>Codo 90º 1/4 CxC 4"</v>
          </cell>
        </row>
        <row r="201">
          <cell r="A201" t="str">
            <v>Codo 90º Pres.PVC 2"</v>
          </cell>
        </row>
        <row r="202">
          <cell r="A202" t="str">
            <v>Codo 90º Pres.PVC 1"</v>
          </cell>
        </row>
        <row r="203">
          <cell r="A203" t="str">
            <v>Codo 90º Pres.PVC 1/2"</v>
          </cell>
        </row>
        <row r="204">
          <cell r="A204" t="str">
            <v>Codo 90º Pres.PVC 3/4"</v>
          </cell>
        </row>
        <row r="205">
          <cell r="A205" t="str">
            <v>Codo 90º Pres.PVC 1 1/2"</v>
          </cell>
        </row>
        <row r="206">
          <cell r="A206" t="str">
            <v>Codo H.G: 1/2"</v>
          </cell>
        </row>
        <row r="207">
          <cell r="A207" t="str">
            <v>Codo PVC-P 3/4"</v>
          </cell>
        </row>
        <row r="208">
          <cell r="A208" t="str">
            <v>Codo PVC-P 1/2"</v>
          </cell>
        </row>
        <row r="209">
          <cell r="A209" t="str">
            <v>Codo PVC-S 2"  22,5º</v>
          </cell>
        </row>
        <row r="210">
          <cell r="A210" t="str">
            <v>Codo 90º  CxC Sanitario 2"</v>
          </cell>
        </row>
        <row r="211">
          <cell r="A211" t="str">
            <v>Codo 90º  CxC Sanitario 3"</v>
          </cell>
        </row>
        <row r="212">
          <cell r="A212" t="str">
            <v>Codo 90º  CxC Sanitario 4"</v>
          </cell>
        </row>
        <row r="213">
          <cell r="A213" t="str">
            <v>Concreto de 2,000 p.s.i.</v>
          </cell>
        </row>
        <row r="214">
          <cell r="A214" t="str">
            <v>Concreto de 2,500 p.s.i.</v>
          </cell>
        </row>
        <row r="215">
          <cell r="A215" t="str">
            <v>Concreto de 3,000 p.s.i.</v>
          </cell>
        </row>
        <row r="216">
          <cell r="A216" t="str">
            <v>Conector resorte rojo</v>
          </cell>
        </row>
        <row r="217">
          <cell r="A217" t="str">
            <v>Conector para varilla cooper weld</v>
          </cell>
        </row>
        <row r="218">
          <cell r="A218" t="str">
            <v>Correa Z HR 305 x 80 Cal. 14 Long.6 m.</v>
          </cell>
        </row>
        <row r="219">
          <cell r="A219" t="str">
            <v>Cortina enrrollableBlackout</v>
          </cell>
        </row>
        <row r="220">
          <cell r="A220" t="str">
            <v>Cerco ordinario 3M</v>
          </cell>
        </row>
        <row r="221">
          <cell r="A221" t="str">
            <v xml:space="preserve">Polin madera 5 x5 </v>
          </cell>
        </row>
        <row r="222">
          <cell r="A222" t="str">
            <v>Curva galvanizada de 1"</v>
          </cell>
        </row>
        <row r="223">
          <cell r="A223" t="str">
            <v>Desperdicio Acero</v>
          </cell>
        </row>
        <row r="224">
          <cell r="A224" t="str">
            <v>Detergentes, ácidos</v>
          </cell>
        </row>
        <row r="225">
          <cell r="A225" t="str">
            <v>Enchape de mesón en madera Cedro</v>
          </cell>
        </row>
        <row r="226">
          <cell r="A226" t="str">
            <v>Escuadra metálica para anclaje</v>
          </cell>
        </row>
        <row r="227">
          <cell r="A227" t="str">
            <v>Esfumado 20,5 x 20,5</v>
          </cell>
        </row>
        <row r="228">
          <cell r="A228" t="str">
            <v>Esmalte sobre reja</v>
          </cell>
        </row>
        <row r="229">
          <cell r="A229" t="str">
            <v>Esmalte mate supersintético</v>
          </cell>
        </row>
        <row r="230">
          <cell r="A230" t="str">
            <v>Esmalte sintético para señalización</v>
          </cell>
        </row>
        <row r="231">
          <cell r="A231" t="str">
            <v>Esmalte sintético Pintulux</v>
          </cell>
        </row>
        <row r="232">
          <cell r="A232" t="str">
            <v>Esmalte epoxico Epoxibler 2 componentes</v>
          </cell>
        </row>
        <row r="233">
          <cell r="A233" t="str">
            <v xml:space="preserve">Estuco </v>
          </cell>
        </row>
        <row r="234">
          <cell r="A234" t="str">
            <v>Espejo biselado de 4 mm</v>
          </cell>
        </row>
        <row r="235">
          <cell r="A235" t="str">
            <v>Disolvente Thinner</v>
          </cell>
        </row>
        <row r="236">
          <cell r="A236" t="str">
            <v>Dispensador para Jabón liquido Acero Inox</v>
          </cell>
        </row>
        <row r="237">
          <cell r="A237" t="str">
            <v>Dispensador para papel higienico Jumbo linea clasica blanco</v>
          </cell>
        </row>
        <row r="238">
          <cell r="A238" t="str">
            <v>Ducha Galaxia sencilla</v>
          </cell>
        </row>
        <row r="239">
          <cell r="A239" t="str">
            <v>Durmiente abarco 4M</v>
          </cell>
        </row>
        <row r="240">
          <cell r="A240" t="str">
            <v>Durmiente ordinario 3 m</v>
          </cell>
        </row>
        <row r="241">
          <cell r="A241" t="str">
            <v>Duropiso</v>
          </cell>
        </row>
        <row r="242">
          <cell r="A242" t="str">
            <v>Gancho teja eternit</v>
          </cell>
        </row>
        <row r="243">
          <cell r="A243" t="str">
            <v>Gancho Tensor GalvanizadoTipo comercial 5/16 x 5"</v>
          </cell>
        </row>
        <row r="244">
          <cell r="A244" t="str">
            <v xml:space="preserve">Gancho galvanizado con platina </v>
          </cell>
        </row>
        <row r="245">
          <cell r="A245" t="str">
            <v>Gravilla de rio (viaje 5 m3)</v>
          </cell>
        </row>
        <row r="246">
          <cell r="A246" t="str">
            <v>Granito Pulido para mesones</v>
          </cell>
        </row>
        <row r="247">
          <cell r="A247" t="str">
            <v>Granito No.3</v>
          </cell>
        </row>
        <row r="248">
          <cell r="A248" t="str">
            <v>Gravilla mona Nº 2</v>
          </cell>
        </row>
        <row r="249">
          <cell r="A249" t="str">
            <v>Guaya 1/8"</v>
          </cell>
        </row>
        <row r="250">
          <cell r="A250" t="str">
            <v>Formaleta cedro macho</v>
          </cell>
        </row>
        <row r="251">
          <cell r="A251" t="str">
            <v>Flotador 3/4 plg - bronce</v>
          </cell>
        </row>
        <row r="252">
          <cell r="A252" t="str">
            <v>Flotador mecánico 1" Incluye accesorios</v>
          </cell>
        </row>
        <row r="253">
          <cell r="A253" t="str">
            <v>Falleva con portacandado</v>
          </cell>
        </row>
        <row r="254">
          <cell r="A254" t="str">
            <v xml:space="preserve">Falleva  </v>
          </cell>
        </row>
        <row r="255">
          <cell r="A255" t="str">
            <v>Formica</v>
          </cell>
        </row>
        <row r="256">
          <cell r="A256" t="str">
            <v>Guardaescoba granito  7 X 33</v>
          </cell>
        </row>
        <row r="257">
          <cell r="A257" t="str">
            <v>Guardaescoba granito pulido media caña; tipo alfa</v>
          </cell>
        </row>
        <row r="258">
          <cell r="A258" t="str">
            <v>Hidrosello Canal Amazonas</v>
          </cell>
        </row>
        <row r="259">
          <cell r="A259" t="str">
            <v>Interruptor doble</v>
          </cell>
        </row>
        <row r="260">
          <cell r="A260" t="str">
            <v xml:space="preserve">Interruptor sencillo </v>
          </cell>
        </row>
        <row r="261">
          <cell r="A261" t="str">
            <v>Interruptor Tipo industrial de 3 x 16/63 amp</v>
          </cell>
        </row>
        <row r="262">
          <cell r="A262" t="str">
            <v>Interruptor Tipo industrial de 3 x 75 amp ABB</v>
          </cell>
        </row>
        <row r="264">
          <cell r="A264" t="str">
            <v>Interruptor enchufable de 3 x 15 amp</v>
          </cell>
        </row>
        <row r="265">
          <cell r="A265" t="str">
            <v>Interruptor enchufable de 1 x 15 / 60 amp</v>
          </cell>
        </row>
        <row r="266">
          <cell r="A266" t="str">
            <v>Interruptor enchufable de 2 x 15 / 30 amp</v>
          </cell>
        </row>
        <row r="267">
          <cell r="A267" t="str">
            <v>Interruptor enchufable de 2 x 40 / 60 amp</v>
          </cell>
        </row>
        <row r="268">
          <cell r="A268" t="str">
            <v>Interruptor enchufable de 2 x 70 amp</v>
          </cell>
        </row>
        <row r="269">
          <cell r="A269" t="str">
            <v>Hebilla  Band it de 1/2"</v>
          </cell>
        </row>
        <row r="270">
          <cell r="A270" t="str">
            <v>Hierro cuadrado 9 mm</v>
          </cell>
        </row>
        <row r="271">
          <cell r="A271" t="str">
            <v>Hierro cuadrado 10,5 mm</v>
          </cell>
        </row>
        <row r="272">
          <cell r="A272" t="str">
            <v>Hierro cuadrado 12 mm</v>
          </cell>
        </row>
        <row r="273">
          <cell r="A273" t="str">
            <v>Hoja puerta triplex 0,81</v>
          </cell>
        </row>
        <row r="274">
          <cell r="A274" t="str">
            <v>Hoja puerta triplex 4mm.(2x1). Entamborada. Estructura ancho=0.10 m., espesor 4cm.</v>
          </cell>
        </row>
        <row r="275">
          <cell r="A275" t="str">
            <v>Interruptor Doble Lum.101C</v>
          </cell>
        </row>
        <row r="276">
          <cell r="A276" t="str">
            <v>Instalación Acometidad Sanitaria - Baños inc Mat.</v>
          </cell>
        </row>
        <row r="277">
          <cell r="A277" t="str">
            <v>Juego conx. Tanque</v>
          </cell>
        </row>
        <row r="278">
          <cell r="A278" t="str">
            <v>Ladrillo prensado Santa Fe</v>
          </cell>
        </row>
        <row r="279">
          <cell r="A279" t="str">
            <v>Ladrillo tolete recocido</v>
          </cell>
        </row>
        <row r="280">
          <cell r="A280" t="str">
            <v>Ladrillo tolete común</v>
          </cell>
        </row>
        <row r="281">
          <cell r="A281" t="str">
            <v>Ladrillo estructural</v>
          </cell>
        </row>
        <row r="282">
          <cell r="A282" t="str">
            <v>Ladrillo Tolete Fino</v>
          </cell>
        </row>
        <row r="283">
          <cell r="A283" t="str">
            <v>Ladrillo rejilla</v>
          </cell>
        </row>
        <row r="284">
          <cell r="A284" t="str">
            <v>Lamina Cold-Rolled Cal.16</v>
          </cell>
        </row>
        <row r="285">
          <cell r="A285" t="str">
            <v>Lamina Cold-Rolled Cal.18  1,22x2,44 m</v>
          </cell>
        </row>
        <row r="286">
          <cell r="A286" t="str">
            <v>Lamina Cold-Rolled Cal. 18 -M2</v>
          </cell>
        </row>
        <row r="287">
          <cell r="A287" t="str">
            <v>Lamina galvanizada cal.22</v>
          </cell>
        </row>
        <row r="288">
          <cell r="A288" t="str">
            <v>Lamina galvanizada cal. 18 1,22*2,44m</v>
          </cell>
        </row>
        <row r="289">
          <cell r="A289" t="str">
            <v xml:space="preserve">Lamina Metaldeck Cal 22 </v>
          </cell>
        </row>
        <row r="290">
          <cell r="A290" t="str">
            <v xml:space="preserve">Lamina Metaldeck Cal 18 </v>
          </cell>
        </row>
        <row r="291">
          <cell r="A291" t="str">
            <v>Lámpara fluorescente 2 x 32 - T 8</v>
          </cell>
        </row>
        <row r="292">
          <cell r="A292" t="str">
            <v>Lámpara fluorescente 2 x 32 tipo comercial</v>
          </cell>
        </row>
        <row r="293">
          <cell r="A293" t="str">
            <v xml:space="preserve">Lámpara Fluorescente 2 x 48" </v>
          </cell>
        </row>
        <row r="294">
          <cell r="A294" t="str">
            <v xml:space="preserve">Lámpara tipo tortuga </v>
          </cell>
        </row>
        <row r="295">
          <cell r="A295" t="str">
            <v>Lavadero de cemento 60 x 80</v>
          </cell>
        </row>
        <row r="296">
          <cell r="A296" t="str">
            <v>Lavamanos sobreponer8 7348-128</v>
          </cell>
        </row>
        <row r="297">
          <cell r="A297" t="str">
            <v>Lavamanos Acuacer</v>
          </cell>
        </row>
        <row r="298">
          <cell r="A298" t="str">
            <v>Lavamanos Acuacer, suministro griferis</v>
          </cell>
        </row>
        <row r="299">
          <cell r="A299" t="str">
            <v>Lavaplatos galaxia</v>
          </cell>
        </row>
        <row r="300">
          <cell r="A300" t="str">
            <v>Llave terminal 1/2" - cromada , incluye adaptadores</v>
          </cell>
        </row>
        <row r="301">
          <cell r="A301" t="str">
            <v>Limpiador rem.PVC 760 gr</v>
          </cell>
        </row>
        <row r="302">
          <cell r="A302" t="str">
            <v xml:space="preserve">Tela verde para cerramiento </v>
          </cell>
        </row>
        <row r="303">
          <cell r="A303" t="str">
            <v>Lubricante de silicona Canal y Bajante Amazonas</v>
          </cell>
        </row>
        <row r="304">
          <cell r="A304" t="str">
            <v>Mallas electrosoldadas M - 131</v>
          </cell>
        </row>
        <row r="305">
          <cell r="A305" t="str">
            <v>Meson Negro san Gil pulido</v>
          </cell>
        </row>
        <row r="306">
          <cell r="A306" t="str">
            <v>Malla Eslabonada galvanizada Cal 12 huecos de 2 x  2 plg</v>
          </cell>
        </row>
        <row r="307">
          <cell r="A307" t="str">
            <v>Malla electrosoldada D 5 x 5 mm y Separación 15 x 15 cm</v>
          </cell>
        </row>
        <row r="308">
          <cell r="A308" t="str">
            <v>Malla con vena de 2*50</v>
          </cell>
        </row>
        <row r="309">
          <cell r="A309" t="str">
            <v>Manija para ventana</v>
          </cell>
        </row>
        <row r="310">
          <cell r="A310" t="str">
            <v>Manto Asfaltico con foil de aluminio</v>
          </cell>
        </row>
        <row r="311">
          <cell r="A311" t="str">
            <v>Manto Sika felt</v>
          </cell>
        </row>
        <row r="312">
          <cell r="A312" t="str">
            <v>Emulsion asfaltica</v>
          </cell>
        </row>
        <row r="313">
          <cell r="A313" t="str">
            <v>Alumol</v>
          </cell>
        </row>
        <row r="314">
          <cell r="A314" t="str">
            <v>Marco puerta de seguridad Cal.18</v>
          </cell>
        </row>
        <row r="315">
          <cell r="A315" t="str">
            <v>Marco puerta lámina Cold rolled Cal 18</v>
          </cell>
        </row>
        <row r="316">
          <cell r="A316" t="str">
            <v>Marco ventana lámina Cold rolled Cal 18</v>
          </cell>
        </row>
        <row r="317">
          <cell r="A317" t="str">
            <v>Marco puerta lámina 1.00. Lám.Cal.18</v>
          </cell>
        </row>
        <row r="318">
          <cell r="A318" t="str">
            <v>Marco y tapa para caja de inspección de  0,30 x 0,30 mts</v>
          </cell>
        </row>
        <row r="319">
          <cell r="A319" t="str">
            <v>Marco y tapa para cámara de inspección CS275</v>
          </cell>
        </row>
        <row r="320">
          <cell r="A320" t="str">
            <v>Marco y tapa para cámara de inspección CS274</v>
          </cell>
        </row>
        <row r="321">
          <cell r="A321" t="str">
            <v>Marmolina</v>
          </cell>
        </row>
        <row r="322">
          <cell r="A322" t="str">
            <v>Medidor monofásico 20 - 100 amp, 120/240 v</v>
          </cell>
        </row>
        <row r="323">
          <cell r="A323" t="str">
            <v>Micropersianas Flexalum (a=1.74 x h=1.68)</v>
          </cell>
        </row>
        <row r="324">
          <cell r="A324" t="str">
            <v>Minirack de pared 37 x 52 x 51 cerrado, switch 8 puertos 10/100.</v>
          </cell>
        </row>
        <row r="325">
          <cell r="A325" t="str">
            <v>Mortero 1:3</v>
          </cell>
        </row>
        <row r="326">
          <cell r="A326" t="str">
            <v>Mortero 1:3 impermeabilizado</v>
          </cell>
        </row>
        <row r="327">
          <cell r="A327" t="str">
            <v>Mortero 1:4</v>
          </cell>
        </row>
        <row r="328">
          <cell r="A328" t="str">
            <v>Mortero 1:4 impermeabilizado</v>
          </cell>
        </row>
        <row r="329">
          <cell r="A329" t="str">
            <v>Mortero de pega 1:4 e=1,5 cm</v>
          </cell>
        </row>
        <row r="330">
          <cell r="A330" t="str">
            <v xml:space="preserve">Mortero de relleno 1:4 </v>
          </cell>
        </row>
        <row r="331">
          <cell r="A331" t="str">
            <v>Mortero 1:5</v>
          </cell>
        </row>
        <row r="332">
          <cell r="A332" t="str">
            <v>Mortero 1:7</v>
          </cell>
        </row>
        <row r="333">
          <cell r="A333" t="str">
            <v>MUEBLES ESPECIALES EN MADERA</v>
          </cell>
        </row>
        <row r="334">
          <cell r="A334" t="str">
            <v>Muebles individuales para cubículos. Estructura en flor morado, tabla triplex 4mm., cantos en cedro. Pintulaca caoba. Sistema de apoyo de los entrepaños en madera. Sistema de cierre cerradura tipo cajonera dorada, manijas plásticas. (A=0.60; L=0.85; h=1.0</v>
          </cell>
        </row>
        <row r="335">
          <cell r="A335" t="str">
            <v>Muebles individuales para cubículos. Estructura en flor morado, tabla triplex 4mm., cantos en cedro. Pintulaca caoba. Sistema de apoyo de los entrepaños en madera. Sistema de cierre cerradura tipo cajonera dorada, manijas plásticas. (A=0.76; L=1.02; h=1.0</v>
          </cell>
        </row>
        <row r="336">
          <cell r="A336" t="str">
            <v>Niple H.G. 1/2 " x 0,10 m</v>
          </cell>
        </row>
        <row r="338">
          <cell r="A338" t="str">
            <v>Niple H.G. 1/2 " x 0,20 m</v>
          </cell>
        </row>
        <row r="339">
          <cell r="A339" t="str">
            <v>DOTACIÓN MUEBLES AULAS</v>
          </cell>
        </row>
        <row r="340">
          <cell r="A340" t="str">
            <v>Una (1) mesa trapezoidal, con tres sillas según norma NTC 4731, clasifición clase 1.</v>
          </cell>
        </row>
        <row r="341">
          <cell r="A341" t="str">
            <v>Un (1) pupìtre con una (1)  silla, según norma NTC 4641, clasificación clase 3</v>
          </cell>
        </row>
        <row r="342">
          <cell r="A342" t="str">
            <v>Silla Universitaria Norma NTC 4734</v>
          </cell>
        </row>
        <row r="343">
          <cell r="A343" t="str">
            <v>Tablero blanco para escribir, con marcador de tinta seca borrable, de 2,40 x 1,20 m, Norma NTC 4726</v>
          </cell>
        </row>
        <row r="344">
          <cell r="A344" t="str">
            <v>Un (1) pupìtre con una (1)  silla, para instructores según norma NTC 4640</v>
          </cell>
        </row>
        <row r="345">
          <cell r="A345" t="str">
            <v>Un (1) pupìtre para instructores, según norma 4640</v>
          </cell>
        </row>
        <row r="346">
          <cell r="A346" t="str">
            <v>Una (1)  silla para instructores, según norma 4640</v>
          </cell>
        </row>
        <row r="347">
          <cell r="A347" t="str">
            <v>MUEBLES ESPECIALES METALICOS</v>
          </cell>
        </row>
        <row r="348">
          <cell r="A348" t="str">
            <v>Mesón acero inoxidable Cal.16. Dim.(0.60 x 0.85).</v>
          </cell>
        </row>
        <row r="349">
          <cell r="A349" t="str">
            <v>Mesón acero inoxidable Cal.16. Dim.(0.76 x 1.02).</v>
          </cell>
        </row>
        <row r="350">
          <cell r="A350" t="str">
            <v>Mesón acero inoxidable Cal.16. Dim.(1.30 x 4.15).</v>
          </cell>
        </row>
        <row r="351">
          <cell r="A351" t="str">
            <v>Mesón acero inoxidable Cal.16. Dim.(0.90 x 2.95).</v>
          </cell>
        </row>
        <row r="352">
          <cell r="A352" t="str">
            <v>Orinal Mediano institucional blanco  incluye griferia tradicional cromo Ref: 70320 o similar y accesorios</v>
          </cell>
        </row>
        <row r="353">
          <cell r="A353" t="str">
            <v>Paral de Madera 3m</v>
          </cell>
        </row>
        <row r="354">
          <cell r="A354" t="str">
            <v>Poceta Acero inoxidable Dim.(1.20 x 1.20)</v>
          </cell>
        </row>
        <row r="355">
          <cell r="A355" t="str">
            <v>Poceta Acero inoxidable Dim.(0.60 x 0.90)</v>
          </cell>
        </row>
        <row r="356">
          <cell r="A356" t="str">
            <v>Pabmeril pliego</v>
          </cell>
        </row>
        <row r="357">
          <cell r="A357" t="str">
            <v>Pegacor blanco</v>
          </cell>
        </row>
        <row r="358">
          <cell r="A358" t="str">
            <v>Percha galvanizada de 3 puestos</v>
          </cell>
        </row>
        <row r="359">
          <cell r="A359" t="str">
            <v>Percha galvanizada de 1 puesto</v>
          </cell>
        </row>
        <row r="360">
          <cell r="A360" t="str">
            <v>Perfil PAG C - 220 x 80 x 2,0 mm</v>
          </cell>
        </row>
        <row r="361">
          <cell r="A361" t="str">
            <v>Perfil PHR C - 220 x 80 X 2,5 mm</v>
          </cell>
        </row>
        <row r="362">
          <cell r="A362" t="str">
            <v>Perfil PHR C - 355 X 110 X 3mm</v>
          </cell>
        </row>
        <row r="363">
          <cell r="A363" t="str">
            <v>Perfil en aluminio 1/2" x 1/2"</v>
          </cell>
        </row>
        <row r="364">
          <cell r="A364" t="str">
            <v>Perfil para cubierta PHR C</v>
          </cell>
        </row>
        <row r="365">
          <cell r="A365" t="str">
            <v>Perfil PHR - PAG 160 X 60 - 1,5 MM</v>
          </cell>
        </row>
        <row r="366">
          <cell r="A366" t="str">
            <v>Perfil PHR 220x80 cal 14 2mmx6m</v>
          </cell>
        </row>
        <row r="367">
          <cell r="A367" t="str">
            <v>Perfil PHR 220x60x20 3mm</v>
          </cell>
        </row>
        <row r="368">
          <cell r="A368" t="str">
            <v>Perno 1/2" Alt.Vel..1 3/4"</v>
          </cell>
        </row>
        <row r="369">
          <cell r="A369" t="str">
            <v>Perno de expansión 3" x 3/8"</v>
          </cell>
        </row>
        <row r="370">
          <cell r="A370" t="str">
            <v>Perros de 1/8"</v>
          </cell>
        </row>
        <row r="371">
          <cell r="A371" t="str">
            <v>Piedra media zonga</v>
          </cell>
        </row>
        <row r="372">
          <cell r="A372" t="str">
            <v>Piedra Ciclopea, 4" a 15"</v>
          </cell>
        </row>
        <row r="373">
          <cell r="A373" t="str">
            <v>Pintura Koraza plastica</v>
          </cell>
        </row>
        <row r="374">
          <cell r="A374" t="str">
            <v xml:space="preserve">Pintura Wash Primer </v>
          </cell>
        </row>
        <row r="375">
          <cell r="A375" t="str">
            <v>Pirlan en bronce</v>
          </cell>
        </row>
        <row r="376">
          <cell r="A376" t="str">
            <v>Placa de identificación 2 x 1 cm</v>
          </cell>
        </row>
        <row r="377">
          <cell r="A377" t="str">
            <v>Planchón - cedro macho (.15 x .04 x 3)</v>
          </cell>
        </row>
        <row r="378">
          <cell r="A378" t="str">
            <v>Planchón ordinario 4 metros</v>
          </cell>
        </row>
        <row r="379">
          <cell r="A379" t="str">
            <v>Platina 3 x 3 x 1/4</v>
          </cell>
        </row>
        <row r="380">
          <cell r="A380" t="str">
            <v xml:space="preserve">Platina 1 x 1 x 1/4 </v>
          </cell>
        </row>
        <row r="381">
          <cell r="A381" t="str">
            <v>Platina 1/8 x 1"</v>
          </cell>
        </row>
        <row r="382">
          <cell r="A382" t="str">
            <v>Platina  1/2" X 3/16"</v>
          </cell>
        </row>
        <row r="383">
          <cell r="A383" t="str">
            <v>Platina 3/16" de 0,17 mts x 0,13 mts</v>
          </cell>
        </row>
        <row r="384">
          <cell r="A384" t="str">
            <v>Platina 3/16" de 0,06 x 0,13 mts</v>
          </cell>
        </row>
        <row r="385">
          <cell r="A385" t="str">
            <v>Platina 1 1/2 x 1/8</v>
          </cell>
        </row>
        <row r="386">
          <cell r="A386" t="str">
            <v>Plastocrete DM-IMP INTG</v>
          </cell>
        </row>
        <row r="387">
          <cell r="A387" t="str">
            <v>Polietileno Cal 6</v>
          </cell>
        </row>
        <row r="388">
          <cell r="A388" t="str">
            <v>Portacandado y Candado Negro Nº 4</v>
          </cell>
        </row>
        <row r="389">
          <cell r="A389" t="str">
            <v>Puerta Baño Minusvalidos</v>
          </cell>
        </row>
        <row r="390">
          <cell r="A390" t="str">
            <v>Puerta Baños</v>
          </cell>
        </row>
        <row r="391">
          <cell r="A391" t="str">
            <v>Puerta económica Pizano 1.00. Triplex e=4mm.</v>
          </cell>
        </row>
        <row r="392">
          <cell r="A392" t="str">
            <v>Puerta especial esclusa para Lab.Fotográfico como trampa de luz (2.00 x 1.00)</v>
          </cell>
        </row>
        <row r="393">
          <cell r="A393" t="str">
            <v xml:space="preserve">Puerta sistema constructivo PVC de 0,95 x 2,05 m  </v>
          </cell>
        </row>
        <row r="394">
          <cell r="A394" t="str">
            <v>Puerta sistema constructivo PVC de 0,62 x 1,60 m</v>
          </cell>
        </row>
        <row r="395">
          <cell r="A395" t="str">
            <v>Puerta Lámina cal 18 lisa pintura electrostatica, manija de palanca y vidrio incoloro de 4 mm</v>
          </cell>
        </row>
        <row r="396">
          <cell r="A396" t="str">
            <v xml:space="preserve">Puerta Lámina cal 18 lisa pintura electrostatica, manija de palanca </v>
          </cell>
        </row>
        <row r="397">
          <cell r="A397" t="str">
            <v>Puerta Lamina cold R cal 18 con marco, cerradura y pintura electrostatica</v>
          </cell>
        </row>
        <row r="398">
          <cell r="A398" t="str">
            <v>Puntilla con cabeza 1 1/2" - 3"</v>
          </cell>
        </row>
        <row r="399">
          <cell r="A399" t="str">
            <v>Punto Agua fría PVC</v>
          </cell>
        </row>
        <row r="400">
          <cell r="A400" t="str">
            <v>Punto desagüe PVC 3" y  4"</v>
          </cell>
        </row>
        <row r="401">
          <cell r="A401" t="str">
            <v>Punto Eléctrico</v>
          </cell>
        </row>
        <row r="402">
          <cell r="A402" t="str">
            <v>Recebo  B-200</v>
          </cell>
        </row>
        <row r="403">
          <cell r="A403" t="str">
            <v>Recebo comun</v>
          </cell>
        </row>
        <row r="404">
          <cell r="A404" t="str">
            <v>Rejilla plastica con sosco 3*2"</v>
          </cell>
        </row>
        <row r="405">
          <cell r="A405" t="str">
            <v>Remate Contramuro Lateral Superior para cubierta Cindu</v>
          </cell>
        </row>
        <row r="406">
          <cell r="A406" t="str">
            <v>Regadera corriente</v>
          </cell>
        </row>
        <row r="407">
          <cell r="A407" t="str">
            <v xml:space="preserve">Registro de cortina 1/2 R &amp; W </v>
          </cell>
        </row>
        <row r="408">
          <cell r="A408" t="str">
            <v xml:space="preserve">Registro de cortina 3/4 R &amp; W </v>
          </cell>
        </row>
        <row r="409">
          <cell r="A409" t="str">
            <v xml:space="preserve">Registro de cortina 1 R &amp; W </v>
          </cell>
        </row>
        <row r="410">
          <cell r="A410" t="str">
            <v xml:space="preserve">Registro de cortina 1 1/2 R &amp; W </v>
          </cell>
        </row>
        <row r="411">
          <cell r="A411" t="str">
            <v xml:space="preserve">Registro de cortina 1 1/4 R &amp; W </v>
          </cell>
        </row>
        <row r="412">
          <cell r="A412" t="str">
            <v xml:space="preserve">Registro de cortina 2 R &amp; W </v>
          </cell>
        </row>
        <row r="413">
          <cell r="A413" t="str">
            <v>Registro de cortina Roscado liviano  Ref. 272 A Red &amp; White 2"; incluye accesorios</v>
          </cell>
        </row>
        <row r="414">
          <cell r="A414" t="str">
            <v>Registro de cortina Roscado liviano  Ref. 272 A Red &amp; White 2"; incluye accesorios</v>
          </cell>
        </row>
        <row r="415">
          <cell r="A415" t="str">
            <v>Remate contra culata A.C.</v>
          </cell>
        </row>
        <row r="416">
          <cell r="A416" t="str">
            <v>Repisa ordinaria 3 metros</v>
          </cell>
        </row>
        <row r="417">
          <cell r="A417" t="str">
            <v>Riel metálico. Lam.Cal.14. Ancho:0.10</v>
          </cell>
        </row>
        <row r="418">
          <cell r="A418" t="str">
            <v>Roseta (Plafon)</v>
          </cell>
        </row>
        <row r="419">
          <cell r="A419" t="str">
            <v>Sanitario institucional  Infantil</v>
          </cell>
        </row>
        <row r="420">
          <cell r="A420" t="str">
            <v>Sanitario Acuacer blanco; incluye griferia grival atlantis refn 80620 y  accesorios</v>
          </cell>
        </row>
        <row r="421">
          <cell r="A421" t="str">
            <v>Sanitario Acuacer, suministro e instalación</v>
          </cell>
        </row>
        <row r="422">
          <cell r="A422" t="str">
            <v>Sellador altos solidos/7238</v>
          </cell>
        </row>
        <row r="423">
          <cell r="A423" t="str">
            <v>Sika-1 Imp.Integral</v>
          </cell>
        </row>
        <row r="424">
          <cell r="A424" t="str">
            <v>Silicona liquida 300 ML</v>
          </cell>
        </row>
        <row r="425">
          <cell r="A425" t="str">
            <v>Silla madera tipo cajero (h=0.7 D=0.3)</v>
          </cell>
        </row>
        <row r="426">
          <cell r="A426" t="str">
            <v xml:space="preserve">Silla estudiantil individual con brazo </v>
          </cell>
        </row>
        <row r="427">
          <cell r="A427" t="str">
            <v>Sistema corredizo metálico</v>
          </cell>
        </row>
        <row r="428">
          <cell r="A428" t="str">
            <v>Soldadura elect.004-3/23"</v>
          </cell>
        </row>
        <row r="429">
          <cell r="A429" t="str">
            <v>Soldadura de estaño P/Cobre</v>
          </cell>
        </row>
        <row r="430">
          <cell r="A430" t="str">
            <v>Soldadura PVC liquida 1/4</v>
          </cell>
        </row>
        <row r="431">
          <cell r="A431" t="str">
            <v>Soporte Canal Amazonas</v>
          </cell>
        </row>
        <row r="432">
          <cell r="A432" t="str">
            <v>Soporte de bajante Amazonas</v>
          </cell>
        </row>
        <row r="433">
          <cell r="A433" t="str">
            <v>Subcontrato eléctrico</v>
          </cell>
        </row>
        <row r="434">
          <cell r="A434" t="str">
            <v>Tabla burra ordinario 0,30 - 3 mts</v>
          </cell>
        </row>
        <row r="435">
          <cell r="A435" t="str">
            <v>Tabla burra C Macho 0,28 - 3 mts</v>
          </cell>
        </row>
        <row r="436">
          <cell r="A436" t="str">
            <v>Tabla chapa-ordinario 0,10 - 3 mts</v>
          </cell>
        </row>
        <row r="437">
          <cell r="A437" t="str">
            <v>Tabla chapa-ordinario 0,30 - 3 mts</v>
          </cell>
        </row>
        <row r="438">
          <cell r="A438" t="str">
            <v>Tablero acrílico (a=3.00 x h=1.20)</v>
          </cell>
        </row>
        <row r="439">
          <cell r="A439" t="str">
            <v>Tablero TBP - 8B con puerta y chapa plástica; para 8 cirucitos</v>
          </cell>
        </row>
        <row r="440">
          <cell r="A440" t="str">
            <v>Tablero TBP 12B  con puerta y chapas plastica de 12 Circuitos</v>
          </cell>
        </row>
        <row r="441">
          <cell r="A441" t="str">
            <v>Tablero TBP 16B con puerta y chapas plástico de 16 circuitos</v>
          </cell>
        </row>
        <row r="442">
          <cell r="A442" t="str">
            <v>Tablero 18 Circuitos con espacio para totalizador</v>
          </cell>
        </row>
        <row r="443">
          <cell r="A443" t="str">
            <v>Tablero 30 Circuitos con espacio para totalizador de 3x100A.</v>
          </cell>
        </row>
        <row r="444">
          <cell r="A444" t="str">
            <v xml:space="preserve">Tablero bifasico TBC 24 circuitos </v>
          </cell>
        </row>
        <row r="445">
          <cell r="A445" t="str">
            <v>Tablero en madera entamborada</v>
          </cell>
        </row>
        <row r="446">
          <cell r="A446" t="str">
            <v>Tablex 25mm</v>
          </cell>
        </row>
        <row r="447">
          <cell r="A447" t="str">
            <v>Tableta Alfa 30x30 granito blanco huila</v>
          </cell>
        </row>
        <row r="448">
          <cell r="A448" t="str">
            <v>Tableta Alfa lisa 25x7</v>
          </cell>
        </row>
        <row r="449">
          <cell r="A449" t="str">
            <v>Tableta etrusca</v>
          </cell>
        </row>
        <row r="450">
          <cell r="A450" t="str">
            <v>Tableta 1/4 26 gres con naris gradas</v>
          </cell>
        </row>
        <row r="451">
          <cell r="A451" t="str">
            <v>Tableta gres cuarto 26</v>
          </cell>
        </row>
        <row r="452">
          <cell r="A452" t="str">
            <v>Tablon 30x30</v>
          </cell>
        </row>
        <row r="453">
          <cell r="A453" t="str">
            <v>Taco terminal UNIP,HQP 30A</v>
          </cell>
        </row>
        <row r="454">
          <cell r="A454" t="str">
            <v>Tanque plástico 500 lts</v>
          </cell>
        </row>
        <row r="455">
          <cell r="A455" t="str">
            <v>Tanque plástico 1000 lts</v>
          </cell>
        </row>
        <row r="456">
          <cell r="A456" t="str">
            <v>Tanque plástico 2000 lts</v>
          </cell>
        </row>
        <row r="457">
          <cell r="A457" t="str">
            <v>Tapon PVC-P 1/2"</v>
          </cell>
        </row>
        <row r="458">
          <cell r="A458" t="str">
            <v>Tapon PVC 4" - Prueba</v>
          </cell>
        </row>
        <row r="459">
          <cell r="A459" t="str">
            <v>Tapon PVC 4" roscado</v>
          </cell>
        </row>
        <row r="460">
          <cell r="A460" t="str">
            <v>Tapon PVC 2" - Prueba</v>
          </cell>
        </row>
        <row r="461">
          <cell r="A461" t="str">
            <v>Tapa Int Izquierda Canal Amazonas</v>
          </cell>
        </row>
        <row r="462">
          <cell r="A462" t="str">
            <v>Tapa Int Derecha Canal Amazonas</v>
          </cell>
        </row>
        <row r="463">
          <cell r="A463" t="str">
            <v>Tapa troquel.Metal.2 Orif.</v>
          </cell>
        </row>
        <row r="464">
          <cell r="A464" t="str">
            <v>Tapaporos Nogal</v>
          </cell>
        </row>
        <row r="465">
          <cell r="A465" t="str">
            <v xml:space="preserve">Tensor para cable antifraude </v>
          </cell>
        </row>
        <row r="466">
          <cell r="A466" t="str">
            <v xml:space="preserve">Teflon </v>
          </cell>
        </row>
        <row r="467">
          <cell r="A467" t="str">
            <v>Tee 1/2" PVC - Presión</v>
          </cell>
        </row>
        <row r="468">
          <cell r="A468" t="str">
            <v>Tee 3/4"    PVC - Presión</v>
          </cell>
        </row>
        <row r="469">
          <cell r="A469" t="str">
            <v>Tee PVC-P 3/4" x 1/2"</v>
          </cell>
        </row>
        <row r="470">
          <cell r="A470" t="str">
            <v>Tee 1" PVC - Presión</v>
          </cell>
        </row>
        <row r="471">
          <cell r="A471" t="str">
            <v>Tee 1 1/4 PVC - Presión</v>
          </cell>
        </row>
        <row r="472">
          <cell r="A472" t="str">
            <v>Tee Sencilla 2" Sanitaria</v>
          </cell>
        </row>
        <row r="473">
          <cell r="A473" t="str">
            <v>Tee Sencilla 4" Sanitaria</v>
          </cell>
        </row>
        <row r="474">
          <cell r="A474" t="str">
            <v>Teja de asbesto cemento No.4</v>
          </cell>
        </row>
        <row r="475">
          <cell r="A475" t="str">
            <v>Teja de asbesto cemento No.6</v>
          </cell>
        </row>
        <row r="476">
          <cell r="A476" t="str">
            <v>Teja de asbesto cemento No.8</v>
          </cell>
        </row>
        <row r="477">
          <cell r="A477" t="str">
            <v>Teja sandwich de corpacero o similar</v>
          </cell>
        </row>
        <row r="478">
          <cell r="A478" t="str">
            <v>Teja de zinc cal. 35 (2.14) CORPACERO</v>
          </cell>
        </row>
        <row r="479">
          <cell r="A479" t="str">
            <v>Teja  Cindu incl. Ganchos de fijación</v>
          </cell>
        </row>
        <row r="480">
          <cell r="A480" t="str">
            <v>Terminal PVC 1/2</v>
          </cell>
        </row>
        <row r="481">
          <cell r="A481" t="str">
            <v>Terminal PVC 3/4</v>
          </cell>
        </row>
        <row r="482">
          <cell r="A482" t="str">
            <v>Tierra negra fertilizada</v>
          </cell>
        </row>
        <row r="483">
          <cell r="A483" t="str">
            <v>Tintilla</v>
          </cell>
        </row>
        <row r="484">
          <cell r="A484" t="str">
            <v>Toma de T.V. para cable coaxial</v>
          </cell>
        </row>
        <row r="485">
          <cell r="A485" t="str">
            <v>Toma doble tipo hospitalaria P.T.</v>
          </cell>
        </row>
        <row r="486">
          <cell r="A486" t="str">
            <v xml:space="preserve">Toma eléctrica Regulada doble P.T. </v>
          </cell>
        </row>
        <row r="487">
          <cell r="A487" t="str">
            <v xml:space="preserve">Toma eléctrica doble P.T. </v>
          </cell>
        </row>
        <row r="488">
          <cell r="A488" t="str">
            <v>Toma Doble GFCI</v>
          </cell>
        </row>
        <row r="489">
          <cell r="A489" t="str">
            <v>Toma eléctrica doble 20A pata trabada</v>
          </cell>
        </row>
        <row r="490">
          <cell r="A490" t="str">
            <v>Toma telefónica</v>
          </cell>
        </row>
        <row r="491">
          <cell r="A491" t="str">
            <v>Tornillo autoperforante fijador de correa</v>
          </cell>
        </row>
        <row r="492">
          <cell r="A492" t="str">
            <v>Tornillo goloso 1/8 x 1 1/4</v>
          </cell>
        </row>
        <row r="493">
          <cell r="A493" t="str">
            <v>Tornillo lámina D=3/8"</v>
          </cell>
        </row>
        <row r="494">
          <cell r="A494" t="str">
            <v>Remates accesorios y fijaciones</v>
          </cell>
        </row>
        <row r="495">
          <cell r="A495" t="str">
            <v>Tornillo Inoxidable Canal y Bajante Amazonas</v>
          </cell>
        </row>
        <row r="496">
          <cell r="A496" t="str">
            <v>Tornillo expansivo AH - 1614 5/16 x 3 "</v>
          </cell>
        </row>
        <row r="497">
          <cell r="A497" t="str">
            <v>Tornillo expansivo HLC 10x80/48</v>
          </cell>
        </row>
        <row r="498">
          <cell r="A498" t="str">
            <v>Totalizador 3 x 100 A</v>
          </cell>
        </row>
        <row r="499">
          <cell r="A499" t="str">
            <v>Triturado de máquina</v>
          </cell>
        </row>
        <row r="500">
          <cell r="A500" t="str">
            <v>Tubo Galvanizado de 1/2 SCH 40</v>
          </cell>
        </row>
        <row r="501">
          <cell r="A501" t="str">
            <v>Tubo Galvanizado de 3/8 SCH 40</v>
          </cell>
        </row>
        <row r="502">
          <cell r="A502" t="str">
            <v>Tubo Galvanizado de 1"</v>
          </cell>
        </row>
        <row r="503">
          <cell r="A503" t="str">
            <v>Tubo Galvanizado de 1 1/4"</v>
          </cell>
        </row>
        <row r="504">
          <cell r="A504" t="str">
            <v>Tubo Galvanizado de 1 1/2"</v>
          </cell>
        </row>
        <row r="505">
          <cell r="A505" t="str">
            <v>Tubo acero rectangular 38x78mm</v>
          </cell>
        </row>
        <row r="506">
          <cell r="A506" t="str">
            <v>Tubo acero rectangular 30x44mm</v>
          </cell>
        </row>
        <row r="507">
          <cell r="A507" t="str">
            <v>Tubo acero rectangular 4" x 2"</v>
          </cell>
        </row>
        <row r="508">
          <cell r="A508" t="str">
            <v>Tubo metalico cuadrado 2"</v>
          </cell>
        </row>
        <row r="509">
          <cell r="A509" t="str">
            <v>Tubo metalico de 1/2"</v>
          </cell>
        </row>
        <row r="510">
          <cell r="A510" t="str">
            <v>Tubo Acero redondo 1"</v>
          </cell>
        </row>
        <row r="511">
          <cell r="A511" t="str">
            <v>Curva galvanizada de 1 1/4"</v>
          </cell>
        </row>
        <row r="512">
          <cell r="A512" t="str">
            <v>Curva galvanizada de 1 1/2"</v>
          </cell>
        </row>
        <row r="513">
          <cell r="A513" t="str">
            <v>Capacete de 1 1/4"</v>
          </cell>
        </row>
        <row r="514">
          <cell r="A514" t="str">
            <v>Capacete de 1 1/2"</v>
          </cell>
        </row>
        <row r="515">
          <cell r="A515" t="str">
            <v>Juego de boquilla y contratuerca de 1 1/4"</v>
          </cell>
        </row>
        <row r="516">
          <cell r="A516" t="str">
            <v>Tubo Conduit 3/4"</v>
          </cell>
        </row>
        <row r="517">
          <cell r="A517" t="str">
            <v>Tubo Conduit  1/2"</v>
          </cell>
        </row>
        <row r="518">
          <cell r="A518" t="str">
            <v>Tubo Conduit PVC de 1/2"</v>
          </cell>
        </row>
        <row r="519">
          <cell r="A519" t="str">
            <v>Tubo Conduit PVC de 1"</v>
          </cell>
        </row>
        <row r="520">
          <cell r="A520" t="str">
            <v>Tubo Conduit PVC de 1 1/2"</v>
          </cell>
        </row>
        <row r="521">
          <cell r="A521" t="str">
            <v>Tubo Conduit PVC de 1 1/4</v>
          </cell>
        </row>
        <row r="522">
          <cell r="A522" t="str">
            <v>Tubo Conduit PVC de 3/4"</v>
          </cell>
        </row>
        <row r="523">
          <cell r="A523" t="str">
            <v>Tubo Galvanizado  de 3/4"</v>
          </cell>
        </row>
        <row r="524">
          <cell r="A524" t="str">
            <v>Tubo de concreto 8"</v>
          </cell>
        </row>
        <row r="525">
          <cell r="A525" t="str">
            <v>Tubo pres/21 PVC 2½"</v>
          </cell>
        </row>
        <row r="526">
          <cell r="A526" t="str">
            <v>Tubo pres/21 PVC 2"</v>
          </cell>
        </row>
        <row r="527">
          <cell r="A527" t="str">
            <v>Tubo pres/21 PVC 1 1/2"</v>
          </cell>
        </row>
        <row r="528">
          <cell r="A528" t="str">
            <v>Tubo pres/21 PVC 1 1/4</v>
          </cell>
        </row>
        <row r="529">
          <cell r="A529" t="str">
            <v>Tubo pres/11 PVC 3/4"</v>
          </cell>
        </row>
        <row r="530">
          <cell r="A530" t="str">
            <v>Tubo pres/13,5 PVC 1"</v>
          </cell>
        </row>
        <row r="531">
          <cell r="A531" t="str">
            <v>Tubo pres/9 PVC 1/2"</v>
          </cell>
        </row>
        <row r="532">
          <cell r="A532" t="str">
            <v>Tubo PVC de 2" Lluvias</v>
          </cell>
        </row>
        <row r="533">
          <cell r="A533" t="str">
            <v>Tubo PVC de 3" Lluvias</v>
          </cell>
        </row>
        <row r="534">
          <cell r="A534" t="str">
            <v>Tubo PVC de 4" lluvias</v>
          </cell>
        </row>
        <row r="535">
          <cell r="A535" t="str">
            <v>Tubo PVC de 4" Filtro</v>
          </cell>
        </row>
        <row r="536">
          <cell r="A536" t="str">
            <v>Tubo PVC de 6" Sanitaria</v>
          </cell>
        </row>
        <row r="537">
          <cell r="A537" t="str">
            <v>Tubo PVC de 4" Sanitaria</v>
          </cell>
        </row>
        <row r="538">
          <cell r="A538" t="str">
            <v>Tubo PVC de 4" Sanitaria flexible</v>
          </cell>
        </row>
        <row r="539">
          <cell r="A539" t="str">
            <v>Tubo PVC de 3" Sanitaria</v>
          </cell>
        </row>
        <row r="540">
          <cell r="A540" t="str">
            <v>Tubo PVC de 2" Sanitaria</v>
          </cell>
        </row>
        <row r="541">
          <cell r="A541" t="str">
            <v>Tuberia A.N. 3 plg 2,3 mm</v>
          </cell>
        </row>
        <row r="542">
          <cell r="A542" t="str">
            <v>Tuberia A.N. 2 plg 2mm</v>
          </cell>
        </row>
        <row r="543">
          <cell r="A543" t="str">
            <v>Tubo A.N. 1 1/2 plg, 2 mm</v>
          </cell>
        </row>
        <row r="544">
          <cell r="A544" t="str">
            <v>Tubo A.N. 1 plg, 2 mm</v>
          </cell>
        </row>
        <row r="545">
          <cell r="A545" t="str">
            <v>Tuberia A.N. Ø1 1/2"</v>
          </cell>
        </row>
        <row r="546">
          <cell r="A546" t="str">
            <v>Tubo Novafort de 8"</v>
          </cell>
        </row>
        <row r="547">
          <cell r="A547" t="str">
            <v>Tubo Novafort de 10"</v>
          </cell>
        </row>
        <row r="548">
          <cell r="A548" t="str">
            <v>Tubo Novafort de 12"</v>
          </cell>
        </row>
        <row r="549">
          <cell r="A549" t="str">
            <v>Tuberia Galvanizada 1 1/2" 2,5 mm Cal 12</v>
          </cell>
        </row>
        <row r="550">
          <cell r="A550" t="str">
            <v>Unión PVC-S 4 plg</v>
          </cell>
        </row>
        <row r="551">
          <cell r="A551" t="str">
            <v>Unión PVC-S 3 plg</v>
          </cell>
        </row>
        <row r="552">
          <cell r="A552" t="str">
            <v>Unión PVC-S 2 plg</v>
          </cell>
        </row>
        <row r="553">
          <cell r="A553" t="str">
            <v>Unión PVC-P 1/2 plg</v>
          </cell>
        </row>
        <row r="554">
          <cell r="A554" t="str">
            <v>Unión PVC-P 1 plg</v>
          </cell>
        </row>
        <row r="555">
          <cell r="A555" t="str">
            <v>Unión PVC-P 1 1/4"</v>
          </cell>
        </row>
        <row r="556">
          <cell r="A556" t="str">
            <v>Unión PVC-P 1 1/2"</v>
          </cell>
        </row>
        <row r="557">
          <cell r="A557" t="str">
            <v>Unión PVC-P 2 plg</v>
          </cell>
        </row>
        <row r="558">
          <cell r="A558" t="str">
            <v>Unión Conduit PVC 1/2"</v>
          </cell>
        </row>
        <row r="559">
          <cell r="A559" t="str">
            <v>Unión Canal amazonas</v>
          </cell>
        </row>
        <row r="560">
          <cell r="A560" t="str">
            <v>Unión canal a bajante Amazonas</v>
          </cell>
        </row>
        <row r="561">
          <cell r="A561" t="str">
            <v>Unión de Bajante Amazonas</v>
          </cell>
        </row>
        <row r="562">
          <cell r="A562" t="str">
            <v>Union PVC 3/4</v>
          </cell>
        </row>
        <row r="563">
          <cell r="A563" t="str">
            <v>Vara de clavo</v>
          </cell>
        </row>
        <row r="564">
          <cell r="A564" t="str">
            <v>Varilla Coper Well 5/8" x 8'</v>
          </cell>
        </row>
        <row r="565">
          <cell r="A565" t="str">
            <v>Varilla de 5/8"</v>
          </cell>
        </row>
        <row r="566">
          <cell r="A566" t="str">
            <v>Varilla de 10.5 cm.- 60.000</v>
          </cell>
        </row>
        <row r="567">
          <cell r="A567" t="str">
            <v>Varilla lisa de 1/2"</v>
          </cell>
        </row>
        <row r="568">
          <cell r="A568" t="str">
            <v>Varilla cuadrada de 1/2"</v>
          </cell>
        </row>
        <row r="569">
          <cell r="A569" t="str">
            <v>Ventana  fija .alum.Cal.18. Negra con vidrio templado 6mm</v>
          </cell>
        </row>
        <row r="570">
          <cell r="A570" t="str">
            <v>Ventana corrediza proyec.alum.Cal.18. Negra</v>
          </cell>
        </row>
        <row r="571">
          <cell r="A571" t="str">
            <v>Vidrio Templado 4 mm</v>
          </cell>
        </row>
        <row r="572">
          <cell r="A572" t="str">
            <v>Vidrio Templado de 6mm</v>
          </cell>
        </row>
        <row r="573">
          <cell r="A573" t="str">
            <v>Vidrio Templado de 10 mm con perfor.</v>
          </cell>
        </row>
        <row r="574">
          <cell r="A574" t="str">
            <v>Vinilo Color Tipo I</v>
          </cell>
        </row>
        <row r="575">
          <cell r="A575" t="str">
            <v>Ventana Aluminio Anodiado Satinada color natural con vidrio templado 6mm</v>
          </cell>
        </row>
        <row r="576">
          <cell r="A576" t="str">
            <v>Wing Aluminio</v>
          </cell>
        </row>
        <row r="577">
          <cell r="A577" t="str">
            <v>Xipex concentrado -Gris</v>
          </cell>
        </row>
        <row r="578">
          <cell r="A578" t="str">
            <v>Xipex Admix C-2000</v>
          </cell>
        </row>
        <row r="579">
          <cell r="A579" t="str">
            <v>Yee sencilla 4"</v>
          </cell>
        </row>
        <row r="580">
          <cell r="A580" t="str">
            <v>Zuncho de cinta band it de 1/2"</v>
          </cell>
        </row>
        <row r="581">
          <cell r="A581" t="str">
            <v>REGISTRO ANTIFRAUDE DE 1/2"</v>
          </cell>
        </row>
        <row r="582">
          <cell r="A582" t="str">
            <v>ELECTROBOMBA DE 1/2HP BARNES - SOLA</v>
          </cell>
        </row>
        <row r="583">
          <cell r="A583" t="str">
            <v>CONCRETO 4000 PSI</v>
          </cell>
        </row>
        <row r="584">
          <cell r="A584" t="str">
            <v>GRAFIL 4 MM</v>
          </cell>
        </row>
        <row r="585">
          <cell r="A585" t="str">
            <v>VALLA INFORMATIVA</v>
          </cell>
        </row>
        <row r="586">
          <cell r="A586" t="str">
            <v>LAVAMANOS DISCAPACITADOS</v>
          </cell>
        </row>
        <row r="587">
          <cell r="A587" t="str">
            <v>SANITARIO DISCAPACITADOS</v>
          </cell>
        </row>
      </sheetData>
      <sheetData sheetId="13">
        <row r="52">
          <cell r="I52">
            <v>283915.87</v>
          </cell>
        </row>
      </sheetData>
      <sheetData sheetId="14">
        <row r="53">
          <cell r="I53">
            <v>421174.87</v>
          </cell>
        </row>
      </sheetData>
      <sheetData sheetId="15">
        <row r="53">
          <cell r="I53">
            <v>238139.64</v>
          </cell>
        </row>
      </sheetData>
      <sheetData sheetId="16">
        <row r="53">
          <cell r="I53">
            <v>375398.64</v>
          </cell>
        </row>
      </sheetData>
      <sheetData sheetId="17" refreshError="1"/>
      <sheetData sheetId="18">
        <row r="53">
          <cell r="I53">
            <v>216385.28</v>
          </cell>
        </row>
      </sheetData>
      <sheetData sheetId="19">
        <row r="53">
          <cell r="I53">
            <v>232274.6</v>
          </cell>
        </row>
      </sheetData>
      <sheetData sheetId="20">
        <row r="53">
          <cell r="I53">
            <v>274918.82</v>
          </cell>
        </row>
      </sheetData>
      <sheetData sheetId="21" refreshError="1"/>
      <sheetData sheetId="22">
        <row r="53">
          <cell r="I53">
            <v>3372.79</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_Tanques"/>
      <sheetName val="TANQUES"/>
      <sheetName val="Insumos"/>
      <sheetName val="PxQ"/>
      <sheetName val="Factura acta 1"/>
      <sheetName val="Memoria Muro Cortafuego (2)"/>
      <sheetName val="Memoria Muro Cortafuego"/>
      <sheetName val="2"/>
      <sheetName val="5"/>
      <sheetName val="1.02"/>
      <sheetName val="1.03"/>
      <sheetName val="2.02"/>
      <sheetName val="2.03"/>
      <sheetName val="3.03"/>
      <sheetName val="3.04"/>
      <sheetName val="4.03"/>
      <sheetName val="4.07"/>
      <sheetName val="4.09"/>
      <sheetName val="4.14"/>
      <sheetName val="4.16"/>
      <sheetName val="6.14"/>
      <sheetName val="8.01"/>
      <sheetName val="Precios"/>
      <sheetName val="Acta"/>
    </sheetNames>
    <sheetDataSet>
      <sheetData sheetId="0">
        <row r="2">
          <cell r="B2" t="str">
            <v>GENERALES</v>
          </cell>
          <cell r="C2">
            <v>0</v>
          </cell>
          <cell r="D2">
            <v>0</v>
          </cell>
          <cell r="E2">
            <v>0</v>
          </cell>
          <cell r="F2">
            <v>0</v>
          </cell>
          <cell r="G2">
            <v>1</v>
          </cell>
        </row>
        <row r="3">
          <cell r="B3" t="str">
            <v>MOVILIZACION Y DESMOVILIZACION</v>
          </cell>
          <cell r="C3" t="str">
            <v>GL</v>
          </cell>
          <cell r="D3">
            <v>4</v>
          </cell>
          <cell r="E3">
            <v>9500000</v>
          </cell>
          <cell r="F3">
            <v>38000000</v>
          </cell>
          <cell r="G3" t="str">
            <v>1,1</v>
          </cell>
        </row>
        <row r="4">
          <cell r="B4" t="str">
            <v>LOCALIZACION Y REPLANTEO</v>
          </cell>
          <cell r="C4" t="str">
            <v>GL</v>
          </cell>
          <cell r="D4">
            <v>3</v>
          </cell>
          <cell r="E4">
            <v>1500000</v>
          </cell>
          <cell r="F4">
            <v>4500000</v>
          </cell>
          <cell r="G4" t="str">
            <v>1,2</v>
          </cell>
        </row>
        <row r="5">
          <cell r="B5" t="str">
            <v>DISEÑO ESTRUCTURAL DEL TANQUE SEGÚN API 650</v>
          </cell>
          <cell r="C5" t="str">
            <v>GL</v>
          </cell>
          <cell r="D5">
            <v>0.33333333333333331</v>
          </cell>
          <cell r="E5">
            <v>2500000</v>
          </cell>
          <cell r="F5">
            <v>833333.33333333326</v>
          </cell>
          <cell r="G5" t="str">
            <v>1,3</v>
          </cell>
        </row>
        <row r="6">
          <cell r="B6" t="str">
            <v>DISEÑO DE OBRAS CIVILES (FUNDACION, DIQUES, DRENAJES)</v>
          </cell>
          <cell r="C6" t="str">
            <v>GL</v>
          </cell>
          <cell r="D6">
            <v>0.33333333333333331</v>
          </cell>
          <cell r="E6">
            <v>2500000</v>
          </cell>
          <cell r="F6">
            <v>833333.33333333326</v>
          </cell>
          <cell r="G6" t="str">
            <v>1,4</v>
          </cell>
        </row>
        <row r="7">
          <cell r="B7" t="str">
            <v>INGENIERIA DEL SISTEMA DE PROTECCION CATODICA Y CONEXIÓN A TIERRA</v>
          </cell>
          <cell r="C7" t="str">
            <v>GL</v>
          </cell>
          <cell r="D7">
            <v>0.33333333333333331</v>
          </cell>
          <cell r="E7">
            <v>3200000</v>
          </cell>
          <cell r="F7">
            <v>1066666.6666666665</v>
          </cell>
          <cell r="G7" t="str">
            <v>1,5</v>
          </cell>
        </row>
        <row r="8">
          <cell r="B8" t="str">
            <v>ESTUDIO DE SUELOS Y RESISTIVIDAD</v>
          </cell>
          <cell r="C8" t="str">
            <v>GL</v>
          </cell>
          <cell r="D8">
            <v>0</v>
          </cell>
          <cell r="E8">
            <v>10000000</v>
          </cell>
          <cell r="F8">
            <v>0</v>
          </cell>
          <cell r="G8" t="str">
            <v>1,6</v>
          </cell>
        </row>
        <row r="9">
          <cell r="B9" t="str">
            <v>OBRA CIVIL</v>
          </cell>
          <cell r="C9">
            <v>0</v>
          </cell>
          <cell r="D9">
            <v>0</v>
          </cell>
          <cell r="E9">
            <v>0</v>
          </cell>
          <cell r="F9">
            <v>0</v>
          </cell>
          <cell r="G9">
            <v>2</v>
          </cell>
        </row>
        <row r="10">
          <cell r="B10" t="str">
            <v>Fundación Base de Concreto tanque</v>
          </cell>
          <cell r="C10">
            <v>0</v>
          </cell>
          <cell r="D10">
            <v>0</v>
          </cell>
          <cell r="E10">
            <v>0</v>
          </cell>
          <cell r="F10">
            <v>0</v>
          </cell>
          <cell r="G10">
            <v>2.1</v>
          </cell>
        </row>
        <row r="11">
          <cell r="B11" t="str">
            <v>EXCAVACION MANUAL EN MATERIAL COMUN</v>
          </cell>
          <cell r="C11" t="str">
            <v>M3</v>
          </cell>
          <cell r="D11">
            <v>229.73</v>
          </cell>
          <cell r="E11">
            <v>130171</v>
          </cell>
          <cell r="F11">
            <v>29904183.829999998</v>
          </cell>
          <cell r="G11" t="str">
            <v>2,1,1</v>
          </cell>
        </row>
        <row r="12">
          <cell r="B12" t="str">
            <v>EXCAVACION MANUAL EN ROCA</v>
          </cell>
          <cell r="C12" t="str">
            <v>M3</v>
          </cell>
          <cell r="D12">
            <v>0</v>
          </cell>
          <cell r="E12">
            <v>180080</v>
          </cell>
          <cell r="F12">
            <v>0</v>
          </cell>
          <cell r="G12" t="str">
            <v>2,1,2</v>
          </cell>
        </row>
        <row r="13">
          <cell r="B13" t="str">
            <v>EXCAVACION MECANICA EN MATERIAL COMUN</v>
          </cell>
          <cell r="C13" t="str">
            <v>M3</v>
          </cell>
          <cell r="D13">
            <v>0</v>
          </cell>
          <cell r="E13">
            <v>30419</v>
          </cell>
          <cell r="F13">
            <v>0</v>
          </cell>
          <cell r="G13" t="str">
            <v>2,1,3</v>
          </cell>
        </row>
        <row r="14">
          <cell r="B14" t="str">
            <v>EXCAVACION MECANICA EN ROCA</v>
          </cell>
          <cell r="C14" t="str">
            <v>M3</v>
          </cell>
          <cell r="D14">
            <v>0</v>
          </cell>
          <cell r="E14">
            <v>51733</v>
          </cell>
          <cell r="F14">
            <v>0</v>
          </cell>
          <cell r="G14" t="str">
            <v>2,1,4</v>
          </cell>
        </row>
        <row r="15">
          <cell r="B15" t="str">
            <v>RELLENO RECEBO COMPACTADO</v>
          </cell>
          <cell r="C15" t="str">
            <v>M3</v>
          </cell>
          <cell r="D15">
            <v>145.27000000000001</v>
          </cell>
          <cell r="E15">
            <v>82134</v>
          </cell>
          <cell r="F15">
            <v>11931606.180000002</v>
          </cell>
          <cell r="G15" t="str">
            <v>2,1,5</v>
          </cell>
        </row>
        <row r="16">
          <cell r="B16" t="str">
            <v>RELLENO ARENA LAVADA</v>
          </cell>
          <cell r="C16" t="str">
            <v>M3</v>
          </cell>
          <cell r="D16">
            <v>0</v>
          </cell>
          <cell r="E16">
            <v>121615</v>
          </cell>
          <cell r="F16">
            <v>0</v>
          </cell>
          <cell r="G16">
            <v>0</v>
          </cell>
        </row>
        <row r="17">
          <cell r="B17" t="str">
            <v>RELLENO ARENA FINA</v>
          </cell>
          <cell r="C17" t="str">
            <v>M3</v>
          </cell>
          <cell r="D17">
            <v>35</v>
          </cell>
          <cell r="E17">
            <v>121615</v>
          </cell>
          <cell r="F17">
            <v>4256525</v>
          </cell>
          <cell r="G17">
            <v>0</v>
          </cell>
        </row>
        <row r="18">
          <cell r="B18" t="str">
            <v>FILTRO EN GRAVA Y GEOTEXTIL</v>
          </cell>
          <cell r="C18" t="str">
            <v>M3</v>
          </cell>
          <cell r="D18">
            <v>0</v>
          </cell>
          <cell r="E18">
            <v>300000</v>
          </cell>
          <cell r="F18">
            <v>0</v>
          </cell>
          <cell r="G18">
            <v>0</v>
          </cell>
        </row>
        <row r="19">
          <cell r="B19" t="str">
            <v>CONCRETO DE LIMPIEZA 1.500 PSI (M³)</v>
          </cell>
          <cell r="C19" t="str">
            <v>M3</v>
          </cell>
          <cell r="D19">
            <v>8.84</v>
          </cell>
          <cell r="E19">
            <v>360517</v>
          </cell>
          <cell r="F19">
            <v>3186970.28</v>
          </cell>
          <cell r="G19" t="str">
            <v>2,1,6</v>
          </cell>
        </row>
        <row r="20">
          <cell r="B20" t="str">
            <v>CONCRETO REFORZADO 3.000 PSI ANILLO (Ver nota 1)</v>
          </cell>
          <cell r="C20" t="str">
            <v>M3</v>
          </cell>
          <cell r="D20">
            <v>124.32</v>
          </cell>
          <cell r="E20">
            <v>828638</v>
          </cell>
          <cell r="F20">
            <v>103016276.16</v>
          </cell>
          <cell r="G20" t="str">
            <v>2,1,7</v>
          </cell>
        </row>
        <row r="21">
          <cell r="B21" t="str">
            <v>MEZCLA ARENA ASFALTO</v>
          </cell>
          <cell r="C21" t="str">
            <v>M3</v>
          </cell>
          <cell r="D21">
            <v>0</v>
          </cell>
          <cell r="E21">
            <v>825676</v>
          </cell>
          <cell r="F21">
            <v>0</v>
          </cell>
          <cell r="G21" t="str">
            <v>2,1,8</v>
          </cell>
        </row>
        <row r="22">
          <cell r="B22" t="str">
            <v>GEOMEMBRANA PERMAFLEX HR-500 O SIMILAR CALIBRE 30</v>
          </cell>
          <cell r="C22" t="str">
            <v>M2</v>
          </cell>
          <cell r="D22">
            <v>0</v>
          </cell>
          <cell r="E22">
            <v>25616</v>
          </cell>
          <cell r="F22">
            <v>0</v>
          </cell>
          <cell r="G22" t="str">
            <v>2,1,9</v>
          </cell>
        </row>
        <row r="23">
          <cell r="B23" t="str">
            <v>GEOMEMBRANA PERMAFLEX HR-500 O SIMILAR CALIBRE 40</v>
          </cell>
          <cell r="C23" t="str">
            <v>M2</v>
          </cell>
          <cell r="D23">
            <v>170</v>
          </cell>
          <cell r="E23">
            <v>28036</v>
          </cell>
          <cell r="F23">
            <v>4766120</v>
          </cell>
          <cell r="G23" t="str">
            <v>2,1,10</v>
          </cell>
        </row>
        <row r="24">
          <cell r="B24" t="str">
            <v>GEOMEMBRANA PERMAFLEX HR-500 O SIMILAR CALIBRE 60</v>
          </cell>
          <cell r="C24" t="str">
            <v>M2</v>
          </cell>
          <cell r="D24">
            <v>0</v>
          </cell>
          <cell r="E24">
            <v>32051</v>
          </cell>
          <cell r="F24">
            <v>0</v>
          </cell>
          <cell r="G24" t="str">
            <v>2,1,11</v>
          </cell>
        </row>
        <row r="25">
          <cell r="B25" t="str">
            <v>GEOTEXTIL TEJIDO FORTEX BX 30 O SIMILAR</v>
          </cell>
          <cell r="C25" t="str">
            <v>M2</v>
          </cell>
          <cell r="D25">
            <v>0</v>
          </cell>
          <cell r="E25">
            <v>4595</v>
          </cell>
          <cell r="F25">
            <v>0</v>
          </cell>
          <cell r="G25" t="str">
            <v>2,1,12</v>
          </cell>
        </row>
        <row r="26">
          <cell r="B26" t="str">
            <v>GEOTEXTIL TEJIDO FORTEX BX 60 O SIMILAR</v>
          </cell>
          <cell r="C26" t="str">
            <v>M2</v>
          </cell>
          <cell r="D26">
            <v>0</v>
          </cell>
          <cell r="E26">
            <v>7510</v>
          </cell>
          <cell r="F26">
            <v>0</v>
          </cell>
          <cell r="G26" t="str">
            <v>2,1,13</v>
          </cell>
        </row>
        <row r="27">
          <cell r="B27" t="str">
            <v>GEOTEXTIL TEJIDO FORTEX BX 90 O SIMILAR</v>
          </cell>
          <cell r="C27" t="str">
            <v>M2</v>
          </cell>
          <cell r="D27">
            <v>0</v>
          </cell>
          <cell r="E27">
            <v>10480</v>
          </cell>
          <cell r="F27">
            <v>0</v>
          </cell>
          <cell r="G27" t="str">
            <v>2,1,14</v>
          </cell>
        </row>
        <row r="28">
          <cell r="B28" t="str">
            <v>Dique</v>
          </cell>
          <cell r="C28">
            <v>0</v>
          </cell>
          <cell r="D28">
            <v>0</v>
          </cell>
          <cell r="E28">
            <v>0</v>
          </cell>
          <cell r="F28">
            <v>0</v>
          </cell>
          <cell r="G28">
            <v>2.2000000000000002</v>
          </cell>
        </row>
        <row r="29">
          <cell r="B29" t="str">
            <v>CONCRETO DE LIMPIEZA 1.500 PSI (M³)'</v>
          </cell>
          <cell r="C29" t="str">
            <v>M3</v>
          </cell>
          <cell r="D29">
            <v>0</v>
          </cell>
          <cell r="E29">
            <v>375186</v>
          </cell>
          <cell r="F29">
            <v>0</v>
          </cell>
          <cell r="G29" t="str">
            <v>2,2,1</v>
          </cell>
        </row>
        <row r="30">
          <cell r="B30" t="str">
            <v>CONCRETO REFORZADO 3.000 PSI DIQUE</v>
          </cell>
          <cell r="C30" t="str">
            <v>M³</v>
          </cell>
          <cell r="D30">
            <v>0</v>
          </cell>
          <cell r="E30">
            <v>828638</v>
          </cell>
          <cell r="F30">
            <v>0</v>
          </cell>
          <cell r="G30" t="str">
            <v>2,2,2</v>
          </cell>
        </row>
        <row r="31">
          <cell r="B31" t="str">
            <v>MATERIAL ARCILLOSO COMPACTADO AL 95%</v>
          </cell>
          <cell r="C31" t="str">
            <v>M³</v>
          </cell>
          <cell r="D31">
            <v>0</v>
          </cell>
          <cell r="E31">
            <v>96443</v>
          </cell>
          <cell r="F31">
            <v>0</v>
          </cell>
          <cell r="G31" t="str">
            <v>2,2,3</v>
          </cell>
        </row>
        <row r="32">
          <cell r="B32" t="str">
            <v>Sistema de drenajes</v>
          </cell>
          <cell r="C32">
            <v>0</v>
          </cell>
          <cell r="D32">
            <v>0</v>
          </cell>
          <cell r="E32">
            <v>0</v>
          </cell>
          <cell r="F32">
            <v>0</v>
          </cell>
          <cell r="G32">
            <v>2.2999999999999998</v>
          </cell>
        </row>
        <row r="33">
          <cell r="B33" t="str">
            <v>CONCRETO DE LIMPIEZA 1.500 PSI (M³)''</v>
          </cell>
          <cell r="C33" t="str">
            <v>M3</v>
          </cell>
          <cell r="D33">
            <v>0</v>
          </cell>
          <cell r="E33">
            <v>360517</v>
          </cell>
          <cell r="F33">
            <v>0</v>
          </cell>
          <cell r="G33" t="str">
            <v>2,3,1</v>
          </cell>
        </row>
        <row r="34">
          <cell r="B34" t="str">
            <v>CUNETA EN CONCRETO REFORZADO 3.000 PSI - 0.90 M (Ver Nota 1)</v>
          </cell>
          <cell r="C34" t="str">
            <v>M3</v>
          </cell>
          <cell r="D34">
            <v>0</v>
          </cell>
          <cell r="E34">
            <v>828638</v>
          </cell>
          <cell r="F34">
            <v>0</v>
          </cell>
          <cell r="G34" t="str">
            <v>2,3,2</v>
          </cell>
        </row>
        <row r="35">
          <cell r="B35" t="str">
            <v>SISTEMA DE DETECCION DE FUGAS (Incluye Tubo AC SCH 40 2" y 4",Cap 2" y 4", TEE 4' x 4", Red 4" x 2")</v>
          </cell>
          <cell r="C35" t="str">
            <v>GL</v>
          </cell>
          <cell r="D35">
            <v>0</v>
          </cell>
          <cell r="E35">
            <v>747500</v>
          </cell>
          <cell r="F35">
            <v>0</v>
          </cell>
          <cell r="G35" t="str">
            <v>2,3,3</v>
          </cell>
        </row>
        <row r="36">
          <cell r="B36" t="str">
            <v xml:space="preserve">SUMIDERO  (Incluye toda la obra civil) </v>
          </cell>
          <cell r="C36" t="str">
            <v>GL</v>
          </cell>
          <cell r="D36">
            <v>0</v>
          </cell>
          <cell r="E36">
            <v>747500</v>
          </cell>
          <cell r="F36">
            <v>0</v>
          </cell>
          <cell r="G36" t="str">
            <v>2,3,4</v>
          </cell>
        </row>
        <row r="37">
          <cell r="B37" t="str">
            <v xml:space="preserve">CARCAMO DE LAVADO (Incluye toda la obra civil) </v>
          </cell>
          <cell r="C37" t="str">
            <v>GL</v>
          </cell>
          <cell r="D37">
            <v>0</v>
          </cell>
          <cell r="E37">
            <v>1200000</v>
          </cell>
          <cell r="F37">
            <v>0</v>
          </cell>
          <cell r="G37" t="str">
            <v>2,3,5</v>
          </cell>
        </row>
        <row r="38">
          <cell r="B38" t="str">
            <v>CAJA COLECTORA (Incluye toda la obra civil)</v>
          </cell>
          <cell r="C38" t="str">
            <v>UN</v>
          </cell>
          <cell r="D38">
            <v>0</v>
          </cell>
          <cell r="E38">
            <v>747500</v>
          </cell>
          <cell r="F38">
            <v>0</v>
          </cell>
          <cell r="G38" t="str">
            <v>2,3,6</v>
          </cell>
        </row>
        <row r="39">
          <cell r="B39" t="str">
            <v>REJILLA CAJA COLECTORA (Incluye toda la obra mecánica)</v>
          </cell>
          <cell r="C39" t="str">
            <v>UN</v>
          </cell>
          <cell r="D39">
            <v>0</v>
          </cell>
          <cell r="E39">
            <v>747500</v>
          </cell>
          <cell r="F39">
            <v>0</v>
          </cell>
          <cell r="G39" t="str">
            <v>2,3,7</v>
          </cell>
        </row>
        <row r="40">
          <cell r="B40" t="str">
            <v xml:space="preserve">CAJA DE PASO (Incluye toda la obra Civil) </v>
          </cell>
          <cell r="C40" t="str">
            <v>UN</v>
          </cell>
          <cell r="D40">
            <v>0</v>
          </cell>
          <cell r="E40">
            <v>793500</v>
          </cell>
          <cell r="F40">
            <v>0</v>
          </cell>
          <cell r="G40" t="str">
            <v>2,3,8</v>
          </cell>
        </row>
        <row r="41">
          <cell r="B41" t="str">
            <v>PLATAFORMA METALICA (Incluye todas las obras metálicas y civiles)</v>
          </cell>
          <cell r="C41" t="str">
            <v>UN</v>
          </cell>
          <cell r="D41">
            <v>0</v>
          </cell>
          <cell r="E41">
            <v>14800000</v>
          </cell>
          <cell r="F41">
            <v>0</v>
          </cell>
          <cell r="G41" t="str">
            <v>2,3,9</v>
          </cell>
        </row>
        <row r="42">
          <cell r="B42" t="str">
            <v>FILTRO EN GRAVA DE TAMAÑO MIN 1" - (Incluye toda la obra civil)</v>
          </cell>
          <cell r="C42" t="str">
            <v>M3</v>
          </cell>
          <cell r="D42">
            <v>0</v>
          </cell>
          <cell r="E42">
            <v>345000</v>
          </cell>
          <cell r="F42">
            <v>0</v>
          </cell>
          <cell r="G42" t="str">
            <v>2,3,10</v>
          </cell>
        </row>
        <row r="43">
          <cell r="B43" t="str">
            <v>GEODREN PLANAR H=1.20, TUBERIA f= 4" (incluye toda la obra civil)</v>
          </cell>
          <cell r="C43" t="str">
            <v>ML</v>
          </cell>
          <cell r="D43">
            <v>0</v>
          </cell>
          <cell r="E43">
            <v>1620000</v>
          </cell>
          <cell r="F43">
            <v>0</v>
          </cell>
          <cell r="G43" t="str">
            <v>2,3,11</v>
          </cell>
        </row>
        <row r="44">
          <cell r="B44" t="str">
            <v>Acabado piso</v>
          </cell>
          <cell r="C44">
            <v>0</v>
          </cell>
          <cell r="D44">
            <v>0</v>
          </cell>
          <cell r="E44">
            <v>0</v>
          </cell>
          <cell r="F44">
            <v>0</v>
          </cell>
          <cell r="G44">
            <v>2.4</v>
          </cell>
        </row>
        <row r="45">
          <cell r="B45" t="str">
            <v>CONCRETO REFORZADO 3.000 PSI - PISO (ver nota 3)</v>
          </cell>
          <cell r="C45" t="str">
            <v>M³</v>
          </cell>
          <cell r="D45">
            <v>0</v>
          </cell>
          <cell r="E45">
            <v>828638</v>
          </cell>
          <cell r="F45">
            <v>0</v>
          </cell>
          <cell r="G45" t="str">
            <v>2,4,1</v>
          </cell>
        </row>
        <row r="46">
          <cell r="B46" t="str">
            <v>CONCRETO DE LIMPIEZA 1.500 PSI (M3)'''</v>
          </cell>
          <cell r="C46" t="str">
            <v>M³</v>
          </cell>
          <cell r="D46">
            <v>0</v>
          </cell>
          <cell r="E46">
            <v>360517</v>
          </cell>
          <cell r="F46">
            <v>0</v>
          </cell>
          <cell r="G46" t="str">
            <v>2,4,2</v>
          </cell>
        </row>
        <row r="47">
          <cell r="B47" t="str">
            <v>OBRA ELECTRICA</v>
          </cell>
          <cell r="C47">
            <v>0</v>
          </cell>
          <cell r="D47">
            <v>0</v>
          </cell>
          <cell r="E47">
            <v>0</v>
          </cell>
          <cell r="F47">
            <v>0</v>
          </cell>
          <cell r="G47">
            <v>3</v>
          </cell>
        </row>
        <row r="48">
          <cell r="B48" t="str">
            <v>DISEÑO, SUMINISTRO, MONTAJE, INSTALACION, PRUEBAS, Y PUESTA EN SERVICIO DEL SISTEMA DE PROTECCION CATODICA PARA TANQUE DE 3.000 BLS, POR EL METODO DE CORRIENTE IMPRESA, DE ACUERDO CON EL NUMERAL 13 DE LAS ESPECIFICACIONES TECNICAS.</v>
          </cell>
          <cell r="C48" t="str">
            <v>GL</v>
          </cell>
          <cell r="D48">
            <v>1</v>
          </cell>
          <cell r="E48">
            <v>19200000</v>
          </cell>
          <cell r="F48">
            <v>19200000</v>
          </cell>
          <cell r="G48" t="str">
            <v>3,1</v>
          </cell>
        </row>
        <row r="49">
          <cell r="B49" t="str">
            <v>SUMINISTRO E INSTALACION DEL SISTEMA DE PUESTA A TIERRA DEL TANQUE DE 3.000 BLS, INCLUYE TERMINALES, CABLE DESNUDO ENTERRADO, COLAS EN CABLE DESNUDO Y COLAS EN CABLE  THW COLOR VERDE (TODO LO ANTERIOR EN CALIBRE No. 2 AWG). INCLUYE LA CONEXIÓN EN MINIMO DOS PUNTOS AL ELECTRODO DE PUESTA A TIERRA GENERAL DE LA ESTACIÓN.</v>
          </cell>
          <cell r="C49" t="str">
            <v>GL</v>
          </cell>
          <cell r="D49">
            <v>1</v>
          </cell>
          <cell r="E49">
            <v>5800000</v>
          </cell>
          <cell r="F49">
            <v>5800000</v>
          </cell>
          <cell r="G49" t="str">
            <v>3,2</v>
          </cell>
        </row>
        <row r="50">
          <cell r="B50" t="str">
            <v>OBRA MECANICA Y TRANSPORTE  DEL TANQUE API</v>
          </cell>
          <cell r="C50">
            <v>0</v>
          </cell>
          <cell r="D50">
            <v>0</v>
          </cell>
          <cell r="E50">
            <v>0</v>
          </cell>
          <cell r="F50">
            <v>0</v>
          </cell>
          <cell r="G50">
            <v>4</v>
          </cell>
        </row>
        <row r="51">
          <cell r="B51" t="str">
            <v>SUMINISTRO DE MATERIALES</v>
          </cell>
          <cell r="C51" t="str">
            <v>KG</v>
          </cell>
          <cell r="D51">
            <v>27594.497167641486</v>
          </cell>
          <cell r="E51">
            <v>2600</v>
          </cell>
          <cell r="F51">
            <v>71745692.635867864</v>
          </cell>
          <cell r="G51" t="str">
            <v>4,1</v>
          </cell>
        </row>
        <row r="52">
          <cell r="B52" t="str">
            <v>PREFABRICACION EN TALLER</v>
          </cell>
          <cell r="C52" t="str">
            <v>KG</v>
          </cell>
          <cell r="D52">
            <v>27594.497167641486</v>
          </cell>
          <cell r="E52">
            <v>3400</v>
          </cell>
          <cell r="F52">
            <v>93821290.36998105</v>
          </cell>
          <cell r="G52" t="str">
            <v>4,2</v>
          </cell>
        </row>
        <row r="53">
          <cell r="B53" t="str">
            <v>BOTA DE GAS</v>
          </cell>
          <cell r="C53" t="str">
            <v>KG</v>
          </cell>
          <cell r="D53">
            <v>0</v>
          </cell>
          <cell r="E53">
            <v>10000</v>
          </cell>
          <cell r="F53">
            <v>0</v>
          </cell>
          <cell r="G53" t="str">
            <v>4,3</v>
          </cell>
        </row>
        <row r="54">
          <cell r="B54" t="str">
            <v>PIERNA DE AGUA</v>
          </cell>
          <cell r="C54" t="str">
            <v>KG</v>
          </cell>
          <cell r="D54">
            <v>0</v>
          </cell>
          <cell r="E54">
            <v>10000</v>
          </cell>
          <cell r="F54">
            <v>0</v>
          </cell>
          <cell r="G54" t="str">
            <v>4,4</v>
          </cell>
        </row>
        <row r="55">
          <cell r="B55" t="str">
            <v>TOMA MUESTRAS DE GUN BARREL</v>
          </cell>
          <cell r="C55" t="str">
            <v>KG</v>
          </cell>
          <cell r="D55">
            <v>1070</v>
          </cell>
          <cell r="E55">
            <v>12000</v>
          </cell>
          <cell r="F55">
            <v>12840000</v>
          </cell>
          <cell r="G55" t="str">
            <v>4,5</v>
          </cell>
        </row>
        <row r="56">
          <cell r="B56" t="str">
            <v>SISTEMA DE CALIENTAMIENTO INTERNO (Serpentines en Acero Inoxidable)</v>
          </cell>
          <cell r="C56" t="str">
            <v>KG</v>
          </cell>
          <cell r="D56">
            <v>0</v>
          </cell>
          <cell r="E56">
            <v>25000</v>
          </cell>
          <cell r="F56">
            <v>0</v>
          </cell>
          <cell r="G56" t="str">
            <v>4,6</v>
          </cell>
        </row>
        <row r="57">
          <cell r="B57" t="str">
            <v>SISTEMA DE CALIENTAMIENTO INTERNO (Serpentines en Acero al Carbono)</v>
          </cell>
          <cell r="C57" t="str">
            <v>KG</v>
          </cell>
          <cell r="D57">
            <v>35000</v>
          </cell>
          <cell r="E57">
            <v>13000</v>
          </cell>
          <cell r="F57">
            <v>455000000</v>
          </cell>
          <cell r="G57" t="str">
            <v>4,7</v>
          </cell>
        </row>
        <row r="58">
          <cell r="B58" t="str">
            <v>MONTAJE DEL TANQUE</v>
          </cell>
          <cell r="C58" t="str">
            <v>KG</v>
          </cell>
          <cell r="D58">
            <v>101136.65406764149</v>
          </cell>
          <cell r="E58">
            <v>4700</v>
          </cell>
          <cell r="F58">
            <v>475342274.11791497</v>
          </cell>
          <cell r="G58" t="str">
            <v>4,8</v>
          </cell>
        </row>
        <row r="59">
          <cell r="B59" t="str">
            <v>LIMPIEZA Y PINTURA EXTERNA DEL TANQUE Y SUS ACCESORIOS</v>
          </cell>
          <cell r="C59" t="str">
            <v>M2</v>
          </cell>
          <cell r="D59">
            <v>1306.3169370000001</v>
          </cell>
          <cell r="E59">
            <v>50000</v>
          </cell>
          <cell r="F59">
            <v>65315846.850000001</v>
          </cell>
          <cell r="G59" t="str">
            <v>4,9</v>
          </cell>
        </row>
        <row r="60">
          <cell r="B60" t="str">
            <v>LIMPIEZA Y PINTURA INTERNA DEL TANQUE Y SUS ACCESORIOS</v>
          </cell>
          <cell r="C60" t="str">
            <v>M2</v>
          </cell>
          <cell r="D60">
            <v>1205.4111399999999</v>
          </cell>
          <cell r="E60">
            <v>52000</v>
          </cell>
          <cell r="F60">
            <v>62681379.279999994</v>
          </cell>
          <cell r="G60" t="str">
            <v>4,1</v>
          </cell>
        </row>
        <row r="61">
          <cell r="B61" t="str">
            <v>AISLAMIENTO TERMICO</v>
          </cell>
          <cell r="C61" t="str">
            <v>M2</v>
          </cell>
          <cell r="D61">
            <v>0</v>
          </cell>
          <cell r="E61">
            <v>180000</v>
          </cell>
          <cell r="F61">
            <v>0</v>
          </cell>
          <cell r="G61" t="str">
            <v>4,11</v>
          </cell>
        </row>
        <row r="62">
          <cell r="B62" t="str">
            <v>TRANSPORTE DE MATERIALES AL SITIO</v>
          </cell>
          <cell r="C62" t="str">
            <v>KG</v>
          </cell>
          <cell r="D62">
            <v>101136.65406764149</v>
          </cell>
          <cell r="E62">
            <v>300</v>
          </cell>
          <cell r="F62">
            <v>30340996.220292445</v>
          </cell>
          <cell r="G62" t="str">
            <v>4,12</v>
          </cell>
        </row>
        <row r="63">
          <cell r="B63" t="str">
            <v>INSPECCION Y PRUEBAS DEL TANQUE</v>
          </cell>
          <cell r="C63">
            <v>0</v>
          </cell>
          <cell r="D63">
            <v>0</v>
          </cell>
          <cell r="E63">
            <v>0</v>
          </cell>
          <cell r="F63">
            <v>0</v>
          </cell>
          <cell r="G63">
            <v>5</v>
          </cell>
        </row>
        <row r="64">
          <cell r="B64" t="str">
            <v>INSPECCION, PRUEBAS Y CONTROLES SEGÚN ANEXO, ALCANCE Y ESPECIFICACIONES</v>
          </cell>
          <cell r="C64" t="str">
            <v>GL</v>
          </cell>
          <cell r="D64">
            <v>1</v>
          </cell>
          <cell r="E64">
            <v>3000000</v>
          </cell>
          <cell r="F64">
            <v>3000000</v>
          </cell>
          <cell r="G64" t="str">
            <v>5,1</v>
          </cell>
        </row>
        <row r="65">
          <cell r="B65" t="str">
            <v>PRUEBA HIDROSTATICA CON SUMINISTRO DE AGUA</v>
          </cell>
          <cell r="C65" t="str">
            <v>GL</v>
          </cell>
          <cell r="D65">
            <v>0</v>
          </cell>
          <cell r="E65">
            <v>13000000</v>
          </cell>
          <cell r="F65">
            <v>0</v>
          </cell>
          <cell r="G65" t="str">
            <v>5,2</v>
          </cell>
        </row>
        <row r="66">
          <cell r="B66" t="str">
            <v xml:space="preserve">PRUEBA HIDROSTATICA (SUMINISTRO DE AGUA POR EMERALD) </v>
          </cell>
          <cell r="C66" t="str">
            <v>GL</v>
          </cell>
          <cell r="D66">
            <v>3</v>
          </cell>
          <cell r="E66">
            <v>5000000</v>
          </cell>
          <cell r="F66">
            <v>15000000</v>
          </cell>
          <cell r="G66" t="str">
            <v>5,3</v>
          </cell>
        </row>
        <row r="67">
          <cell r="B67" t="str">
            <v>AFORO CERTIFICADO DE TANQUES</v>
          </cell>
          <cell r="C67">
            <v>0</v>
          </cell>
          <cell r="D67">
            <v>0</v>
          </cell>
          <cell r="E67">
            <v>0</v>
          </cell>
          <cell r="F67">
            <v>0</v>
          </cell>
          <cell r="G67">
            <v>6</v>
          </cell>
        </row>
        <row r="68">
          <cell r="B68" t="str">
            <v>AFORO Y TABLAS CERTIFICADAS</v>
          </cell>
          <cell r="C68" t="str">
            <v>GL</v>
          </cell>
          <cell r="D68">
            <v>3</v>
          </cell>
          <cell r="E68">
            <v>3000000</v>
          </cell>
          <cell r="F68">
            <v>9000000</v>
          </cell>
          <cell r="G68" t="str">
            <v>6,1</v>
          </cell>
        </row>
        <row r="69">
          <cell r="B69" t="str">
            <v>LIMPIEZA FINAL Y ENTREGA DE OBRA</v>
          </cell>
          <cell r="C69">
            <v>0</v>
          </cell>
          <cell r="D69">
            <v>0</v>
          </cell>
          <cell r="E69">
            <v>0</v>
          </cell>
          <cell r="F69">
            <v>0</v>
          </cell>
          <cell r="G69">
            <v>7</v>
          </cell>
        </row>
        <row r="70">
          <cell r="B70" t="str">
            <v>LIMPIEZA FINAL</v>
          </cell>
          <cell r="C70" t="str">
            <v>GL</v>
          </cell>
          <cell r="D70">
            <v>3</v>
          </cell>
          <cell r="E70">
            <v>500000</v>
          </cell>
          <cell r="F70">
            <v>1500000</v>
          </cell>
          <cell r="G70" t="str">
            <v>7,1</v>
          </cell>
        </row>
        <row r="71">
          <cell r="B71" t="str">
            <v>ENTREGA CERTIFICADA Y DOCUMENTACION FINAL - DOSSIER (Ver Anexo alcance y especificaciones)</v>
          </cell>
          <cell r="C71" t="str">
            <v>GL</v>
          </cell>
          <cell r="D71">
            <v>3</v>
          </cell>
          <cell r="E71">
            <v>1000000</v>
          </cell>
          <cell r="F71">
            <v>3000000</v>
          </cell>
          <cell r="G71" t="str">
            <v>7,2</v>
          </cell>
        </row>
        <row r="76">
          <cell r="E76" t="str">
            <v>CAPELLA</v>
          </cell>
        </row>
        <row r="77">
          <cell r="E77">
            <v>0</v>
          </cell>
        </row>
      </sheetData>
      <sheetData sheetId="1">
        <row r="4">
          <cell r="I4">
            <v>0</v>
          </cell>
          <cell r="K4">
            <v>1</v>
          </cell>
        </row>
        <row r="5">
          <cell r="I5">
            <v>0</v>
          </cell>
          <cell r="K5">
            <v>1</v>
          </cell>
        </row>
        <row r="6">
          <cell r="I6">
            <v>0</v>
          </cell>
          <cell r="K6">
            <v>1</v>
          </cell>
        </row>
        <row r="7">
          <cell r="I7">
            <v>0</v>
          </cell>
          <cell r="K7">
            <v>1</v>
          </cell>
        </row>
        <row r="8">
          <cell r="I8">
            <v>0</v>
          </cell>
          <cell r="K8">
            <v>1</v>
          </cell>
        </row>
        <row r="9">
          <cell r="I9">
            <v>0</v>
          </cell>
          <cell r="K9">
            <v>1</v>
          </cell>
        </row>
        <row r="10">
          <cell r="I10">
            <v>0</v>
          </cell>
          <cell r="K10">
            <v>1</v>
          </cell>
        </row>
        <row r="11">
          <cell r="I11">
            <v>0</v>
          </cell>
          <cell r="K11">
            <v>1</v>
          </cell>
        </row>
        <row r="12">
          <cell r="I12">
            <v>0</v>
          </cell>
          <cell r="K12">
            <v>1</v>
          </cell>
        </row>
        <row r="13">
          <cell r="I13">
            <v>0</v>
          </cell>
          <cell r="K13">
            <v>1</v>
          </cell>
        </row>
        <row r="14">
          <cell r="I14">
            <v>0</v>
          </cell>
          <cell r="K14">
            <v>1</v>
          </cell>
        </row>
        <row r="15">
          <cell r="I15">
            <v>0</v>
          </cell>
          <cell r="K15">
            <v>1</v>
          </cell>
        </row>
        <row r="16">
          <cell r="I16">
            <v>0</v>
          </cell>
          <cell r="K16">
            <v>1</v>
          </cell>
        </row>
        <row r="17">
          <cell r="I17">
            <v>0</v>
          </cell>
          <cell r="K17">
            <v>1</v>
          </cell>
        </row>
        <row r="18">
          <cell r="I18">
            <v>0</v>
          </cell>
          <cell r="K18">
            <v>1</v>
          </cell>
        </row>
        <row r="19">
          <cell r="I19">
            <v>0</v>
          </cell>
          <cell r="K19">
            <v>1</v>
          </cell>
        </row>
        <row r="20">
          <cell r="I20">
            <v>0</v>
          </cell>
          <cell r="K20">
            <v>1</v>
          </cell>
        </row>
        <row r="21">
          <cell r="I21">
            <v>0</v>
          </cell>
          <cell r="K21">
            <v>1</v>
          </cell>
        </row>
        <row r="22">
          <cell r="I22">
            <v>0</v>
          </cell>
          <cell r="K22">
            <v>1</v>
          </cell>
        </row>
        <row r="23">
          <cell r="I23">
            <v>0</v>
          </cell>
          <cell r="K23">
            <v>1</v>
          </cell>
        </row>
        <row r="24">
          <cell r="I24">
            <v>0</v>
          </cell>
          <cell r="K24">
            <v>1</v>
          </cell>
        </row>
        <row r="25">
          <cell r="I25">
            <v>0</v>
          </cell>
          <cell r="K25">
            <v>1</v>
          </cell>
        </row>
        <row r="26">
          <cell r="I26">
            <v>0</v>
          </cell>
          <cell r="K26">
            <v>1</v>
          </cell>
        </row>
        <row r="27">
          <cell r="I27">
            <v>0</v>
          </cell>
          <cell r="K27">
            <v>1</v>
          </cell>
        </row>
        <row r="28">
          <cell r="I28">
            <v>0</v>
          </cell>
          <cell r="K28">
            <v>1</v>
          </cell>
        </row>
        <row r="29">
          <cell r="I29">
            <v>0</v>
          </cell>
          <cell r="K29">
            <v>1</v>
          </cell>
        </row>
        <row r="30">
          <cell r="I30">
            <v>0</v>
          </cell>
          <cell r="K30">
            <v>1</v>
          </cell>
        </row>
        <row r="31">
          <cell r="I31">
            <v>0</v>
          </cell>
          <cell r="K31">
            <v>1</v>
          </cell>
        </row>
        <row r="32">
          <cell r="I32">
            <v>0</v>
          </cell>
          <cell r="K32">
            <v>1</v>
          </cell>
        </row>
        <row r="33">
          <cell r="I33">
            <v>0</v>
          </cell>
          <cell r="K33">
            <v>1</v>
          </cell>
        </row>
        <row r="34">
          <cell r="I34">
            <v>0</v>
          </cell>
          <cell r="K34">
            <v>1</v>
          </cell>
        </row>
        <row r="35">
          <cell r="I35">
            <v>0</v>
          </cell>
          <cell r="K35">
            <v>1</v>
          </cell>
        </row>
        <row r="36">
          <cell r="I36">
            <v>0</v>
          </cell>
          <cell r="K36">
            <v>1</v>
          </cell>
        </row>
        <row r="37">
          <cell r="I37">
            <v>0</v>
          </cell>
          <cell r="K37">
            <v>1</v>
          </cell>
        </row>
      </sheetData>
      <sheetData sheetId="2"/>
      <sheetData sheetId="3"/>
      <sheetData sheetId="4">
        <row r="13">
          <cell r="B13">
            <v>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sheetName val="ANEXO 4A CON AIU"/>
      <sheetName val="RESUMEN"/>
      <sheetName val="ANEXO 4A"/>
      <sheetName val="ANEXO 4A1"/>
      <sheetName val="ANEXO 4B"/>
      <sheetName val="ANEXO 4C"/>
      <sheetName val="ANEXO 4C1"/>
      <sheetName val="ANEXO 4D"/>
      <sheetName val="ANEXO 4E"/>
      <sheetName val="ANEXO 4E1 Y"/>
      <sheetName val="ANEXO 4E1 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P1"/>
      <sheetName val="P2"/>
      <sheetName val="1 (2)"/>
      <sheetName val="2 (2)"/>
      <sheetName val="3 (2)"/>
      <sheetName val="4 (2)"/>
      <sheetName val="5 (2)"/>
      <sheetName val="6 (2)"/>
      <sheetName val="7 (2)"/>
      <sheetName val="8 (2)"/>
      <sheetName val="9 (2)"/>
      <sheetName val="10 (2)"/>
      <sheetName val="11 (2)"/>
      <sheetName val="12 (2)"/>
      <sheetName val="13 (2)"/>
      <sheetName val="14 (2)"/>
      <sheetName val="15 (2)"/>
      <sheetName val="16 (2)"/>
      <sheetName val="17 (2)"/>
      <sheetName val="18 (2)"/>
      <sheetName val="1 (3)"/>
      <sheetName val="2 (3)"/>
      <sheetName val="3 (3)"/>
      <sheetName val="4 (3)"/>
      <sheetName val="5 (3)"/>
      <sheetName val="6 (3)"/>
      <sheetName val="7 (3)"/>
      <sheetName val="8 (3)"/>
      <sheetName val="9 (3)"/>
      <sheetName val="11 (3)"/>
      <sheetName val="12 (3)"/>
      <sheetName val="13 (3)"/>
      <sheetName val="Hoja3"/>
      <sheetName val="Constantes Generales"/>
      <sheetName val="Prestaciones Sociales"/>
      <sheetName val="DatosGenerales"/>
      <sheetName val="ITEMS"/>
      <sheetName val="APU"/>
      <sheetName val="AIU"/>
      <sheetName val="ESPEC"/>
      <sheetName val="PRECIOS"/>
      <sheetName val="MODELO"/>
      <sheetName val="PU (2)"/>
      <sheetName val="Form5 _Pág_ 1"/>
      <sheetName val="Form5 _Pág_ 2"/>
      <sheetName val="ADMON"/>
      <sheetName val="MANO DE OBRA"/>
      <sheetName val="1.1"/>
      <sheetName val="EQUIPO"/>
      <sheetName val="TUBERIA"/>
      <sheetName val="Hoja2"/>
      <sheetName val="MATERIALES"/>
      <sheetName val="licitacion de julio 21 de 1998"/>
      <sheetName val="BASE DATOS"/>
      <sheetName val="CONS"/>
      <sheetName val="31"/>
    </sheetNames>
    <sheetDataSet>
      <sheetData sheetId="0" refreshError="1">
        <row r="1">
          <cell r="B1">
            <v>0.8</v>
          </cell>
        </row>
        <row r="2">
          <cell r="B2">
            <v>15686</v>
          </cell>
        </row>
        <row r="14">
          <cell r="B14">
            <v>12061.4</v>
          </cell>
        </row>
        <row r="15">
          <cell r="B15">
            <v>14465.1</v>
          </cell>
        </row>
        <row r="16">
          <cell r="B16">
            <v>12217.4</v>
          </cell>
        </row>
        <row r="17">
          <cell r="B17">
            <v>4225</v>
          </cell>
        </row>
        <row r="18">
          <cell r="B18">
            <v>4829.78</v>
          </cell>
        </row>
        <row r="19">
          <cell r="B19">
            <v>4139.8100000000004</v>
          </cell>
        </row>
        <row r="20">
          <cell r="B20">
            <v>4139.8100000000004</v>
          </cell>
        </row>
        <row r="21">
          <cell r="B21">
            <v>6209.71</v>
          </cell>
        </row>
        <row r="22">
          <cell r="B22">
            <v>3449.84</v>
          </cell>
        </row>
        <row r="23">
          <cell r="B23">
            <v>5519.74</v>
          </cell>
        </row>
        <row r="24">
          <cell r="B24">
            <v>5933.72</v>
          </cell>
        </row>
        <row r="25">
          <cell r="B25">
            <v>5519.74</v>
          </cell>
        </row>
        <row r="26">
          <cell r="B26">
            <v>4829.78</v>
          </cell>
        </row>
        <row r="27">
          <cell r="B27">
            <v>4829.78</v>
          </cell>
        </row>
        <row r="28">
          <cell r="B28">
            <v>6209.71</v>
          </cell>
        </row>
        <row r="29">
          <cell r="B29">
            <v>3449.96</v>
          </cell>
        </row>
        <row r="30">
          <cell r="B30">
            <v>3725.83</v>
          </cell>
        </row>
        <row r="31">
          <cell r="B31">
            <v>2759.87</v>
          </cell>
        </row>
        <row r="32">
          <cell r="B32">
            <v>2759.87</v>
          </cell>
        </row>
        <row r="33">
          <cell r="B33">
            <v>5243.76</v>
          </cell>
        </row>
        <row r="34">
          <cell r="B34">
            <v>2069.9</v>
          </cell>
        </row>
        <row r="35">
          <cell r="B35">
            <v>4829.78</v>
          </cell>
        </row>
        <row r="36">
          <cell r="B36">
            <v>4829.78</v>
          </cell>
        </row>
        <row r="37">
          <cell r="B37">
            <v>4139.8100000000004</v>
          </cell>
        </row>
        <row r="38">
          <cell r="B38">
            <v>3863.82</v>
          </cell>
        </row>
        <row r="39">
          <cell r="B39">
            <v>3863.82</v>
          </cell>
        </row>
        <row r="40">
          <cell r="B40">
            <v>5243.76</v>
          </cell>
        </row>
        <row r="41">
          <cell r="B41">
            <v>2069.9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DO"/>
      <sheetName val="Cant y costos"/>
      <sheetName val="ACTA"/>
      <sheetName val="VALOR DE OBRAS"/>
      <sheetName val="Batea COMEHUEVO"/>
      <sheetName val="Batea La Montana"/>
      <sheetName val="Alcantarillas"/>
      <sheetName val="Otros Concreto"/>
      <sheetName val="cunetas"/>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Datos Gener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MORTERO 1.4"/>
      <sheetName val="CTO 300 PSI"/>
      <sheetName val="DEMOLICION"/>
      <sheetName val="EXACAVACION"/>
      <sheetName val="TUB PVC 250mm"/>
      <sheetName val="SILLA YEE"/>
      <sheetName val="POZO"/>
      <sheetName val="RELLENO  MAT EXCAVACION"/>
      <sheetName val="RELLENO RECEB GRANULAR IP&lt;10"/>
      <sheetName val="RELLENO SUBBASE GRANU"/>
      <sheetName val="RELLENO BASE GRANU"/>
      <sheetName val="RETIRO SOBRANTE"/>
      <sheetName val="CTO HIDRAULICO"/>
      <sheetName val="PRESUPUESTO"/>
      <sheetName val="1.1"/>
      <sheetName val="1.2"/>
      <sheetName val="111"/>
      <sheetName val="1.3"/>
      <sheetName val="1.4"/>
      <sheetName val="1.5"/>
      <sheetName val="2.1"/>
      <sheetName val="2.2"/>
      <sheetName val="2.3"/>
      <sheetName val="3.1"/>
      <sheetName val="1.3 (2)"/>
      <sheetName val="Hoja18"/>
      <sheetName val="Hoja17"/>
      <sheetName val="Hoja16"/>
      <sheetName val="Hoja15"/>
      <sheetName val="Hoja14"/>
      <sheetName val="Hoja13"/>
      <sheetName val="Hoja12"/>
      <sheetName val="Hoja11"/>
      <sheetName val="3.2"/>
    </sheetNames>
    <sheetDataSet>
      <sheetData sheetId="0" refreshError="1">
        <row r="6">
          <cell r="F6" t="str">
            <v>AYUDANTE</v>
          </cell>
        </row>
        <row r="7">
          <cell r="G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4"/>
      <sheetName val="PRESUP"/>
      <sheetName val="APU"/>
      <sheetName val="MATERIALES"/>
    </sheetNames>
    <sheetDataSet>
      <sheetData sheetId="0" refreshError="1"/>
      <sheetData sheetId="1" refreshError="1"/>
      <sheetData sheetId="2" refreshError="1">
        <row r="1">
          <cell r="B1" t="str">
            <v>REPUBLICA DE COLOMBIA</v>
          </cell>
        </row>
        <row r="2">
          <cell r="B2" t="str">
            <v>GOBERNACION DEL PUTUMAYO</v>
          </cell>
        </row>
        <row r="3">
          <cell r="B3" t="str">
            <v>SECRETARIA DE INFRAESTRUCTURA DEPARTAMENTAL</v>
          </cell>
        </row>
        <row r="5">
          <cell r="B5" t="str">
            <v>OBJETO:</v>
          </cell>
          <cell r="C5" t="str">
            <v>CONSTRUCCION DE LA PLAZA DE MERCADO DE GANADO EN EL MUNICIPIO DE SIBUNDOY, DEPARTAMENTO DEL PUTUMAYO</v>
          </cell>
        </row>
        <row r="6">
          <cell r="F6" t="str">
            <v>FECHA:</v>
          </cell>
          <cell r="G6" t="str">
            <v>NOVIEMBRE 20 / 2003</v>
          </cell>
        </row>
        <row r="7">
          <cell r="A7" t="str">
            <v>1,1</v>
          </cell>
          <cell r="B7" t="str">
            <v>ITE M:</v>
          </cell>
          <cell r="C7" t="str">
            <v>LOCALIZACION Y REPLANTEO</v>
          </cell>
          <cell r="F7" t="str">
            <v>UNIDAD:</v>
          </cell>
          <cell r="G7" t="str">
            <v>M2</v>
          </cell>
          <cell r="H7">
            <v>650</v>
          </cell>
        </row>
        <row r="8">
          <cell r="H8">
            <v>158.6</v>
          </cell>
        </row>
        <row r="9">
          <cell r="B9" t="str">
            <v>MATERIALES</v>
          </cell>
        </row>
        <row r="10">
          <cell r="B10" t="str">
            <v>DESCRIPCION</v>
          </cell>
          <cell r="D10" t="str">
            <v>UND</v>
          </cell>
          <cell r="E10" t="str">
            <v>CANTIDAD</v>
          </cell>
          <cell r="F10" t="str">
            <v>VR UNITARIO</v>
          </cell>
          <cell r="G10" t="str">
            <v>VR UNITARIO</v>
          </cell>
        </row>
        <row r="11">
          <cell r="B11" t="str">
            <v>Alambre negro</v>
          </cell>
          <cell r="D11" t="str">
            <v>Kg</v>
          </cell>
          <cell r="E11">
            <v>0.01</v>
          </cell>
          <cell r="F11">
            <v>1800</v>
          </cell>
          <cell r="G11">
            <v>18</v>
          </cell>
        </row>
        <row r="12">
          <cell r="B12" t="str">
            <v>Durmiente ordinario 4x.04x.04 m</v>
          </cell>
          <cell r="D12" t="str">
            <v>Un</v>
          </cell>
          <cell r="E12">
            <v>0.5</v>
          </cell>
          <cell r="F12">
            <v>404</v>
          </cell>
          <cell r="G12">
            <v>202</v>
          </cell>
        </row>
        <row r="13">
          <cell r="B13" t="str">
            <v>Puntilla c/cabeza</v>
          </cell>
          <cell r="D13" t="str">
            <v>Lb</v>
          </cell>
          <cell r="E13">
            <v>0.01</v>
          </cell>
          <cell r="F13">
            <v>980.00000000000011</v>
          </cell>
          <cell r="G13">
            <v>9.8000000000000007</v>
          </cell>
        </row>
        <row r="14">
          <cell r="D14" t="str">
            <v/>
          </cell>
          <cell r="E14" t="str">
            <v xml:space="preserve">                 TOTAL MATERIALES:</v>
          </cell>
          <cell r="G14">
            <v>230</v>
          </cell>
        </row>
        <row r="16">
          <cell r="B16" t="str">
            <v>MANO DE OBRA</v>
          </cell>
        </row>
        <row r="17">
          <cell r="B17" t="str">
            <v>DESCRIPCION</v>
          </cell>
          <cell r="C17" t="str">
            <v>JORNAL</v>
          </cell>
          <cell r="D17" t="str">
            <v>PRESTACIONES</v>
          </cell>
          <cell r="E17" t="str">
            <v>CANTIDAD</v>
          </cell>
          <cell r="F17" t="str">
            <v>RENDIMIENTO</v>
          </cell>
          <cell r="G17" t="str">
            <v>VR PARCIAL</v>
          </cell>
        </row>
        <row r="18">
          <cell r="B18" t="str">
            <v>Ayudante</v>
          </cell>
          <cell r="C18">
            <v>15000</v>
          </cell>
          <cell r="D18">
            <v>0.7</v>
          </cell>
          <cell r="E18">
            <v>1</v>
          </cell>
          <cell r="F18">
            <v>172.04</v>
          </cell>
          <cell r="G18">
            <v>148.22134387351778</v>
          </cell>
        </row>
        <row r="19">
          <cell r="B19" t="str">
            <v xml:space="preserve">Oficial </v>
          </cell>
          <cell r="C19">
            <v>25480.000000000004</v>
          </cell>
          <cell r="D19">
            <v>0.7</v>
          </cell>
          <cell r="E19">
            <v>1</v>
          </cell>
          <cell r="F19">
            <v>172.04</v>
          </cell>
          <cell r="G19">
            <v>251.77865612648222</v>
          </cell>
        </row>
        <row r="20">
          <cell r="C20">
            <v>0</v>
          </cell>
          <cell r="E20">
            <v>0</v>
          </cell>
          <cell r="G20">
            <v>0</v>
          </cell>
        </row>
        <row r="21">
          <cell r="E21" t="str">
            <v xml:space="preserve">              TOTAL MANO DE OBRA:</v>
          </cell>
          <cell r="G21">
            <v>400</v>
          </cell>
          <cell r="H21">
            <v>400</v>
          </cell>
        </row>
        <row r="23">
          <cell r="B23" t="str">
            <v>HERRAMIENTA Y EQUIPO</v>
          </cell>
        </row>
        <row r="24">
          <cell r="B24" t="str">
            <v>DESCRIPCION</v>
          </cell>
          <cell r="D24" t="str">
            <v>TIPO</v>
          </cell>
          <cell r="E24" t="str">
            <v>TARIFA</v>
          </cell>
          <cell r="F24" t="str">
            <v>RENDIMIENTO</v>
          </cell>
          <cell r="G24" t="str">
            <v>VR PARCIAL</v>
          </cell>
        </row>
        <row r="25">
          <cell r="B25" t="str">
            <v>Herramienta menor</v>
          </cell>
          <cell r="E25">
            <v>400</v>
          </cell>
          <cell r="F25">
            <v>0.05</v>
          </cell>
          <cell r="G25">
            <v>20</v>
          </cell>
        </row>
        <row r="26">
          <cell r="D26" t="str">
            <v/>
          </cell>
          <cell r="F26">
            <v>0</v>
          </cell>
          <cell r="G26">
            <v>0</v>
          </cell>
        </row>
        <row r="27">
          <cell r="D27" t="str">
            <v/>
          </cell>
          <cell r="F27">
            <v>0</v>
          </cell>
          <cell r="G27">
            <v>0</v>
          </cell>
        </row>
        <row r="28">
          <cell r="D28" t="str">
            <v xml:space="preserve">                      TOTAL HERRAMIENTA Y EQUIPO:</v>
          </cell>
          <cell r="G28">
            <v>20</v>
          </cell>
        </row>
        <row r="30">
          <cell r="B30" t="str">
            <v>TRANSPORTE</v>
          </cell>
        </row>
        <row r="31">
          <cell r="B31" t="str">
            <v>MATERIAL</v>
          </cell>
          <cell r="D31" t="str">
            <v>CANTIDAD</v>
          </cell>
          <cell r="E31" t="str">
            <v>DISTANCIA</v>
          </cell>
          <cell r="F31" t="str">
            <v>M3/KM</v>
          </cell>
          <cell r="G31" t="str">
            <v>VR UNITARIO</v>
          </cell>
        </row>
        <row r="34">
          <cell r="E34" t="str">
            <v xml:space="preserve">                  TOTAL TRANSPORTE:</v>
          </cell>
          <cell r="G34">
            <v>0</v>
          </cell>
        </row>
        <row r="36">
          <cell r="E36" t="str">
            <v>TOTAL COSTO DIRECTO:</v>
          </cell>
          <cell r="G36">
            <v>650</v>
          </cell>
        </row>
        <row r="38">
          <cell r="B38" t="str">
            <v>COSTOS INDIRECTOS</v>
          </cell>
        </row>
        <row r="39">
          <cell r="B39" t="str">
            <v>DESCRIPCION</v>
          </cell>
          <cell r="D39" t="str">
            <v>PORCENTAJE</v>
          </cell>
          <cell r="F39" t="str">
            <v>VR PARCIAL</v>
          </cell>
        </row>
        <row r="40">
          <cell r="B40" t="str">
            <v>ADMINISTRACION</v>
          </cell>
          <cell r="E40">
            <v>0.12</v>
          </cell>
          <cell r="G40">
            <v>78</v>
          </cell>
        </row>
        <row r="41">
          <cell r="B41" t="str">
            <v>IMPREVISTOS</v>
          </cell>
          <cell r="E41">
            <v>0.08</v>
          </cell>
          <cell r="G41">
            <v>52</v>
          </cell>
        </row>
        <row r="42">
          <cell r="B42" t="str">
            <v>UTILIDAD</v>
          </cell>
          <cell r="E42">
            <v>0.05</v>
          </cell>
          <cell r="G42">
            <v>32.5</v>
          </cell>
        </row>
        <row r="43">
          <cell r="F43" t="str">
            <v>TOTAL COSTO INDIRECTO:</v>
          </cell>
          <cell r="G43">
            <v>163</v>
          </cell>
        </row>
        <row r="46">
          <cell r="B46" t="str">
            <v>PROPONENTE</v>
          </cell>
          <cell r="F46" t="str">
            <v>ANALISIS DE PRECIO UNITARIO:</v>
          </cell>
          <cell r="G46">
            <v>813</v>
          </cell>
        </row>
        <row r="49">
          <cell r="B49" t="str">
            <v>REPUBLICA DE COLOMBIA</v>
          </cell>
        </row>
        <row r="50">
          <cell r="B50" t="str">
            <v>GOBERNACION DEL PUTUMAYO</v>
          </cell>
        </row>
        <row r="51">
          <cell r="B51" t="str">
            <v>SECRETARIA DE INFRAESTRUCTURA DEPARTAMENTAL</v>
          </cell>
        </row>
        <row r="53">
          <cell r="B53" t="str">
            <v>OBJETO:</v>
          </cell>
          <cell r="C53" t="str">
            <v>CONSTRUCCION DE LA PLAZA DE MERCADO DE GANADO EN EL MUNICIPIO DE SIBUNDOY, DEPARTAMENTO DEL PUTUMAYO</v>
          </cell>
        </row>
        <row r="54">
          <cell r="F54" t="str">
            <v>FECHA:</v>
          </cell>
          <cell r="G54" t="str">
            <v>NOVIEMBRE 20 / 2003</v>
          </cell>
        </row>
        <row r="55">
          <cell r="A55" t="str">
            <v>1,2</v>
          </cell>
          <cell r="B55" t="str">
            <v>ITE M:</v>
          </cell>
          <cell r="C55" t="str">
            <v>EXPLANACION Y DESCAPOTE</v>
          </cell>
          <cell r="F55" t="str">
            <v>UNIDAD:</v>
          </cell>
          <cell r="G55" t="str">
            <v>M2</v>
          </cell>
          <cell r="H55">
            <v>1313</v>
          </cell>
        </row>
        <row r="56">
          <cell r="H56">
            <v>158.6</v>
          </cell>
        </row>
        <row r="57">
          <cell r="B57" t="str">
            <v>MATERIALES</v>
          </cell>
        </row>
        <row r="58">
          <cell r="B58" t="str">
            <v>DESCRIPCION</v>
          </cell>
          <cell r="D58" t="str">
            <v>UND</v>
          </cell>
          <cell r="E58" t="str">
            <v>CANTIDAD</v>
          </cell>
          <cell r="F58" t="str">
            <v>VR UNITARIO</v>
          </cell>
          <cell r="G58" t="str">
            <v>VR UNITARIO</v>
          </cell>
        </row>
        <row r="59">
          <cell r="F59">
            <v>0</v>
          </cell>
          <cell r="G59">
            <v>0</v>
          </cell>
        </row>
        <row r="60">
          <cell r="F60">
            <v>0</v>
          </cell>
          <cell r="G60">
            <v>0</v>
          </cell>
        </row>
        <row r="61">
          <cell r="F61">
            <v>0</v>
          </cell>
          <cell r="G61">
            <v>0</v>
          </cell>
        </row>
        <row r="62">
          <cell r="D62" t="str">
            <v/>
          </cell>
          <cell r="E62" t="str">
            <v xml:space="preserve">                 TOTAL MATERIALES:</v>
          </cell>
          <cell r="G62">
            <v>0</v>
          </cell>
        </row>
        <row r="64">
          <cell r="B64" t="str">
            <v>MANO DE OBRA</v>
          </cell>
        </row>
        <row r="65">
          <cell r="B65" t="str">
            <v>DESCRIPCION</v>
          </cell>
          <cell r="C65" t="str">
            <v>JORNAL</v>
          </cell>
          <cell r="D65" t="str">
            <v>PRESTACIONES</v>
          </cell>
          <cell r="E65" t="str">
            <v>CANTIDAD</v>
          </cell>
          <cell r="F65" t="str">
            <v>RENDIMIENTO</v>
          </cell>
          <cell r="G65" t="str">
            <v>VR PARCIAL</v>
          </cell>
        </row>
        <row r="66">
          <cell r="B66" t="str">
            <v>Ayudante</v>
          </cell>
          <cell r="C66">
            <v>15000</v>
          </cell>
          <cell r="D66">
            <v>0.7</v>
          </cell>
          <cell r="E66">
            <v>1</v>
          </cell>
          <cell r="F66">
            <v>55.05</v>
          </cell>
          <cell r="G66">
            <v>463.21525885558583</v>
          </cell>
        </row>
        <row r="67">
          <cell r="B67" t="str">
            <v xml:space="preserve">Oficial </v>
          </cell>
          <cell r="C67">
            <v>25480.000000000004</v>
          </cell>
          <cell r="D67">
            <v>0.7</v>
          </cell>
          <cell r="E67">
            <v>1</v>
          </cell>
          <cell r="F67">
            <v>55.05</v>
          </cell>
          <cell r="G67">
            <v>786.84831970935522</v>
          </cell>
        </row>
        <row r="68">
          <cell r="C68">
            <v>0</v>
          </cell>
          <cell r="E68">
            <v>0</v>
          </cell>
          <cell r="G68">
            <v>0</v>
          </cell>
        </row>
        <row r="69">
          <cell r="E69" t="str">
            <v xml:space="preserve">              TOTAL MANO DE OBRA:</v>
          </cell>
          <cell r="G69">
            <v>1250</v>
          </cell>
          <cell r="H69">
            <v>1250</v>
          </cell>
        </row>
        <row r="71">
          <cell r="B71" t="str">
            <v>HERRAMIENTA Y EQUIPO</v>
          </cell>
        </row>
        <row r="72">
          <cell r="B72" t="str">
            <v>DESCRIPCION</v>
          </cell>
          <cell r="D72" t="str">
            <v>TIPO</v>
          </cell>
          <cell r="E72" t="str">
            <v>TARIFA</v>
          </cell>
          <cell r="F72" t="str">
            <v>RENDIMIENTO</v>
          </cell>
          <cell r="G72" t="str">
            <v>VR PARCIAL</v>
          </cell>
        </row>
        <row r="73">
          <cell r="B73" t="str">
            <v>Herramienta menor</v>
          </cell>
          <cell r="E73">
            <v>1250</v>
          </cell>
          <cell r="F73">
            <v>0.05</v>
          </cell>
          <cell r="G73">
            <v>62.5</v>
          </cell>
        </row>
        <row r="74">
          <cell r="D74" t="str">
            <v/>
          </cell>
          <cell r="F74">
            <v>0</v>
          </cell>
          <cell r="G74">
            <v>0</v>
          </cell>
        </row>
        <row r="75">
          <cell r="D75" t="str">
            <v/>
          </cell>
          <cell r="F75">
            <v>0</v>
          </cell>
          <cell r="G75">
            <v>0</v>
          </cell>
        </row>
        <row r="76">
          <cell r="D76" t="str">
            <v xml:space="preserve">                      TOTAL HERRAMIENTA Y EQUIPO:</v>
          </cell>
          <cell r="G76">
            <v>63</v>
          </cell>
        </row>
        <row r="78">
          <cell r="B78" t="str">
            <v>TRANSPORTE</v>
          </cell>
        </row>
        <row r="79">
          <cell r="B79" t="str">
            <v>MATERIAL</v>
          </cell>
          <cell r="D79" t="str">
            <v>CANTIDAD</v>
          </cell>
          <cell r="E79" t="str">
            <v>DISTANCIA</v>
          </cell>
          <cell r="F79" t="str">
            <v>M3/KM</v>
          </cell>
          <cell r="G79" t="str">
            <v>VR UNITARIO</v>
          </cell>
        </row>
        <row r="82">
          <cell r="E82" t="str">
            <v xml:space="preserve">                  TOTAL TRANSPORTE:</v>
          </cell>
          <cell r="G82">
            <v>0</v>
          </cell>
        </row>
        <row r="84">
          <cell r="E84" t="str">
            <v>TOTAL COSTO DIRECTO:</v>
          </cell>
          <cell r="G84">
            <v>1313</v>
          </cell>
        </row>
        <row r="86">
          <cell r="B86" t="str">
            <v>COSTOS INDIRECTOS</v>
          </cell>
        </row>
        <row r="87">
          <cell r="B87" t="str">
            <v>DESCRIPCION</v>
          </cell>
          <cell r="D87" t="str">
            <v>PORCENTAJE</v>
          </cell>
          <cell r="F87" t="str">
            <v>VR PARCIAL</v>
          </cell>
        </row>
        <row r="88">
          <cell r="B88" t="str">
            <v>ADMINISTRACION</v>
          </cell>
          <cell r="E88">
            <v>0.12</v>
          </cell>
          <cell r="G88">
            <v>157.56</v>
          </cell>
        </row>
        <row r="89">
          <cell r="B89" t="str">
            <v>IMPREVISTOS</v>
          </cell>
          <cell r="E89">
            <v>0.08</v>
          </cell>
          <cell r="G89">
            <v>105.04</v>
          </cell>
        </row>
        <row r="90">
          <cell r="B90" t="str">
            <v>UTILIDAD</v>
          </cell>
          <cell r="E90">
            <v>0.05</v>
          </cell>
          <cell r="G90">
            <v>65.650000000000006</v>
          </cell>
        </row>
        <row r="91">
          <cell r="F91" t="str">
            <v>TOTAL COSTO INDIRECTO:</v>
          </cell>
          <cell r="G91">
            <v>328</v>
          </cell>
        </row>
        <row r="94">
          <cell r="B94" t="str">
            <v>PROPONENTE</v>
          </cell>
          <cell r="F94" t="str">
            <v>ANALISIS DE PRECIO UNITARIO:</v>
          </cell>
          <cell r="G94">
            <v>1641</v>
          </cell>
        </row>
        <row r="97">
          <cell r="B97" t="str">
            <v>REPUBLICA DE COLOMBIA</v>
          </cell>
        </row>
        <row r="98">
          <cell r="B98" t="str">
            <v>GOBERNACION DEL PUTUMAYO</v>
          </cell>
        </row>
        <row r="99">
          <cell r="B99" t="str">
            <v>SECRETARIA DE INFRAESTRUCTURA DEPARTAMENTAL</v>
          </cell>
        </row>
        <row r="101">
          <cell r="B101" t="str">
            <v>OBJETO:</v>
          </cell>
          <cell r="C101" t="str">
            <v>CONSTRUCCION DE LA PLAZA DE MERCADO DE GANADO EN EL MUNICIPIO DE SIBUNDOY, DEPARTAMENTO DEL PUTUMAYO</v>
          </cell>
        </row>
        <row r="102">
          <cell r="F102" t="str">
            <v>FECHA:</v>
          </cell>
          <cell r="G102" t="str">
            <v>NOVIEMBRE 20 / 2003</v>
          </cell>
        </row>
        <row r="103">
          <cell r="A103" t="str">
            <v>1,3</v>
          </cell>
          <cell r="B103" t="str">
            <v>ITE M:</v>
          </cell>
          <cell r="C103" t="str">
            <v>DESALOJO DE SOBRANTES</v>
          </cell>
          <cell r="F103" t="str">
            <v>UNIDAD:</v>
          </cell>
          <cell r="G103" t="str">
            <v>M3</v>
          </cell>
          <cell r="H103">
            <v>1554</v>
          </cell>
        </row>
        <row r="104">
          <cell r="H104">
            <v>12.69</v>
          </cell>
        </row>
        <row r="105">
          <cell r="B105" t="str">
            <v>MATERIALES</v>
          </cell>
        </row>
        <row r="106">
          <cell r="B106" t="str">
            <v>DESCRIPCION</v>
          </cell>
          <cell r="D106" t="str">
            <v>UND</v>
          </cell>
          <cell r="E106" t="str">
            <v>CANTIDAD</v>
          </cell>
          <cell r="F106" t="str">
            <v>VR UNITARIO</v>
          </cell>
          <cell r="G106" t="str">
            <v>VR UNITARIO</v>
          </cell>
        </row>
        <row r="107">
          <cell r="F107">
            <v>0</v>
          </cell>
          <cell r="G107">
            <v>0</v>
          </cell>
        </row>
        <row r="108">
          <cell r="F108">
            <v>0</v>
          </cell>
          <cell r="G108">
            <v>0</v>
          </cell>
        </row>
        <row r="109">
          <cell r="F109">
            <v>0</v>
          </cell>
          <cell r="G109">
            <v>0</v>
          </cell>
        </row>
        <row r="110">
          <cell r="D110" t="str">
            <v/>
          </cell>
          <cell r="E110" t="str">
            <v xml:space="preserve">                 TOTAL MATERIALES:</v>
          </cell>
          <cell r="G110">
            <v>0</v>
          </cell>
        </row>
        <row r="112">
          <cell r="B112" t="str">
            <v>MANO DE OBRA</v>
          </cell>
        </row>
        <row r="113">
          <cell r="B113" t="str">
            <v>DESCRIPCION</v>
          </cell>
          <cell r="C113" t="str">
            <v>JORNAL</v>
          </cell>
          <cell r="D113" t="str">
            <v>PRESTACIONES</v>
          </cell>
          <cell r="E113" t="str">
            <v>CANTIDAD</v>
          </cell>
          <cell r="F113" t="str">
            <v>RENDIMIENTO</v>
          </cell>
          <cell r="G113" t="str">
            <v>VR PARCIAL</v>
          </cell>
        </row>
        <row r="114">
          <cell r="B114" t="str">
            <v>Ayudante</v>
          </cell>
          <cell r="C114">
            <v>15000</v>
          </cell>
          <cell r="D114">
            <v>0.7</v>
          </cell>
          <cell r="E114">
            <v>1</v>
          </cell>
          <cell r="F114">
            <v>17.23</v>
          </cell>
          <cell r="G114">
            <v>1479.9767846778873</v>
          </cell>
        </row>
        <row r="115">
          <cell r="C115">
            <v>0</v>
          </cell>
          <cell r="G115">
            <v>0</v>
          </cell>
        </row>
        <row r="116">
          <cell r="C116">
            <v>0</v>
          </cell>
          <cell r="E116">
            <v>0</v>
          </cell>
          <cell r="G116">
            <v>0</v>
          </cell>
        </row>
        <row r="117">
          <cell r="E117" t="str">
            <v xml:space="preserve">              TOTAL MANO DE OBRA:</v>
          </cell>
          <cell r="G117">
            <v>1480</v>
          </cell>
          <cell r="H117">
            <v>1480</v>
          </cell>
        </row>
        <row r="119">
          <cell r="B119" t="str">
            <v>HERRAMIENTA Y EQUIPO</v>
          </cell>
        </row>
        <row r="120">
          <cell r="B120" t="str">
            <v>DESCRIPCION</v>
          </cell>
          <cell r="D120" t="str">
            <v>TIPO</v>
          </cell>
          <cell r="E120" t="str">
            <v>TARIFA</v>
          </cell>
          <cell r="F120" t="str">
            <v>RENDIMIENTO</v>
          </cell>
          <cell r="G120" t="str">
            <v>VR PARCIAL</v>
          </cell>
        </row>
        <row r="121">
          <cell r="B121" t="str">
            <v>Herramienta menor</v>
          </cell>
          <cell r="E121">
            <v>1480</v>
          </cell>
          <cell r="F121">
            <v>0.05</v>
          </cell>
          <cell r="G121">
            <v>74</v>
          </cell>
        </row>
        <row r="122">
          <cell r="D122" t="str">
            <v/>
          </cell>
          <cell r="F122">
            <v>0</v>
          </cell>
          <cell r="G122">
            <v>0</v>
          </cell>
        </row>
        <row r="123">
          <cell r="D123" t="str">
            <v/>
          </cell>
          <cell r="F123">
            <v>0</v>
          </cell>
          <cell r="G123">
            <v>0</v>
          </cell>
        </row>
        <row r="124">
          <cell r="D124" t="str">
            <v xml:space="preserve">                      TOTAL HERRAMIENTA Y EQUIPO:</v>
          </cell>
          <cell r="G124">
            <v>74</v>
          </cell>
        </row>
        <row r="126">
          <cell r="B126" t="str">
            <v>TRANSPORTE</v>
          </cell>
        </row>
        <row r="127">
          <cell r="B127" t="str">
            <v>MATERIAL</v>
          </cell>
          <cell r="D127" t="str">
            <v>CANTIDAD</v>
          </cell>
          <cell r="E127" t="str">
            <v>DISTANCIA</v>
          </cell>
          <cell r="F127" t="str">
            <v>M3/KM</v>
          </cell>
          <cell r="G127" t="str">
            <v>VR UNITARIO</v>
          </cell>
        </row>
        <row r="130">
          <cell r="E130" t="str">
            <v xml:space="preserve">                  TOTAL TRANSPORTE:</v>
          </cell>
          <cell r="G130">
            <v>0</v>
          </cell>
        </row>
        <row r="132">
          <cell r="E132" t="str">
            <v>TOTAL COSTO DIRECTO:</v>
          </cell>
          <cell r="G132">
            <v>1554</v>
          </cell>
        </row>
        <row r="134">
          <cell r="B134" t="str">
            <v>COSTOS INDIRECTOS</v>
          </cell>
        </row>
        <row r="135">
          <cell r="B135" t="str">
            <v>DESCRIPCION</v>
          </cell>
          <cell r="D135" t="str">
            <v>PORCENTAJE</v>
          </cell>
          <cell r="F135" t="str">
            <v>VR PARCIAL</v>
          </cell>
        </row>
        <row r="136">
          <cell r="B136" t="str">
            <v>ADMINISTRACION</v>
          </cell>
          <cell r="E136">
            <v>0.12</v>
          </cell>
          <cell r="G136">
            <v>186.48</v>
          </cell>
        </row>
        <row r="137">
          <cell r="B137" t="str">
            <v>IMPREVISTOS</v>
          </cell>
          <cell r="E137">
            <v>0.08</v>
          </cell>
          <cell r="G137">
            <v>124.32000000000001</v>
          </cell>
        </row>
        <row r="138">
          <cell r="B138" t="str">
            <v>UTILIDAD</v>
          </cell>
          <cell r="E138">
            <v>0.05</v>
          </cell>
          <cell r="G138">
            <v>77.7</v>
          </cell>
        </row>
        <row r="139">
          <cell r="F139" t="str">
            <v>TOTAL COSTO INDIRECTO:</v>
          </cell>
          <cell r="G139">
            <v>389</v>
          </cell>
        </row>
        <row r="142">
          <cell r="B142" t="str">
            <v>PROPONENTE</v>
          </cell>
          <cell r="F142" t="str">
            <v>ANALISIS DE PRECIO UNITARIO:</v>
          </cell>
          <cell r="G142">
            <v>1943</v>
          </cell>
        </row>
        <row r="145">
          <cell r="B145" t="str">
            <v>REPUBLICA DE COLOMBIA</v>
          </cell>
        </row>
        <row r="146">
          <cell r="B146" t="str">
            <v>GOBERNACION DEL PUTUMAYO</v>
          </cell>
        </row>
        <row r="147">
          <cell r="B147" t="str">
            <v>SECRETARIA DE INFRAESTRUCTURA DEPARTAMENTAL</v>
          </cell>
        </row>
        <row r="149">
          <cell r="B149" t="str">
            <v>OBJETO:</v>
          </cell>
          <cell r="C149" t="str">
            <v>CONSTRUCCION DE LA PLAZA DE MERCADO DE GANADO EN EL MUNICIPIO DE SIBUNDOY, DEPARTAMENTO DEL PUTUMAYO</v>
          </cell>
        </row>
        <row r="150">
          <cell r="F150" t="str">
            <v>FECHA:</v>
          </cell>
          <cell r="G150" t="str">
            <v>NOVIEMBRE 20 / 2003</v>
          </cell>
        </row>
        <row r="151">
          <cell r="A151" t="str">
            <v>1,4</v>
          </cell>
          <cell r="B151" t="str">
            <v>ITE M:</v>
          </cell>
          <cell r="C151" t="str">
            <v>EXCAVACION EN TIERRA</v>
          </cell>
          <cell r="F151" t="str">
            <v>UNIDAD:</v>
          </cell>
          <cell r="G151" t="str">
            <v>M3</v>
          </cell>
          <cell r="H151">
            <v>5774</v>
          </cell>
        </row>
        <row r="152">
          <cell r="H152">
            <v>9.01</v>
          </cell>
        </row>
        <row r="153">
          <cell r="B153" t="str">
            <v>MATERIALES</v>
          </cell>
        </row>
        <row r="154">
          <cell r="B154" t="str">
            <v>DESCRIPCION</v>
          </cell>
          <cell r="D154" t="str">
            <v>UND</v>
          </cell>
          <cell r="E154" t="str">
            <v>CANTIDAD</v>
          </cell>
          <cell r="F154" t="str">
            <v>VR UNITARIO</v>
          </cell>
          <cell r="G154" t="str">
            <v>VR UNITARIO</v>
          </cell>
        </row>
        <row r="155">
          <cell r="F155">
            <v>0</v>
          </cell>
          <cell r="G155">
            <v>0</v>
          </cell>
        </row>
        <row r="156">
          <cell r="F156">
            <v>0</v>
          </cell>
          <cell r="G156">
            <v>0</v>
          </cell>
        </row>
        <row r="157">
          <cell r="F157">
            <v>0</v>
          </cell>
          <cell r="G157">
            <v>0</v>
          </cell>
        </row>
        <row r="158">
          <cell r="D158" t="str">
            <v/>
          </cell>
          <cell r="E158" t="str">
            <v xml:space="preserve">                 TOTAL MATERIALES:</v>
          </cell>
          <cell r="G158">
            <v>0</v>
          </cell>
        </row>
        <row r="160">
          <cell r="B160" t="str">
            <v>MANO DE OBRA</v>
          </cell>
        </row>
        <row r="161">
          <cell r="B161" t="str">
            <v>DESCRIPCION</v>
          </cell>
          <cell r="C161" t="str">
            <v>JORNAL</v>
          </cell>
          <cell r="D161" t="str">
            <v>PRESTACIONES</v>
          </cell>
          <cell r="E161" t="str">
            <v>CANTIDAD</v>
          </cell>
          <cell r="F161" t="str">
            <v>RENDIMIENTO</v>
          </cell>
          <cell r="G161" t="str">
            <v>VR PARCIAL</v>
          </cell>
        </row>
        <row r="162">
          <cell r="B162" t="str">
            <v>Ayudante</v>
          </cell>
          <cell r="C162">
            <v>15000</v>
          </cell>
          <cell r="D162">
            <v>0.7</v>
          </cell>
          <cell r="E162">
            <v>2</v>
          </cell>
          <cell r="F162">
            <v>17.149999999999999</v>
          </cell>
          <cell r="G162">
            <v>2973.7609329446068</v>
          </cell>
        </row>
        <row r="163">
          <cell r="B163" t="str">
            <v xml:space="preserve">Oficial </v>
          </cell>
          <cell r="C163">
            <v>25480.000000000004</v>
          </cell>
          <cell r="D163">
            <v>0.7</v>
          </cell>
          <cell r="E163">
            <v>1</v>
          </cell>
          <cell r="F163">
            <v>17.149999999999999</v>
          </cell>
          <cell r="G163">
            <v>2525.7142857142858</v>
          </cell>
        </row>
        <row r="164">
          <cell r="C164">
            <v>0</v>
          </cell>
          <cell r="E164">
            <v>0</v>
          </cell>
          <cell r="G164">
            <v>0</v>
          </cell>
        </row>
        <row r="165">
          <cell r="E165" t="str">
            <v xml:space="preserve">              TOTAL MANO DE OBRA:</v>
          </cell>
          <cell r="G165">
            <v>5499</v>
          </cell>
          <cell r="H165">
            <v>5500</v>
          </cell>
        </row>
        <row r="167">
          <cell r="B167" t="str">
            <v>HERRAMIENTA Y EQUIPO</v>
          </cell>
        </row>
        <row r="168">
          <cell r="B168" t="str">
            <v>DESCRIPCION</v>
          </cell>
          <cell r="D168" t="str">
            <v>TIPO</v>
          </cell>
          <cell r="E168" t="str">
            <v>TARIFA</v>
          </cell>
          <cell r="F168" t="str">
            <v>RENDIMIENTO</v>
          </cell>
          <cell r="G168" t="str">
            <v>VR PARCIAL</v>
          </cell>
        </row>
        <row r="169">
          <cell r="B169" t="str">
            <v>Herramienta menor</v>
          </cell>
          <cell r="E169">
            <v>5499</v>
          </cell>
          <cell r="F169">
            <v>0.05</v>
          </cell>
          <cell r="G169">
            <v>274.95</v>
          </cell>
        </row>
        <row r="170">
          <cell r="D170" t="str">
            <v/>
          </cell>
          <cell r="F170">
            <v>0</v>
          </cell>
          <cell r="G170">
            <v>0</v>
          </cell>
        </row>
        <row r="171">
          <cell r="D171" t="str">
            <v/>
          </cell>
          <cell r="F171">
            <v>0</v>
          </cell>
          <cell r="G171">
            <v>0</v>
          </cell>
        </row>
        <row r="172">
          <cell r="D172" t="str">
            <v xml:space="preserve">                      TOTAL HERRAMIENTA Y EQUIPO:</v>
          </cell>
          <cell r="G172">
            <v>275</v>
          </cell>
        </row>
        <row r="174">
          <cell r="B174" t="str">
            <v>TRANSPORTE</v>
          </cell>
        </row>
        <row r="175">
          <cell r="B175" t="str">
            <v>MATERIAL</v>
          </cell>
          <cell r="D175" t="str">
            <v>CANTIDAD</v>
          </cell>
          <cell r="E175" t="str">
            <v>DISTANCIA</v>
          </cell>
          <cell r="F175" t="str">
            <v>M3/KM</v>
          </cell>
          <cell r="G175" t="str">
            <v>VR UNITARIO</v>
          </cell>
        </row>
        <row r="178">
          <cell r="E178" t="str">
            <v xml:space="preserve">                  TOTAL TRANSPORTE:</v>
          </cell>
          <cell r="G178">
            <v>0</v>
          </cell>
        </row>
        <row r="180">
          <cell r="E180" t="str">
            <v>TOTAL COSTO DIRECTO:</v>
          </cell>
          <cell r="G180">
            <v>5774</v>
          </cell>
        </row>
        <row r="182">
          <cell r="B182" t="str">
            <v>COSTOS INDIRECTOS</v>
          </cell>
        </row>
        <row r="183">
          <cell r="B183" t="str">
            <v>DESCRIPCION</v>
          </cell>
          <cell r="D183" t="str">
            <v>PORCENTAJE</v>
          </cell>
          <cell r="F183" t="str">
            <v>VR PARCIAL</v>
          </cell>
        </row>
        <row r="184">
          <cell r="B184" t="str">
            <v>ADMINISTRACION</v>
          </cell>
          <cell r="E184">
            <v>0.12</v>
          </cell>
          <cell r="G184">
            <v>692.88</v>
          </cell>
        </row>
        <row r="185">
          <cell r="B185" t="str">
            <v>IMPREVISTOS</v>
          </cell>
          <cell r="E185">
            <v>0.08</v>
          </cell>
          <cell r="G185">
            <v>461.92</v>
          </cell>
        </row>
        <row r="186">
          <cell r="B186" t="str">
            <v>UTILIDAD</v>
          </cell>
          <cell r="E186">
            <v>0.05</v>
          </cell>
          <cell r="G186">
            <v>288.7</v>
          </cell>
        </row>
        <row r="187">
          <cell r="F187" t="str">
            <v>TOTAL COSTO INDIRECTO:</v>
          </cell>
          <cell r="G187">
            <v>1444</v>
          </cell>
        </row>
        <row r="190">
          <cell r="B190" t="str">
            <v>PROPONENTE</v>
          </cell>
          <cell r="F190" t="str">
            <v>ANALISIS DE PRECIO UNITARIO:</v>
          </cell>
          <cell r="G190">
            <v>7218</v>
          </cell>
        </row>
        <row r="193">
          <cell r="B193" t="str">
            <v>REPUBLICA DE COLOMBIA</v>
          </cell>
        </row>
        <row r="194">
          <cell r="B194" t="str">
            <v>GOBERNACION DEL PUTUMAYO</v>
          </cell>
        </row>
        <row r="195">
          <cell r="B195" t="str">
            <v>SECRETARIA DE INFRAESTRUCTURA DEPARTAMENTAL</v>
          </cell>
        </row>
        <row r="197">
          <cell r="B197" t="str">
            <v>OBJETO:</v>
          </cell>
          <cell r="C197" t="str">
            <v>CONSTRUCCION DE LA PLAZA DE MERCADO DE GANADO EN EL MUNICIPIO DE SIBUNDOY, DEPARTAMENTO DEL PUTUMAYO</v>
          </cell>
        </row>
        <row r="198">
          <cell r="F198" t="str">
            <v>FECHA:</v>
          </cell>
          <cell r="G198" t="str">
            <v>NOVIEMBRE 20 / 2003</v>
          </cell>
        </row>
        <row r="199">
          <cell r="A199" t="str">
            <v>1,5</v>
          </cell>
          <cell r="B199" t="str">
            <v>ITE M:</v>
          </cell>
          <cell r="C199" t="str">
            <v>RELLENO CON MATERIAL SOBRANTE</v>
          </cell>
          <cell r="F199" t="str">
            <v>UNIDAD:</v>
          </cell>
          <cell r="G199" t="str">
            <v>M3</v>
          </cell>
          <cell r="H199">
            <v>8619</v>
          </cell>
        </row>
        <row r="200">
          <cell r="H200">
            <v>8.56</v>
          </cell>
        </row>
        <row r="201">
          <cell r="B201" t="str">
            <v>MATERIALES</v>
          </cell>
        </row>
        <row r="202">
          <cell r="B202" t="str">
            <v>DESCRIPCION</v>
          </cell>
          <cell r="D202" t="str">
            <v>UND</v>
          </cell>
          <cell r="E202" t="str">
            <v>CANTIDAD</v>
          </cell>
          <cell r="F202" t="str">
            <v>VR UNITARIO</v>
          </cell>
          <cell r="G202" t="str">
            <v>VR UNITARIO</v>
          </cell>
        </row>
        <row r="203">
          <cell r="D203" t="str">
            <v/>
          </cell>
          <cell r="F203">
            <v>0</v>
          </cell>
          <cell r="G203">
            <v>0</v>
          </cell>
        </row>
        <row r="204">
          <cell r="D204" t="str">
            <v/>
          </cell>
          <cell r="F204">
            <v>0</v>
          </cell>
          <cell r="G204">
            <v>0</v>
          </cell>
        </row>
        <row r="205">
          <cell r="D205" t="str">
            <v/>
          </cell>
          <cell r="F205">
            <v>0</v>
          </cell>
          <cell r="G205">
            <v>0</v>
          </cell>
        </row>
        <row r="206">
          <cell r="D206" t="str">
            <v/>
          </cell>
          <cell r="E206" t="str">
            <v xml:space="preserve">                 TOTAL MATERIALES:</v>
          </cell>
          <cell r="G206">
            <v>0</v>
          </cell>
        </row>
        <row r="208">
          <cell r="B208" t="str">
            <v>MANO DE OBRA</v>
          </cell>
        </row>
        <row r="209">
          <cell r="B209" t="str">
            <v>DESCRIPCION</v>
          </cell>
          <cell r="C209" t="str">
            <v>JORNAL</v>
          </cell>
          <cell r="D209" t="str">
            <v>PRESTACIONES</v>
          </cell>
          <cell r="E209" t="str">
            <v>CANTIDAD</v>
          </cell>
          <cell r="F209" t="str">
            <v>RENDIMIENTO</v>
          </cell>
          <cell r="G209" t="str">
            <v>VR PARCIAL</v>
          </cell>
        </row>
        <row r="210">
          <cell r="B210" t="str">
            <v>Ayudante</v>
          </cell>
          <cell r="C210">
            <v>15000</v>
          </cell>
          <cell r="D210">
            <v>0.7</v>
          </cell>
          <cell r="E210">
            <v>1</v>
          </cell>
          <cell r="F210">
            <v>8.82</v>
          </cell>
          <cell r="G210">
            <v>2891.1564625850338</v>
          </cell>
        </row>
        <row r="211">
          <cell r="B211" t="str">
            <v xml:space="preserve">Oficial </v>
          </cell>
          <cell r="C211">
            <v>25480.000000000004</v>
          </cell>
          <cell r="D211">
            <v>0.7</v>
          </cell>
          <cell r="E211">
            <v>1</v>
          </cell>
          <cell r="F211">
            <v>8.82</v>
          </cell>
          <cell r="G211">
            <v>4911.1111111111113</v>
          </cell>
        </row>
        <row r="212">
          <cell r="C212">
            <v>0</v>
          </cell>
          <cell r="E212">
            <v>0</v>
          </cell>
          <cell r="G212">
            <v>0</v>
          </cell>
        </row>
        <row r="213">
          <cell r="E213" t="str">
            <v xml:space="preserve">              TOTAL MANO DE OBRA:</v>
          </cell>
          <cell r="G213">
            <v>7802</v>
          </cell>
          <cell r="H213">
            <v>7800</v>
          </cell>
        </row>
        <row r="215">
          <cell r="B215" t="str">
            <v>HERRAMIENTA Y EQUIPO</v>
          </cell>
        </row>
        <row r="216">
          <cell r="B216" t="str">
            <v>DESCRIPCION</v>
          </cell>
          <cell r="D216" t="str">
            <v>TIPO</v>
          </cell>
          <cell r="E216" t="str">
            <v>TARIFA</v>
          </cell>
          <cell r="F216" t="str">
            <v>RENDIMIENTO</v>
          </cell>
          <cell r="G216" t="str">
            <v>VR PARCIAL</v>
          </cell>
        </row>
        <row r="217">
          <cell r="B217" t="str">
            <v>Herramienta menor</v>
          </cell>
          <cell r="E217">
            <v>7802</v>
          </cell>
          <cell r="F217">
            <v>0.05</v>
          </cell>
          <cell r="G217">
            <v>390.1</v>
          </cell>
        </row>
        <row r="218">
          <cell r="B218" t="str">
            <v>Vibrocompactador</v>
          </cell>
          <cell r="D218" t="str">
            <v>HR</v>
          </cell>
          <cell r="E218">
            <v>5555</v>
          </cell>
          <cell r="F218">
            <v>13</v>
          </cell>
          <cell r="G218">
            <v>427.30769230769232</v>
          </cell>
        </row>
        <row r="219">
          <cell r="D219" t="str">
            <v/>
          </cell>
          <cell r="E219">
            <v>0</v>
          </cell>
          <cell r="F219">
            <v>0</v>
          </cell>
          <cell r="G219">
            <v>0</v>
          </cell>
        </row>
        <row r="220">
          <cell r="D220" t="str">
            <v xml:space="preserve">                      TOTAL HERRAMIENTA Y EQUIPO:</v>
          </cell>
          <cell r="G220">
            <v>817</v>
          </cell>
        </row>
        <row r="222">
          <cell r="B222" t="str">
            <v>TRANSPORTE</v>
          </cell>
        </row>
        <row r="223">
          <cell r="B223" t="str">
            <v>MATERIAL</v>
          </cell>
          <cell r="D223" t="str">
            <v>CANTIDAD</v>
          </cell>
          <cell r="E223" t="str">
            <v>DISTANCIA</v>
          </cell>
          <cell r="F223" t="str">
            <v>M3/KM</v>
          </cell>
          <cell r="G223" t="str">
            <v>VR UNITARIO</v>
          </cell>
        </row>
        <row r="226">
          <cell r="E226" t="str">
            <v xml:space="preserve">                  TOTAL TRANSPORTE:</v>
          </cell>
          <cell r="G226">
            <v>0</v>
          </cell>
        </row>
        <row r="228">
          <cell r="E228" t="str">
            <v>TOTAL COSTO DIRECTO:</v>
          </cell>
          <cell r="G228">
            <v>8619</v>
          </cell>
        </row>
        <row r="230">
          <cell r="B230" t="str">
            <v>COSTOS INDIRECTOS</v>
          </cell>
        </row>
        <row r="231">
          <cell r="B231" t="str">
            <v>DESCRIPCION</v>
          </cell>
          <cell r="D231" t="str">
            <v>PORCENTAJE</v>
          </cell>
          <cell r="F231" t="str">
            <v>VR PARCIAL</v>
          </cell>
        </row>
        <row r="232">
          <cell r="B232" t="str">
            <v>ADMINISTRACION</v>
          </cell>
          <cell r="E232">
            <v>0.12</v>
          </cell>
          <cell r="G232">
            <v>1034.28</v>
          </cell>
        </row>
        <row r="233">
          <cell r="B233" t="str">
            <v>IMPREVISTOS</v>
          </cell>
          <cell r="E233">
            <v>0.08</v>
          </cell>
          <cell r="G233">
            <v>689.52</v>
          </cell>
        </row>
        <row r="234">
          <cell r="B234" t="str">
            <v>UTILIDAD</v>
          </cell>
          <cell r="E234">
            <v>0.05</v>
          </cell>
          <cell r="G234">
            <v>430.95000000000005</v>
          </cell>
        </row>
        <row r="235">
          <cell r="F235" t="str">
            <v>TOTAL COSTO INDIRECTO:</v>
          </cell>
          <cell r="G235">
            <v>2155</v>
          </cell>
        </row>
        <row r="238">
          <cell r="B238" t="str">
            <v>PROPONENTE</v>
          </cell>
          <cell r="F238" t="str">
            <v>ANALISIS DE PRECIO UNITARIO:</v>
          </cell>
          <cell r="G238">
            <v>10774</v>
          </cell>
        </row>
        <row r="241">
          <cell r="B241" t="str">
            <v>REPUBLICA DE COLOMBIA</v>
          </cell>
        </row>
        <row r="242">
          <cell r="B242" t="str">
            <v>GOBERNACION DEL PUTUMAYO</v>
          </cell>
        </row>
        <row r="243">
          <cell r="B243" t="str">
            <v>SECRETARIA DE INFRAESTRUCTURA DEPARTAMENTAL</v>
          </cell>
        </row>
        <row r="245">
          <cell r="B245" t="str">
            <v>OBJETO:</v>
          </cell>
          <cell r="C245" t="str">
            <v>CONSTRUCCION DE LA PLAZA DE MERCADO DE GANADO EN EL MUNICIPIO DE SIBUNDOY, DEPARTAMENTO DEL PUTUMAYO</v>
          </cell>
        </row>
        <row r="246">
          <cell r="F246" t="str">
            <v>FECHA:</v>
          </cell>
          <cell r="G246" t="str">
            <v>NOVIEMBRE 20 / 2003</v>
          </cell>
        </row>
        <row r="247">
          <cell r="A247" t="str">
            <v>2,1</v>
          </cell>
          <cell r="B247" t="str">
            <v>ITE M:</v>
          </cell>
          <cell r="C247" t="str">
            <v>VIGA AEREA  0,2*0,2 m</v>
          </cell>
          <cell r="F247" t="str">
            <v>UNIDAD:</v>
          </cell>
          <cell r="G247" t="str">
            <v>ML</v>
          </cell>
          <cell r="H247">
            <v>38026</v>
          </cell>
        </row>
        <row r="248">
          <cell r="H248">
            <v>41.72</v>
          </cell>
        </row>
        <row r="249">
          <cell r="B249" t="str">
            <v>MATERIALES</v>
          </cell>
        </row>
        <row r="250">
          <cell r="B250" t="str">
            <v>DESCRIPCION</v>
          </cell>
          <cell r="D250" t="str">
            <v>UND</v>
          </cell>
          <cell r="E250" t="str">
            <v>CANTIDAD</v>
          </cell>
          <cell r="F250" t="str">
            <v>VR UNITARIO</v>
          </cell>
          <cell r="G250" t="str">
            <v>VR UNITARIO</v>
          </cell>
        </row>
        <row r="251">
          <cell r="B251" t="str">
            <v>Agua</v>
          </cell>
          <cell r="D251" t="str">
            <v>Lt</v>
          </cell>
          <cell r="E251">
            <v>8</v>
          </cell>
          <cell r="F251">
            <v>10.4</v>
          </cell>
          <cell r="G251">
            <v>83.2</v>
          </cell>
        </row>
        <row r="252">
          <cell r="B252" t="str">
            <v>Cemento gris</v>
          </cell>
          <cell r="D252" t="str">
            <v>Kg</v>
          </cell>
          <cell r="E252">
            <v>15.4</v>
          </cell>
          <cell r="F252">
            <v>440</v>
          </cell>
          <cell r="G252">
            <v>6776</v>
          </cell>
        </row>
        <row r="253">
          <cell r="B253" t="str">
            <v>Arena de río</v>
          </cell>
          <cell r="D253" t="str">
            <v>M3</v>
          </cell>
          <cell r="E253">
            <v>0.02</v>
          </cell>
          <cell r="F253">
            <v>6240</v>
          </cell>
          <cell r="G253">
            <v>124.8</v>
          </cell>
        </row>
        <row r="254">
          <cell r="B254" t="str">
            <v>Triturado</v>
          </cell>
          <cell r="D254" t="str">
            <v>M3</v>
          </cell>
          <cell r="E254">
            <v>0.04</v>
          </cell>
          <cell r="F254">
            <v>35000</v>
          </cell>
          <cell r="G254">
            <v>1400</v>
          </cell>
        </row>
        <row r="255">
          <cell r="B255" t="str">
            <v>Tabla burra ordinaria</v>
          </cell>
          <cell r="D255" t="str">
            <v>Ml</v>
          </cell>
          <cell r="E255">
            <v>2.2000000000000002</v>
          </cell>
          <cell r="F255">
            <v>2020</v>
          </cell>
          <cell r="G255">
            <v>4444</v>
          </cell>
        </row>
        <row r="256">
          <cell r="B256" t="str">
            <v>Puntilla c/cabeza</v>
          </cell>
          <cell r="D256" t="str">
            <v>Lb</v>
          </cell>
          <cell r="E256">
            <v>0.1</v>
          </cell>
          <cell r="F256">
            <v>980.00000000000011</v>
          </cell>
          <cell r="G256">
            <v>98.000000000000014</v>
          </cell>
        </row>
        <row r="257">
          <cell r="B257" t="str">
            <v>ACPM</v>
          </cell>
          <cell r="D257" t="str">
            <v>Gn</v>
          </cell>
          <cell r="E257">
            <v>0.02</v>
          </cell>
          <cell r="F257">
            <v>3333</v>
          </cell>
          <cell r="G257">
            <v>66.66</v>
          </cell>
        </row>
        <row r="258">
          <cell r="B258" t="str">
            <v>Formaleta entrepiso 4 semanas</v>
          </cell>
          <cell r="D258" t="str">
            <v>M2</v>
          </cell>
          <cell r="E258">
            <v>0.8</v>
          </cell>
          <cell r="F258">
            <v>4545</v>
          </cell>
          <cell r="G258">
            <v>3636</v>
          </cell>
        </row>
        <row r="259">
          <cell r="D259" t="str">
            <v/>
          </cell>
          <cell r="E259" t="str">
            <v xml:space="preserve">                 TOTAL MATERIALES:</v>
          </cell>
          <cell r="G259">
            <v>16629</v>
          </cell>
        </row>
        <row r="261">
          <cell r="B261" t="str">
            <v>MANO DE OBRA</v>
          </cell>
        </row>
        <row r="262">
          <cell r="B262" t="str">
            <v>DESCRIPCION</v>
          </cell>
          <cell r="C262" t="str">
            <v>JORNAL</v>
          </cell>
          <cell r="D262" t="str">
            <v>PRESTACIONES</v>
          </cell>
          <cell r="E262" t="str">
            <v>CANTIDAD</v>
          </cell>
          <cell r="F262" t="str">
            <v>RENDIMIENTO</v>
          </cell>
          <cell r="G262" t="str">
            <v>VR PARCIAL</v>
          </cell>
        </row>
        <row r="263">
          <cell r="B263" t="str">
            <v>Ayudante</v>
          </cell>
          <cell r="C263">
            <v>15000</v>
          </cell>
          <cell r="D263">
            <v>0.7</v>
          </cell>
          <cell r="E263">
            <v>3</v>
          </cell>
          <cell r="F263">
            <v>6.85</v>
          </cell>
          <cell r="G263">
            <v>11167.883211678833</v>
          </cell>
        </row>
        <row r="264">
          <cell r="B264" t="str">
            <v xml:space="preserve">Oficial </v>
          </cell>
          <cell r="C264">
            <v>25480.000000000004</v>
          </cell>
          <cell r="D264">
            <v>0.7</v>
          </cell>
          <cell r="E264">
            <v>1</v>
          </cell>
          <cell r="F264">
            <v>6.85</v>
          </cell>
          <cell r="G264">
            <v>6323.5036496350367</v>
          </cell>
        </row>
        <row r="265">
          <cell r="C265">
            <v>0</v>
          </cell>
          <cell r="E265">
            <v>0</v>
          </cell>
          <cell r="G265">
            <v>0</v>
          </cell>
        </row>
        <row r="266">
          <cell r="E266" t="str">
            <v xml:space="preserve">              TOTAL MANO DE OBRA:</v>
          </cell>
          <cell r="G266">
            <v>17491</v>
          </cell>
          <cell r="H266">
            <v>17500</v>
          </cell>
        </row>
        <row r="268">
          <cell r="B268" t="str">
            <v>HERRAMIENTA Y EQUIPO</v>
          </cell>
        </row>
        <row r="269">
          <cell r="B269" t="str">
            <v>DESCRIPCION</v>
          </cell>
          <cell r="D269" t="str">
            <v>TIPO</v>
          </cell>
          <cell r="E269" t="str">
            <v>TARIFA</v>
          </cell>
          <cell r="F269" t="str">
            <v>RENDIMIENTO</v>
          </cell>
          <cell r="G269" t="str">
            <v>VR PARCIAL</v>
          </cell>
        </row>
        <row r="270">
          <cell r="B270" t="str">
            <v>Herramienta menor</v>
          </cell>
          <cell r="E270">
            <v>17491</v>
          </cell>
          <cell r="F270">
            <v>0.05</v>
          </cell>
          <cell r="G270">
            <v>874.55000000000007</v>
          </cell>
        </row>
        <row r="271">
          <cell r="B271" t="str">
            <v>Vibrador a gasolina</v>
          </cell>
          <cell r="D271" t="str">
            <v>Aguja</v>
          </cell>
          <cell r="E271">
            <v>30300</v>
          </cell>
          <cell r="F271">
            <v>12.42</v>
          </cell>
          <cell r="G271">
            <v>2439.6135265700482</v>
          </cell>
        </row>
        <row r="272">
          <cell r="B272" t="str">
            <v>Mezcladora 1 saco</v>
          </cell>
          <cell r="E272">
            <v>7350.0000000000009</v>
          </cell>
          <cell r="F272">
            <v>12.42</v>
          </cell>
          <cell r="G272">
            <v>591.78743961352666</v>
          </cell>
        </row>
        <row r="273">
          <cell r="D273" t="str">
            <v xml:space="preserve">                      TOTAL HERRAMIENTA Y EQUIPO:</v>
          </cell>
          <cell r="G273">
            <v>3906</v>
          </cell>
          <cell r="H273">
            <v>3030.19</v>
          </cell>
        </row>
        <row r="275">
          <cell r="B275" t="str">
            <v>TRANSPORTE</v>
          </cell>
        </row>
        <row r="276">
          <cell r="B276" t="str">
            <v>MATERIAL</v>
          </cell>
          <cell r="D276" t="str">
            <v>CANTIDAD</v>
          </cell>
          <cell r="E276" t="str">
            <v>DISTANCIA</v>
          </cell>
          <cell r="F276" t="str">
            <v>M3/KM</v>
          </cell>
          <cell r="G276" t="str">
            <v>VR UNITARIO</v>
          </cell>
        </row>
        <row r="279">
          <cell r="E279" t="str">
            <v xml:space="preserve">                  TOTAL TRANSPORTE:</v>
          </cell>
          <cell r="G279">
            <v>0</v>
          </cell>
        </row>
        <row r="281">
          <cell r="E281" t="str">
            <v>TOTAL COSTO DIRECTO:</v>
          </cell>
          <cell r="G281">
            <v>38026</v>
          </cell>
        </row>
        <row r="283">
          <cell r="B283" t="str">
            <v>COSTOS INDIRECTOS</v>
          </cell>
        </row>
        <row r="284">
          <cell r="B284" t="str">
            <v>DESCRIPCION</v>
          </cell>
          <cell r="D284" t="str">
            <v>PORCENTAJE</v>
          </cell>
          <cell r="F284" t="str">
            <v>VR PARCIAL</v>
          </cell>
        </row>
        <row r="285">
          <cell r="B285" t="str">
            <v>ADMINISTRACION</v>
          </cell>
          <cell r="E285">
            <v>0.12</v>
          </cell>
          <cell r="G285">
            <v>4563.12</v>
          </cell>
        </row>
        <row r="286">
          <cell r="B286" t="str">
            <v>IMPREVISTOS</v>
          </cell>
          <cell r="E286">
            <v>0.08</v>
          </cell>
          <cell r="G286">
            <v>3042.08</v>
          </cell>
        </row>
        <row r="287">
          <cell r="B287" t="str">
            <v>UTILIDAD</v>
          </cell>
          <cell r="E287">
            <v>0.05</v>
          </cell>
          <cell r="G287">
            <v>1901.3000000000002</v>
          </cell>
        </row>
        <row r="288">
          <cell r="F288" t="str">
            <v>TOTAL COSTO INDIRECTO:</v>
          </cell>
          <cell r="G288">
            <v>9507</v>
          </cell>
        </row>
        <row r="291">
          <cell r="B291" t="str">
            <v>PROPONENTE</v>
          </cell>
          <cell r="F291" t="str">
            <v>ANALISIS DE PRECIO UNITARIO:</v>
          </cell>
          <cell r="G291">
            <v>47533</v>
          </cell>
        </row>
        <row r="294">
          <cell r="B294" t="str">
            <v>REPUBLICA DE COLOMBIA</v>
          </cell>
        </row>
        <row r="295">
          <cell r="B295" t="str">
            <v>GOBERNACION DEL PUTUMAYO</v>
          </cell>
        </row>
        <row r="296">
          <cell r="B296" t="str">
            <v>SECRETARIA DE INFRAESTRUCTURA DEPARTAMENTAL</v>
          </cell>
        </row>
        <row r="298">
          <cell r="B298" t="str">
            <v>OBJETO:</v>
          </cell>
          <cell r="C298" t="str">
            <v>CONSTRUCCION DE LA PLAZA DE MERCADO DE GANADO EN EL MUNICIPIO DE SIBUNDOY, DEPARTAMENTO DEL PUTUMAYO</v>
          </cell>
        </row>
        <row r="299">
          <cell r="F299" t="str">
            <v>FECHA:</v>
          </cell>
          <cell r="G299" t="str">
            <v>NOVIEMBRE 20 / 2003</v>
          </cell>
        </row>
        <row r="300">
          <cell r="A300" t="str">
            <v>2,2</v>
          </cell>
          <cell r="B300" t="str">
            <v>ITE M:</v>
          </cell>
          <cell r="C300" t="str">
            <v>COLUMNA 0,2*0,2 m</v>
          </cell>
          <cell r="F300" t="str">
            <v>UNIDAD:</v>
          </cell>
          <cell r="G300" t="str">
            <v>ML</v>
          </cell>
          <cell r="H300">
            <v>40620</v>
          </cell>
        </row>
        <row r="301">
          <cell r="H301">
            <v>34</v>
          </cell>
        </row>
        <row r="302">
          <cell r="B302" t="str">
            <v>MATERIALES</v>
          </cell>
        </row>
        <row r="303">
          <cell r="B303" t="str">
            <v>DESCRIPCION</v>
          </cell>
          <cell r="D303" t="str">
            <v>UND</v>
          </cell>
          <cell r="E303" t="str">
            <v>CANTIDAD</v>
          </cell>
          <cell r="F303" t="str">
            <v>VR UNITARIO</v>
          </cell>
          <cell r="G303" t="str">
            <v>VR UNITARIO</v>
          </cell>
        </row>
        <row r="304">
          <cell r="B304" t="str">
            <v>Agua</v>
          </cell>
          <cell r="D304" t="str">
            <v>Lt</v>
          </cell>
          <cell r="E304">
            <v>8</v>
          </cell>
          <cell r="F304">
            <v>10.4</v>
          </cell>
          <cell r="G304">
            <v>83.2</v>
          </cell>
        </row>
        <row r="305">
          <cell r="B305" t="str">
            <v>Cemento gris</v>
          </cell>
          <cell r="D305" t="str">
            <v>Kg</v>
          </cell>
          <cell r="E305">
            <v>15.4</v>
          </cell>
          <cell r="F305">
            <v>440</v>
          </cell>
          <cell r="G305">
            <v>6776</v>
          </cell>
        </row>
        <row r="306">
          <cell r="B306" t="str">
            <v>Arena de río</v>
          </cell>
          <cell r="D306" t="str">
            <v>M3</v>
          </cell>
          <cell r="E306">
            <v>0.02</v>
          </cell>
          <cell r="F306">
            <v>6240</v>
          </cell>
          <cell r="G306">
            <v>124.8</v>
          </cell>
        </row>
        <row r="307">
          <cell r="B307" t="str">
            <v>Triturado</v>
          </cell>
          <cell r="D307" t="str">
            <v>M3</v>
          </cell>
          <cell r="E307">
            <v>0.04</v>
          </cell>
          <cell r="F307">
            <v>35000</v>
          </cell>
          <cell r="G307">
            <v>1400</v>
          </cell>
        </row>
        <row r="308">
          <cell r="B308" t="str">
            <v>Tabla burra ordinaria</v>
          </cell>
          <cell r="D308" t="str">
            <v>Ml</v>
          </cell>
          <cell r="E308">
            <v>2.2000000000000002</v>
          </cell>
          <cell r="F308">
            <v>2020</v>
          </cell>
          <cell r="G308">
            <v>4444</v>
          </cell>
        </row>
        <row r="309">
          <cell r="B309" t="str">
            <v>Puntilla c/cabeza</v>
          </cell>
          <cell r="D309" t="str">
            <v>Lb</v>
          </cell>
          <cell r="E309">
            <v>0.1</v>
          </cell>
          <cell r="F309">
            <v>980.00000000000011</v>
          </cell>
          <cell r="G309">
            <v>98.000000000000014</v>
          </cell>
        </row>
        <row r="310">
          <cell r="B310" t="str">
            <v>ACPM</v>
          </cell>
          <cell r="D310" t="str">
            <v>Gn</v>
          </cell>
          <cell r="E310">
            <v>0.02</v>
          </cell>
          <cell r="F310">
            <v>3333</v>
          </cell>
          <cell r="G310">
            <v>66.66</v>
          </cell>
        </row>
        <row r="311">
          <cell r="B311" t="str">
            <v>Parales (24 días)</v>
          </cell>
          <cell r="D311" t="str">
            <v>Un</v>
          </cell>
          <cell r="E311">
            <v>1</v>
          </cell>
          <cell r="F311">
            <v>3737</v>
          </cell>
          <cell r="G311">
            <v>3737</v>
          </cell>
        </row>
        <row r="312">
          <cell r="B312" t="str">
            <v>Mordazas metálicas</v>
          </cell>
          <cell r="D312" t="str">
            <v>Un</v>
          </cell>
          <cell r="E312">
            <v>0.5</v>
          </cell>
          <cell r="F312">
            <v>1515</v>
          </cell>
          <cell r="G312">
            <v>757.5</v>
          </cell>
        </row>
        <row r="313">
          <cell r="B313" t="str">
            <v>Andamio Tubular (sección)</v>
          </cell>
          <cell r="D313" t="str">
            <v>Día</v>
          </cell>
          <cell r="E313">
            <v>4</v>
          </cell>
          <cell r="F313">
            <v>303</v>
          </cell>
          <cell r="G313">
            <v>1212</v>
          </cell>
        </row>
        <row r="314">
          <cell r="D314" t="str">
            <v/>
          </cell>
          <cell r="E314" t="str">
            <v xml:space="preserve">                 TOTAL MATERIALES:</v>
          </cell>
          <cell r="G314">
            <v>18699</v>
          </cell>
        </row>
        <row r="316">
          <cell r="B316" t="str">
            <v>MANO DE OBRA</v>
          </cell>
        </row>
        <row r="317">
          <cell r="B317" t="str">
            <v>DESCRIPCION</v>
          </cell>
          <cell r="C317" t="str">
            <v>JORNAL</v>
          </cell>
          <cell r="D317" t="str">
            <v>PRESTACIONES</v>
          </cell>
          <cell r="E317" t="str">
            <v>CANTIDAD</v>
          </cell>
          <cell r="F317" t="str">
            <v>RENDIMIENTO</v>
          </cell>
          <cell r="G317" t="str">
            <v>VR PARCIAL</v>
          </cell>
        </row>
        <row r="318">
          <cell r="B318" t="str">
            <v>Ayudante</v>
          </cell>
          <cell r="C318">
            <v>15000</v>
          </cell>
          <cell r="D318">
            <v>0.7</v>
          </cell>
          <cell r="E318">
            <v>3</v>
          </cell>
          <cell r="F318">
            <v>6.66</v>
          </cell>
          <cell r="G318">
            <v>11486.486486486487</v>
          </cell>
        </row>
        <row r="319">
          <cell r="B319" t="str">
            <v xml:space="preserve">Oficial </v>
          </cell>
          <cell r="C319">
            <v>25480.000000000004</v>
          </cell>
          <cell r="D319">
            <v>0.7</v>
          </cell>
          <cell r="E319">
            <v>1</v>
          </cell>
          <cell r="F319">
            <v>6.66</v>
          </cell>
          <cell r="G319">
            <v>6503.9039039039035</v>
          </cell>
        </row>
        <row r="320">
          <cell r="C320">
            <v>0</v>
          </cell>
          <cell r="E320">
            <v>0</v>
          </cell>
          <cell r="G320">
            <v>0</v>
          </cell>
        </row>
        <row r="321">
          <cell r="E321" t="str">
            <v xml:space="preserve">              TOTAL MANO DE OBRA:</v>
          </cell>
          <cell r="G321">
            <v>17990</v>
          </cell>
          <cell r="H321">
            <v>18000</v>
          </cell>
        </row>
        <row r="323">
          <cell r="B323" t="str">
            <v>HERRAMIENTA Y EQUIPO</v>
          </cell>
        </row>
        <row r="324">
          <cell r="B324" t="str">
            <v>DESCRIPCION</v>
          </cell>
          <cell r="D324" t="str">
            <v>TIPO</v>
          </cell>
          <cell r="E324" t="str">
            <v>TARIFA</v>
          </cell>
          <cell r="F324" t="str">
            <v>RENDIMIENTO</v>
          </cell>
          <cell r="G324" t="str">
            <v>VR PARCIAL</v>
          </cell>
        </row>
        <row r="325">
          <cell r="B325" t="str">
            <v>Herramienta menor</v>
          </cell>
          <cell r="E325">
            <v>17990</v>
          </cell>
          <cell r="F325">
            <v>0.05</v>
          </cell>
          <cell r="G325">
            <v>899.5</v>
          </cell>
        </row>
        <row r="326">
          <cell r="B326" t="str">
            <v>Vibrador a gasolina</v>
          </cell>
          <cell r="D326" t="str">
            <v>Aguja</v>
          </cell>
          <cell r="E326">
            <v>30300</v>
          </cell>
          <cell r="F326">
            <v>12.42</v>
          </cell>
          <cell r="G326">
            <v>2439.6135265700482</v>
          </cell>
        </row>
        <row r="327">
          <cell r="B327" t="str">
            <v>Mezcladora 1 saco</v>
          </cell>
          <cell r="E327">
            <v>7350.0000000000009</v>
          </cell>
          <cell r="F327">
            <v>12.42</v>
          </cell>
          <cell r="G327">
            <v>591.78743961352666</v>
          </cell>
        </row>
        <row r="328">
          <cell r="D328" t="str">
            <v xml:space="preserve">                      TOTAL HERRAMIENTA Y EQUIPO:</v>
          </cell>
          <cell r="G328">
            <v>3931</v>
          </cell>
          <cell r="H328">
            <v>3030.5</v>
          </cell>
        </row>
        <row r="330">
          <cell r="B330" t="str">
            <v>TRANSPORTE</v>
          </cell>
        </row>
        <row r="331">
          <cell r="B331" t="str">
            <v>MATERIAL</v>
          </cell>
          <cell r="D331" t="str">
            <v>CANTIDAD</v>
          </cell>
          <cell r="E331" t="str">
            <v>DISTANCIA</v>
          </cell>
          <cell r="F331" t="str">
            <v>M3/KM</v>
          </cell>
          <cell r="G331" t="str">
            <v>VR UNITARIO</v>
          </cell>
        </row>
        <row r="334">
          <cell r="E334" t="str">
            <v xml:space="preserve">                  TOTAL TRANSPORTE:</v>
          </cell>
          <cell r="G334">
            <v>0</v>
          </cell>
        </row>
        <row r="336">
          <cell r="E336" t="str">
            <v>TOTAL COSTO DIRECTO:</v>
          </cell>
          <cell r="G336">
            <v>40620</v>
          </cell>
        </row>
        <row r="338">
          <cell r="B338" t="str">
            <v>COSTOS INDIRECTOS</v>
          </cell>
        </row>
        <row r="339">
          <cell r="B339" t="str">
            <v>DESCRIPCION</v>
          </cell>
          <cell r="D339" t="str">
            <v>PORCENTAJE</v>
          </cell>
          <cell r="F339" t="str">
            <v>VR PARCIAL</v>
          </cell>
        </row>
        <row r="340">
          <cell r="B340" t="str">
            <v>ADMINISTRACION</v>
          </cell>
          <cell r="E340">
            <v>0.12</v>
          </cell>
          <cell r="G340">
            <v>4874.3999999999996</v>
          </cell>
        </row>
        <row r="341">
          <cell r="B341" t="str">
            <v>IMPREVISTOS</v>
          </cell>
          <cell r="E341">
            <v>0.08</v>
          </cell>
          <cell r="G341">
            <v>3249.6</v>
          </cell>
        </row>
        <row r="342">
          <cell r="B342" t="str">
            <v>UTILIDAD</v>
          </cell>
          <cell r="E342">
            <v>0.05</v>
          </cell>
          <cell r="G342">
            <v>2031</v>
          </cell>
        </row>
        <row r="343">
          <cell r="F343" t="str">
            <v>TOTAL COSTO INDIRECTO:</v>
          </cell>
          <cell r="G343">
            <v>10155</v>
          </cell>
        </row>
        <row r="346">
          <cell r="B346" t="str">
            <v>PROPONENTE</v>
          </cell>
          <cell r="F346" t="str">
            <v>ANALISIS DE PRECIO UNITARIO:</v>
          </cell>
          <cell r="G346">
            <v>50775</v>
          </cell>
        </row>
        <row r="349">
          <cell r="B349" t="str">
            <v>REPUBLICA DE COLOMBIA</v>
          </cell>
        </row>
        <row r="350">
          <cell r="B350" t="str">
            <v>GOBERNACION DEL PUTUMAYO</v>
          </cell>
        </row>
        <row r="351">
          <cell r="B351" t="str">
            <v>SECRETARIA DE INFRAESTRUCTURA DEPARTAMENTAL</v>
          </cell>
        </row>
        <row r="353">
          <cell r="B353" t="str">
            <v>OBJETO:</v>
          </cell>
          <cell r="C353" t="str">
            <v>CONSTRUCCION DE LA PLAZA DE MERCADO DE GANADO EN EL MUNICIPIO DE SIBUNDOY, DEPARTAMENTO DEL PUTUMAYO</v>
          </cell>
        </row>
        <row r="354">
          <cell r="F354" t="str">
            <v>FECHA:</v>
          </cell>
          <cell r="G354" t="str">
            <v>NOVIEMBRE 20 / 2003</v>
          </cell>
        </row>
        <row r="355">
          <cell r="A355" t="str">
            <v>2,3</v>
          </cell>
          <cell r="B355" t="str">
            <v>ITE M:</v>
          </cell>
          <cell r="C355" t="str">
            <v>ZAPATA 0,8*0,8*0,2 m</v>
          </cell>
          <cell r="F355" t="str">
            <v>UNIDAD:</v>
          </cell>
          <cell r="G355" t="str">
            <v>UND</v>
          </cell>
          <cell r="H355">
            <v>53275</v>
          </cell>
        </row>
        <row r="356">
          <cell r="H356">
            <v>10</v>
          </cell>
        </row>
        <row r="357">
          <cell r="B357" t="str">
            <v>MATERIALES</v>
          </cell>
        </row>
        <row r="358">
          <cell r="B358" t="str">
            <v>DESCRIPCION</v>
          </cell>
          <cell r="D358" t="str">
            <v>UND</v>
          </cell>
          <cell r="E358" t="str">
            <v>CANTIDAD</v>
          </cell>
          <cell r="F358" t="str">
            <v>VR UNITARIO</v>
          </cell>
          <cell r="G358" t="str">
            <v>VR UNITARIO</v>
          </cell>
        </row>
        <row r="359">
          <cell r="B359" t="str">
            <v>Agua</v>
          </cell>
          <cell r="D359" t="str">
            <v>Lt</v>
          </cell>
          <cell r="E359">
            <v>24.2</v>
          </cell>
          <cell r="F359">
            <v>10.4</v>
          </cell>
          <cell r="G359">
            <v>251.68</v>
          </cell>
        </row>
        <row r="360">
          <cell r="B360" t="str">
            <v>Cemento gris</v>
          </cell>
          <cell r="D360" t="str">
            <v>Kg</v>
          </cell>
          <cell r="E360">
            <v>47.1</v>
          </cell>
          <cell r="F360">
            <v>440</v>
          </cell>
          <cell r="G360">
            <v>20724</v>
          </cell>
        </row>
        <row r="361">
          <cell r="B361" t="str">
            <v>Arena de río</v>
          </cell>
          <cell r="D361" t="str">
            <v>M3</v>
          </cell>
          <cell r="E361">
            <v>0.08</v>
          </cell>
          <cell r="F361">
            <v>6240</v>
          </cell>
          <cell r="G361">
            <v>499.2</v>
          </cell>
        </row>
        <row r="362">
          <cell r="B362" t="str">
            <v>Triturado</v>
          </cell>
          <cell r="D362" t="str">
            <v>M3</v>
          </cell>
          <cell r="E362">
            <v>0.11</v>
          </cell>
          <cell r="F362">
            <v>35000</v>
          </cell>
          <cell r="G362">
            <v>3850</v>
          </cell>
        </row>
        <row r="363">
          <cell r="B363" t="str">
            <v>Tabla burra ordinaria</v>
          </cell>
          <cell r="D363" t="str">
            <v>Ml</v>
          </cell>
          <cell r="E363">
            <v>0.3</v>
          </cell>
          <cell r="F363">
            <v>2020</v>
          </cell>
          <cell r="G363">
            <v>606</v>
          </cell>
        </row>
        <row r="364">
          <cell r="B364" t="str">
            <v>Puntilla c/cabeza</v>
          </cell>
          <cell r="D364" t="str">
            <v>Lb</v>
          </cell>
          <cell r="E364">
            <v>0.03</v>
          </cell>
          <cell r="F364">
            <v>980.00000000000011</v>
          </cell>
          <cell r="G364">
            <v>29.400000000000002</v>
          </cell>
        </row>
        <row r="365">
          <cell r="B365" t="str">
            <v>ACPM</v>
          </cell>
          <cell r="D365" t="str">
            <v>Gn</v>
          </cell>
          <cell r="E365">
            <v>0.02</v>
          </cell>
          <cell r="F365">
            <v>3333</v>
          </cell>
          <cell r="G365">
            <v>66.66</v>
          </cell>
        </row>
        <row r="366">
          <cell r="B366" t="str">
            <v>Repisa ordinario</v>
          </cell>
          <cell r="D366" t="str">
            <v>Ml</v>
          </cell>
          <cell r="E366">
            <v>0.12</v>
          </cell>
          <cell r="F366">
            <v>1515</v>
          </cell>
          <cell r="G366">
            <v>181.79999999999998</v>
          </cell>
        </row>
        <row r="367">
          <cell r="D367" t="str">
            <v/>
          </cell>
          <cell r="E367" t="str">
            <v xml:space="preserve">                 TOTAL MATERIALES:</v>
          </cell>
          <cell r="G367">
            <v>26209</v>
          </cell>
        </row>
        <row r="369">
          <cell r="B369" t="str">
            <v>MANO DE OBRA</v>
          </cell>
        </row>
        <row r="370">
          <cell r="B370" t="str">
            <v>DESCRIPCION</v>
          </cell>
          <cell r="C370" t="str">
            <v>JORNAL</v>
          </cell>
          <cell r="D370" t="str">
            <v>PRESTACIONES</v>
          </cell>
          <cell r="E370" t="str">
            <v>CANTIDAD</v>
          </cell>
          <cell r="F370" t="str">
            <v>RENDIMIENTO</v>
          </cell>
          <cell r="G370" t="str">
            <v>VR PARCIAL</v>
          </cell>
        </row>
        <row r="371">
          <cell r="B371" t="str">
            <v>Ayudante</v>
          </cell>
          <cell r="C371">
            <v>15000</v>
          </cell>
          <cell r="D371">
            <v>0.7</v>
          </cell>
          <cell r="E371">
            <v>3</v>
          </cell>
          <cell r="F371">
            <v>5.99</v>
          </cell>
          <cell r="G371">
            <v>12771.285475792987</v>
          </cell>
        </row>
        <row r="372">
          <cell r="B372" t="str">
            <v xml:space="preserve">Oficial </v>
          </cell>
          <cell r="C372">
            <v>25480.000000000004</v>
          </cell>
          <cell r="D372">
            <v>0.7</v>
          </cell>
          <cell r="E372">
            <v>1</v>
          </cell>
          <cell r="F372">
            <v>5.99</v>
          </cell>
          <cell r="G372">
            <v>7231.385642737896</v>
          </cell>
        </row>
        <row r="373">
          <cell r="C373">
            <v>0</v>
          </cell>
          <cell r="E373">
            <v>0</v>
          </cell>
          <cell r="G373">
            <v>0</v>
          </cell>
        </row>
        <row r="374">
          <cell r="E374" t="str">
            <v xml:space="preserve">              TOTAL MANO DE OBRA:</v>
          </cell>
          <cell r="G374">
            <v>20003</v>
          </cell>
          <cell r="H374">
            <v>20000</v>
          </cell>
        </row>
        <row r="376">
          <cell r="B376" t="str">
            <v>HERRAMIENTA Y EQUIPO</v>
          </cell>
        </row>
        <row r="377">
          <cell r="B377" t="str">
            <v>DESCRIPCION</v>
          </cell>
          <cell r="D377" t="str">
            <v>TIPO</v>
          </cell>
          <cell r="E377" t="str">
            <v>TARIFA</v>
          </cell>
          <cell r="F377" t="str">
            <v>RENDIMIENTO</v>
          </cell>
          <cell r="G377" t="str">
            <v>VR PARCIAL</v>
          </cell>
        </row>
        <row r="378">
          <cell r="B378" t="str">
            <v>Herramienta menor</v>
          </cell>
          <cell r="E378">
            <v>20003</v>
          </cell>
          <cell r="F378">
            <v>0.05</v>
          </cell>
          <cell r="G378">
            <v>1000.1500000000001</v>
          </cell>
        </row>
        <row r="379">
          <cell r="B379" t="str">
            <v>Vibrador a gasolina</v>
          </cell>
          <cell r="D379" t="str">
            <v>Aguja</v>
          </cell>
          <cell r="E379">
            <v>30300</v>
          </cell>
          <cell r="F379">
            <v>6.21</v>
          </cell>
          <cell r="G379">
            <v>4879.2270531400964</v>
          </cell>
        </row>
        <row r="380">
          <cell r="B380" t="str">
            <v>Mezcladora 1 saco</v>
          </cell>
          <cell r="E380">
            <v>7350.0000000000009</v>
          </cell>
          <cell r="F380">
            <v>6.21</v>
          </cell>
          <cell r="G380">
            <v>1183.5748792270533</v>
          </cell>
        </row>
        <row r="381">
          <cell r="D381" t="str">
            <v xml:space="preserve">                      TOTAL HERRAMIENTA Y EQUIPO:</v>
          </cell>
          <cell r="G381">
            <v>7063</v>
          </cell>
          <cell r="H381">
            <v>6060</v>
          </cell>
        </row>
        <row r="383">
          <cell r="B383" t="str">
            <v>TRANSPORTE</v>
          </cell>
        </row>
        <row r="384">
          <cell r="B384" t="str">
            <v>MATERIAL</v>
          </cell>
          <cell r="D384" t="str">
            <v>CANTIDAD</v>
          </cell>
          <cell r="E384" t="str">
            <v>DISTANCIA</v>
          </cell>
          <cell r="F384" t="str">
            <v>M3/KM</v>
          </cell>
          <cell r="G384" t="str">
            <v>VR UNITARIO</v>
          </cell>
        </row>
        <row r="387">
          <cell r="E387" t="str">
            <v xml:space="preserve">                  TOTAL TRANSPORTE:</v>
          </cell>
          <cell r="G387">
            <v>0</v>
          </cell>
        </row>
        <row r="389">
          <cell r="E389" t="str">
            <v>TOTAL COSTO DIRECTO:</v>
          </cell>
          <cell r="G389">
            <v>53275</v>
          </cell>
        </row>
        <row r="391">
          <cell r="B391" t="str">
            <v>COSTOS INDIRECTOS</v>
          </cell>
        </row>
        <row r="392">
          <cell r="B392" t="str">
            <v>DESCRIPCION</v>
          </cell>
          <cell r="D392" t="str">
            <v>PORCENTAJE</v>
          </cell>
          <cell r="F392" t="str">
            <v>VR PARCIAL</v>
          </cell>
        </row>
        <row r="393">
          <cell r="B393" t="str">
            <v>ADMINISTRACION</v>
          </cell>
          <cell r="E393">
            <v>0.12</v>
          </cell>
          <cell r="G393">
            <v>6393</v>
          </cell>
        </row>
        <row r="394">
          <cell r="B394" t="str">
            <v>IMPREVISTOS</v>
          </cell>
          <cell r="E394">
            <v>0.08</v>
          </cell>
          <cell r="G394">
            <v>4262</v>
          </cell>
        </row>
        <row r="395">
          <cell r="B395" t="str">
            <v>UTILIDAD</v>
          </cell>
          <cell r="E395">
            <v>0.05</v>
          </cell>
          <cell r="G395">
            <v>2663.75</v>
          </cell>
        </row>
        <row r="396">
          <cell r="F396" t="str">
            <v>TOTAL COSTO INDIRECTO:</v>
          </cell>
          <cell r="G396">
            <v>13319</v>
          </cell>
        </row>
        <row r="399">
          <cell r="B399" t="str">
            <v>PROPONENTE</v>
          </cell>
          <cell r="F399" t="str">
            <v>ANALISIS DE PRECIO UNITARIO:</v>
          </cell>
          <cell r="G399">
            <v>66594</v>
          </cell>
        </row>
        <row r="402">
          <cell r="B402" t="str">
            <v>REPUBLICA DE COLOMBIA</v>
          </cell>
        </row>
        <row r="403">
          <cell r="B403" t="str">
            <v>GOBERNACION DEL PUTUMAYO</v>
          </cell>
        </row>
        <row r="404">
          <cell r="B404" t="str">
            <v>SECRETARIA DE INFRAESTRUCTURA DEPARTAMENTAL</v>
          </cell>
        </row>
        <row r="406">
          <cell r="B406" t="str">
            <v>OBJETO:</v>
          </cell>
          <cell r="C406" t="str">
            <v>CONSTRUCCION DE LA PLAZA DE MERCADO DE GANADO EN EL MUNICIPIO DE SIBUNDOY, DEPARTAMENTO DEL PUTUMAYO</v>
          </cell>
        </row>
        <row r="407">
          <cell r="F407" t="str">
            <v>FECHA:</v>
          </cell>
          <cell r="G407" t="str">
            <v>NOVIEMBRE 20 / 2003</v>
          </cell>
        </row>
        <row r="408">
          <cell r="A408" t="str">
            <v>2,4</v>
          </cell>
          <cell r="B408" t="str">
            <v>ITE M:</v>
          </cell>
          <cell r="C408" t="str">
            <v>VIGA DE CIMENTACION 0,2*0,2 m</v>
          </cell>
          <cell r="F408" t="str">
            <v>UNIDAD:</v>
          </cell>
          <cell r="G408" t="str">
            <v>ML</v>
          </cell>
          <cell r="H408">
            <v>35148</v>
          </cell>
        </row>
        <row r="409">
          <cell r="H409">
            <v>41.72</v>
          </cell>
        </row>
        <row r="410">
          <cell r="B410" t="str">
            <v>MATERIALES</v>
          </cell>
        </row>
        <row r="411">
          <cell r="B411" t="str">
            <v>DESCRIPCION</v>
          </cell>
          <cell r="D411" t="str">
            <v>UND</v>
          </cell>
          <cell r="E411" t="str">
            <v>CANTIDAD</v>
          </cell>
          <cell r="F411" t="str">
            <v>VR UNITARIO</v>
          </cell>
          <cell r="G411" t="str">
            <v>VR UNITARIO</v>
          </cell>
        </row>
        <row r="412">
          <cell r="B412" t="str">
            <v>Agua</v>
          </cell>
          <cell r="D412" t="str">
            <v>Lt</v>
          </cell>
          <cell r="E412">
            <v>8</v>
          </cell>
          <cell r="F412">
            <v>10.4</v>
          </cell>
          <cell r="G412">
            <v>83.2</v>
          </cell>
        </row>
        <row r="413">
          <cell r="B413" t="str">
            <v>Cemento gris</v>
          </cell>
          <cell r="D413" t="str">
            <v>Kg</v>
          </cell>
          <cell r="E413">
            <v>15.4</v>
          </cell>
          <cell r="F413">
            <v>440</v>
          </cell>
          <cell r="G413">
            <v>6776</v>
          </cell>
        </row>
        <row r="414">
          <cell r="B414" t="str">
            <v>Arena de río</v>
          </cell>
          <cell r="D414" t="str">
            <v>M3</v>
          </cell>
          <cell r="E414">
            <v>0.02</v>
          </cell>
          <cell r="F414">
            <v>6240</v>
          </cell>
          <cell r="G414">
            <v>124.8</v>
          </cell>
        </row>
        <row r="415">
          <cell r="B415" t="str">
            <v>Triturado</v>
          </cell>
          <cell r="D415" t="str">
            <v>M3</v>
          </cell>
          <cell r="E415">
            <v>0.04</v>
          </cell>
          <cell r="F415">
            <v>35000</v>
          </cell>
          <cell r="G415">
            <v>1400</v>
          </cell>
        </row>
        <row r="416">
          <cell r="B416" t="str">
            <v>Tabla burra ordinaria</v>
          </cell>
          <cell r="D416" t="str">
            <v>Ml</v>
          </cell>
          <cell r="E416">
            <v>2.2000000000000002</v>
          </cell>
          <cell r="F416">
            <v>2020</v>
          </cell>
          <cell r="G416">
            <v>4444</v>
          </cell>
        </row>
        <row r="417">
          <cell r="B417" t="str">
            <v>Puntilla c/cabeza</v>
          </cell>
          <cell r="D417" t="str">
            <v>Lb</v>
          </cell>
          <cell r="E417">
            <v>0.1</v>
          </cell>
          <cell r="F417">
            <v>980.00000000000011</v>
          </cell>
          <cell r="G417">
            <v>98.000000000000014</v>
          </cell>
        </row>
        <row r="418">
          <cell r="B418" t="str">
            <v>ACPM</v>
          </cell>
          <cell r="D418" t="str">
            <v>Gn</v>
          </cell>
          <cell r="E418">
            <v>0.02</v>
          </cell>
          <cell r="F418">
            <v>3333</v>
          </cell>
          <cell r="G418">
            <v>66.66</v>
          </cell>
        </row>
        <row r="419">
          <cell r="B419" t="str">
            <v>Durmiente ordinario 4x.04x.04 m</v>
          </cell>
          <cell r="D419" t="str">
            <v>Un</v>
          </cell>
          <cell r="E419">
            <v>4</v>
          </cell>
          <cell r="F419">
            <v>404</v>
          </cell>
          <cell r="G419">
            <v>1616</v>
          </cell>
        </row>
        <row r="420">
          <cell r="B420" t="str">
            <v>Repisa ordinario</v>
          </cell>
          <cell r="D420" t="str">
            <v>Ml</v>
          </cell>
          <cell r="E420">
            <v>0.12</v>
          </cell>
          <cell r="F420">
            <v>1515</v>
          </cell>
          <cell r="G420">
            <v>181.79999999999998</v>
          </cell>
        </row>
        <row r="421">
          <cell r="D421" t="str">
            <v/>
          </cell>
          <cell r="E421" t="str">
            <v xml:space="preserve">                 TOTAL MATERIALES:</v>
          </cell>
          <cell r="G421">
            <v>14790</v>
          </cell>
        </row>
        <row r="423">
          <cell r="B423" t="str">
            <v>MANO DE OBRA</v>
          </cell>
        </row>
        <row r="424">
          <cell r="B424" t="str">
            <v>DESCRIPCION</v>
          </cell>
          <cell r="C424" t="str">
            <v>JORNAL</v>
          </cell>
          <cell r="D424" t="str">
            <v>PRESTACIONES</v>
          </cell>
          <cell r="E424" t="str">
            <v>CANTIDAD</v>
          </cell>
          <cell r="F424" t="str">
            <v>RENDIMIENTO</v>
          </cell>
          <cell r="G424" t="str">
            <v>VR PARCIAL</v>
          </cell>
        </row>
        <row r="425">
          <cell r="B425" t="str">
            <v>Ayudante</v>
          </cell>
          <cell r="C425">
            <v>15000</v>
          </cell>
          <cell r="D425">
            <v>0.7</v>
          </cell>
          <cell r="E425">
            <v>3</v>
          </cell>
          <cell r="F425">
            <v>7.26</v>
          </cell>
          <cell r="G425">
            <v>10537.190082644629</v>
          </cell>
        </row>
        <row r="426">
          <cell r="B426" t="str">
            <v xml:space="preserve">Oficial </v>
          </cell>
          <cell r="C426">
            <v>25480.000000000004</v>
          </cell>
          <cell r="D426">
            <v>0.7</v>
          </cell>
          <cell r="E426">
            <v>1</v>
          </cell>
          <cell r="F426">
            <v>7.26</v>
          </cell>
          <cell r="G426">
            <v>5966.3911845730026</v>
          </cell>
        </row>
        <row r="427">
          <cell r="C427">
            <v>0</v>
          </cell>
          <cell r="E427">
            <v>0</v>
          </cell>
          <cell r="G427">
            <v>0</v>
          </cell>
        </row>
        <row r="428">
          <cell r="E428" t="str">
            <v xml:space="preserve">              TOTAL MANO DE OBRA:</v>
          </cell>
          <cell r="G428">
            <v>16504</v>
          </cell>
          <cell r="H428">
            <v>16500</v>
          </cell>
        </row>
        <row r="430">
          <cell r="B430" t="str">
            <v>HERRAMIENTA Y EQUIPO</v>
          </cell>
        </row>
        <row r="431">
          <cell r="B431" t="str">
            <v>DESCRIPCION</v>
          </cell>
          <cell r="D431" t="str">
            <v>TIPO</v>
          </cell>
          <cell r="E431" t="str">
            <v>TARIFA</v>
          </cell>
          <cell r="F431" t="str">
            <v>RENDIMIENTO</v>
          </cell>
          <cell r="G431" t="str">
            <v>VR PARCIAL</v>
          </cell>
        </row>
        <row r="432">
          <cell r="B432" t="str">
            <v>Herramienta menor</v>
          </cell>
          <cell r="E432">
            <v>16504</v>
          </cell>
          <cell r="F432">
            <v>0.05</v>
          </cell>
          <cell r="G432">
            <v>825.2</v>
          </cell>
        </row>
        <row r="433">
          <cell r="B433" t="str">
            <v>Vibrador a gasolina</v>
          </cell>
          <cell r="D433" t="str">
            <v>Aguja</v>
          </cell>
          <cell r="E433">
            <v>30300</v>
          </cell>
          <cell r="F433">
            <v>12.43</v>
          </cell>
          <cell r="G433">
            <v>2437.6508447304909</v>
          </cell>
        </row>
        <row r="434">
          <cell r="B434" t="str">
            <v>Mezcladora 1 saco</v>
          </cell>
          <cell r="E434">
            <v>7350.0000000000009</v>
          </cell>
          <cell r="F434">
            <v>12.43</v>
          </cell>
          <cell r="G434">
            <v>591.31134352373294</v>
          </cell>
        </row>
        <row r="435">
          <cell r="D435" t="str">
            <v xml:space="preserve">                      TOTAL HERRAMIENTA Y EQUIPO:</v>
          </cell>
          <cell r="G435">
            <v>3854</v>
          </cell>
          <cell r="H435">
            <v>3029.8</v>
          </cell>
        </row>
        <row r="437">
          <cell r="B437" t="str">
            <v>TRANSPORTE</v>
          </cell>
        </row>
        <row r="438">
          <cell r="B438" t="str">
            <v>MATERIAL</v>
          </cell>
          <cell r="D438" t="str">
            <v>CANTIDAD</v>
          </cell>
          <cell r="E438" t="str">
            <v>DISTANCIA</v>
          </cell>
          <cell r="F438" t="str">
            <v>M3/KM</v>
          </cell>
          <cell r="G438" t="str">
            <v>VR UNITARIO</v>
          </cell>
        </row>
        <row r="441">
          <cell r="E441" t="str">
            <v xml:space="preserve">                  TOTAL TRANSPORTE:</v>
          </cell>
          <cell r="G441">
            <v>0</v>
          </cell>
        </row>
        <row r="443">
          <cell r="E443" t="str">
            <v>TOTAL COSTO DIRECTO:</v>
          </cell>
          <cell r="G443">
            <v>35148</v>
          </cell>
        </row>
        <row r="445">
          <cell r="B445" t="str">
            <v>COSTOS INDIRECTOS</v>
          </cell>
        </row>
        <row r="446">
          <cell r="B446" t="str">
            <v>DESCRIPCION</v>
          </cell>
          <cell r="D446" t="str">
            <v>PORCENTAJE</v>
          </cell>
          <cell r="F446" t="str">
            <v>VR PARCIAL</v>
          </cell>
        </row>
        <row r="447">
          <cell r="B447" t="str">
            <v>ADMINISTRACION</v>
          </cell>
          <cell r="E447">
            <v>0.12</v>
          </cell>
          <cell r="G447">
            <v>4217.76</v>
          </cell>
        </row>
        <row r="448">
          <cell r="B448" t="str">
            <v>IMPREVISTOS</v>
          </cell>
          <cell r="E448">
            <v>0.08</v>
          </cell>
          <cell r="G448">
            <v>2811.84</v>
          </cell>
        </row>
        <row r="449">
          <cell r="B449" t="str">
            <v>UTILIDAD</v>
          </cell>
          <cell r="E449">
            <v>0.05</v>
          </cell>
          <cell r="G449">
            <v>1757.4</v>
          </cell>
        </row>
        <row r="450">
          <cell r="F450" t="str">
            <v>TOTAL COSTO INDIRECTO:</v>
          </cell>
          <cell r="G450">
            <v>8787</v>
          </cell>
        </row>
        <row r="453">
          <cell r="B453" t="str">
            <v>PROPONENTE</v>
          </cell>
          <cell r="F453" t="str">
            <v>ANALISIS DE PRECIO UNITARIO:</v>
          </cell>
          <cell r="G453">
            <v>43935</v>
          </cell>
        </row>
        <row r="456">
          <cell r="B456" t="str">
            <v>REPUBLICA DE COLOMBIA</v>
          </cell>
        </row>
        <row r="457">
          <cell r="B457" t="str">
            <v>GOBERNACION DEL PUTUMAYO</v>
          </cell>
        </row>
        <row r="458">
          <cell r="B458" t="str">
            <v>SECRETARIA DE INFRAESTRUCTURA DEPARTAMENTAL</v>
          </cell>
        </row>
        <row r="460">
          <cell r="B460" t="str">
            <v>OBJETO:</v>
          </cell>
          <cell r="C460" t="str">
            <v>CONSTRUCCION DE LA PLAZA DE MERCADO DE GANADO EN EL MUNICIPIO DE SIBUNDOY, DEPARTAMENTO DEL PUTUMAYO</v>
          </cell>
        </row>
        <row r="461">
          <cell r="F461" t="str">
            <v>FECHA:</v>
          </cell>
          <cell r="G461" t="str">
            <v>NOVIEMBRE 20 / 2003</v>
          </cell>
        </row>
        <row r="462">
          <cell r="A462" t="str">
            <v>3,1</v>
          </cell>
          <cell r="B462" t="str">
            <v>ITE M:</v>
          </cell>
          <cell r="C462" t="str">
            <v>ACERO PDR-60</v>
          </cell>
          <cell r="F462" t="str">
            <v>UNIDAD:</v>
          </cell>
          <cell r="G462" t="str">
            <v>KG</v>
          </cell>
          <cell r="H462">
            <v>1818</v>
          </cell>
        </row>
        <row r="463">
          <cell r="H463">
            <v>972.08</v>
          </cell>
        </row>
        <row r="464">
          <cell r="B464" t="str">
            <v>MATERIALES</v>
          </cell>
        </row>
        <row r="465">
          <cell r="B465" t="str">
            <v>DESCRIPCION</v>
          </cell>
          <cell r="D465" t="str">
            <v>UND</v>
          </cell>
          <cell r="E465" t="str">
            <v>CANTIDAD</v>
          </cell>
          <cell r="F465" t="str">
            <v>VR UNITARIO</v>
          </cell>
          <cell r="G465" t="str">
            <v>VR UNITARIO</v>
          </cell>
        </row>
        <row r="466">
          <cell r="B466" t="str">
            <v>Acero PDR-60</v>
          </cell>
          <cell r="D466" t="str">
            <v>Kg</v>
          </cell>
          <cell r="E466">
            <v>1.05</v>
          </cell>
          <cell r="F466">
            <v>1400</v>
          </cell>
          <cell r="G466">
            <v>1470</v>
          </cell>
        </row>
        <row r="467">
          <cell r="B467" t="str">
            <v>Alambre negro</v>
          </cell>
          <cell r="D467" t="str">
            <v>Kg</v>
          </cell>
          <cell r="E467">
            <v>0.03</v>
          </cell>
          <cell r="F467">
            <v>1800</v>
          </cell>
          <cell r="G467">
            <v>54</v>
          </cell>
        </row>
        <row r="468">
          <cell r="D468" t="str">
            <v/>
          </cell>
          <cell r="F468">
            <v>0</v>
          </cell>
          <cell r="G468">
            <v>0</v>
          </cell>
        </row>
        <row r="469">
          <cell r="D469" t="str">
            <v/>
          </cell>
          <cell r="E469" t="str">
            <v xml:space="preserve">                 TOTAL MATERIALES:</v>
          </cell>
          <cell r="G469">
            <v>1524</v>
          </cell>
        </row>
        <row r="471">
          <cell r="B471" t="str">
            <v>MANO DE OBRA</v>
          </cell>
        </row>
        <row r="472">
          <cell r="B472" t="str">
            <v>DESCRIPCION</v>
          </cell>
          <cell r="C472" t="str">
            <v>JORNAL</v>
          </cell>
          <cell r="D472" t="str">
            <v>PRESTACIONES</v>
          </cell>
          <cell r="E472" t="str">
            <v>CANTIDAD</v>
          </cell>
          <cell r="F472" t="str">
            <v>RENDIMIENTO</v>
          </cell>
          <cell r="G472" t="str">
            <v>VR PARCIAL</v>
          </cell>
        </row>
        <row r="473">
          <cell r="B473" t="str">
            <v>Ayudante</v>
          </cell>
          <cell r="C473">
            <v>15000</v>
          </cell>
          <cell r="D473">
            <v>0.7</v>
          </cell>
          <cell r="E473">
            <v>1</v>
          </cell>
          <cell r="F473">
            <v>245.77</v>
          </cell>
          <cell r="G473">
            <v>103.75554380111485</v>
          </cell>
        </row>
        <row r="474">
          <cell r="B474" t="str">
            <v xml:space="preserve">Oficial </v>
          </cell>
          <cell r="C474">
            <v>25480.000000000004</v>
          </cell>
          <cell r="D474">
            <v>0.7</v>
          </cell>
          <cell r="E474">
            <v>1</v>
          </cell>
          <cell r="F474">
            <v>245.77</v>
          </cell>
          <cell r="G474">
            <v>176.2460837368271</v>
          </cell>
        </row>
        <row r="475">
          <cell r="C475">
            <v>0</v>
          </cell>
          <cell r="E475">
            <v>0</v>
          </cell>
          <cell r="G475">
            <v>0</v>
          </cell>
        </row>
        <row r="476">
          <cell r="E476" t="str">
            <v xml:space="preserve">              TOTAL MANO DE OBRA:</v>
          </cell>
          <cell r="G476">
            <v>280</v>
          </cell>
          <cell r="H476">
            <v>280</v>
          </cell>
        </row>
        <row r="478">
          <cell r="B478" t="str">
            <v>HERRAMIENTA Y EQUIPO</v>
          </cell>
        </row>
        <row r="479">
          <cell r="B479" t="str">
            <v>DESCRIPCION</v>
          </cell>
          <cell r="D479" t="str">
            <v>TIPO</v>
          </cell>
          <cell r="E479" t="str">
            <v>TARIFA</v>
          </cell>
          <cell r="F479" t="str">
            <v>RENDIMIENTO</v>
          </cell>
          <cell r="G479" t="str">
            <v>VR PARCIAL</v>
          </cell>
        </row>
        <row r="480">
          <cell r="B480" t="str">
            <v>Herramienta menor</v>
          </cell>
          <cell r="E480">
            <v>280</v>
          </cell>
          <cell r="F480">
            <v>0.05</v>
          </cell>
          <cell r="G480">
            <v>14</v>
          </cell>
        </row>
        <row r="481">
          <cell r="D481" t="str">
            <v/>
          </cell>
          <cell r="E481">
            <v>0</v>
          </cell>
          <cell r="G481">
            <v>0</v>
          </cell>
        </row>
        <row r="482">
          <cell r="D482" t="str">
            <v/>
          </cell>
          <cell r="E482">
            <v>0</v>
          </cell>
          <cell r="F482">
            <v>0</v>
          </cell>
          <cell r="G482">
            <v>0</v>
          </cell>
        </row>
        <row r="483">
          <cell r="D483" t="str">
            <v xml:space="preserve">                      TOTAL HERRAMIENTA Y EQUIPO:</v>
          </cell>
          <cell r="G483">
            <v>14</v>
          </cell>
        </row>
        <row r="485">
          <cell r="B485" t="str">
            <v>TRANSPORTE</v>
          </cell>
        </row>
        <row r="486">
          <cell r="B486" t="str">
            <v>MATERIAL</v>
          </cell>
          <cell r="D486" t="str">
            <v>CANTIDAD</v>
          </cell>
          <cell r="E486" t="str">
            <v>DISTANCIA</v>
          </cell>
          <cell r="F486" t="str">
            <v>M3/KM</v>
          </cell>
          <cell r="G486" t="str">
            <v>VR UNITARIO</v>
          </cell>
        </row>
        <row r="489">
          <cell r="E489" t="str">
            <v xml:space="preserve">                  TOTAL TRANSPORTE:</v>
          </cell>
          <cell r="G489">
            <v>0</v>
          </cell>
        </row>
        <row r="491">
          <cell r="E491" t="str">
            <v>TOTAL COSTO DIRECTO:</v>
          </cell>
          <cell r="G491">
            <v>1818</v>
          </cell>
        </row>
        <row r="493">
          <cell r="B493" t="str">
            <v>COSTOS INDIRECTOS</v>
          </cell>
        </row>
        <row r="494">
          <cell r="B494" t="str">
            <v>DESCRIPCION</v>
          </cell>
          <cell r="D494" t="str">
            <v>PORCENTAJE</v>
          </cell>
          <cell r="F494" t="str">
            <v>VR PARCIAL</v>
          </cell>
        </row>
        <row r="495">
          <cell r="B495" t="str">
            <v>ADMINISTRACION</v>
          </cell>
          <cell r="E495">
            <v>0.12</v>
          </cell>
          <cell r="G495">
            <v>218.16</v>
          </cell>
        </row>
        <row r="496">
          <cell r="B496" t="str">
            <v>IMPREVISTOS</v>
          </cell>
          <cell r="E496">
            <v>0.08</v>
          </cell>
          <cell r="G496">
            <v>145.44</v>
          </cell>
        </row>
        <row r="497">
          <cell r="B497" t="str">
            <v>UTILIDAD</v>
          </cell>
          <cell r="E497">
            <v>0.05</v>
          </cell>
          <cell r="G497">
            <v>90.9</v>
          </cell>
        </row>
        <row r="498">
          <cell r="F498" t="str">
            <v>TOTAL COSTO INDIRECTO:</v>
          </cell>
          <cell r="G498">
            <v>455</v>
          </cell>
        </row>
        <row r="501">
          <cell r="B501" t="str">
            <v>PROPONENTE</v>
          </cell>
          <cell r="F501" t="str">
            <v>ANALISIS DE PRECIO UNITARIO:</v>
          </cell>
          <cell r="G501">
            <v>2273</v>
          </cell>
        </row>
        <row r="504">
          <cell r="B504" t="str">
            <v>REPUBLICA DE COLOMBIA</v>
          </cell>
        </row>
        <row r="505">
          <cell r="B505" t="str">
            <v>GOBERNACION DEL PUTUMAYO</v>
          </cell>
        </row>
        <row r="506">
          <cell r="B506" t="str">
            <v>SECRETARIA DE INFRAESTRUCTURA DEPARTAMENTAL</v>
          </cell>
        </row>
        <row r="508">
          <cell r="B508" t="str">
            <v>OBJETO:</v>
          </cell>
          <cell r="C508" t="str">
            <v>CONSTRUCCION DE LA PLAZA DE MERCADO DE GANADO EN EL MUNICIPIO DE SIBUNDOY, DEPARTAMENTO DEL PUTUMAYO</v>
          </cell>
        </row>
        <row r="509">
          <cell r="F509" t="str">
            <v>FECHA:</v>
          </cell>
          <cell r="G509" t="str">
            <v>NOVIEMBRE 20 / 2003</v>
          </cell>
        </row>
        <row r="510">
          <cell r="A510" t="str">
            <v>4,1</v>
          </cell>
          <cell r="B510" t="str">
            <v>ITE M:</v>
          </cell>
          <cell r="C510" t="str">
            <v>MURO EN LADRILLO</v>
          </cell>
          <cell r="F510" t="str">
            <v>UNIDAD:</v>
          </cell>
          <cell r="G510" t="str">
            <v>M2</v>
          </cell>
          <cell r="H510">
            <v>18689</v>
          </cell>
        </row>
        <row r="511">
          <cell r="H511">
            <v>212.02</v>
          </cell>
        </row>
        <row r="512">
          <cell r="B512" t="str">
            <v>MATERIALES</v>
          </cell>
        </row>
        <row r="513">
          <cell r="B513" t="str">
            <v>DESCRIPCION</v>
          </cell>
          <cell r="D513" t="str">
            <v>UND</v>
          </cell>
          <cell r="E513" t="str">
            <v>CANTIDAD</v>
          </cell>
          <cell r="F513" t="str">
            <v>VR UNITARIO</v>
          </cell>
          <cell r="G513" t="str">
            <v>VR UNITARIO</v>
          </cell>
        </row>
        <row r="514">
          <cell r="B514" t="str">
            <v>Ladrillo común</v>
          </cell>
          <cell r="D514" t="str">
            <v>Un</v>
          </cell>
          <cell r="E514">
            <v>58.8</v>
          </cell>
          <cell r="F514">
            <v>156.54999999999998</v>
          </cell>
          <cell r="G514">
            <v>9205.14</v>
          </cell>
        </row>
        <row r="515">
          <cell r="B515" t="str">
            <v>Agua</v>
          </cell>
          <cell r="D515" t="str">
            <v>Lt</v>
          </cell>
          <cell r="E515">
            <v>6</v>
          </cell>
          <cell r="F515">
            <v>10.4</v>
          </cell>
          <cell r="G515">
            <v>62.400000000000006</v>
          </cell>
        </row>
        <row r="516">
          <cell r="B516" t="str">
            <v>Cemento gris</v>
          </cell>
          <cell r="D516" t="str">
            <v>Kg</v>
          </cell>
          <cell r="E516">
            <v>11.3</v>
          </cell>
          <cell r="F516">
            <v>440</v>
          </cell>
          <cell r="G516">
            <v>4972</v>
          </cell>
        </row>
        <row r="517">
          <cell r="B517" t="str">
            <v>Arena de río</v>
          </cell>
          <cell r="D517" t="str">
            <v>M3</v>
          </cell>
          <cell r="E517">
            <v>0.04</v>
          </cell>
          <cell r="F517">
            <v>6240</v>
          </cell>
          <cell r="G517">
            <v>249.6</v>
          </cell>
        </row>
        <row r="518">
          <cell r="D518" t="str">
            <v/>
          </cell>
          <cell r="E518" t="str">
            <v xml:space="preserve">                 TOTAL MATERIALES:</v>
          </cell>
          <cell r="G518">
            <v>14489</v>
          </cell>
        </row>
        <row r="520">
          <cell r="B520" t="str">
            <v>MANO DE OBRA</v>
          </cell>
        </row>
        <row r="521">
          <cell r="B521" t="str">
            <v>DESCRIPCION</v>
          </cell>
          <cell r="C521" t="str">
            <v>JORNAL</v>
          </cell>
          <cell r="D521" t="str">
            <v>PRESTACIONES</v>
          </cell>
          <cell r="E521" t="str">
            <v>CANTIDAD</v>
          </cell>
          <cell r="F521" t="str">
            <v>RENDIMIENTO</v>
          </cell>
          <cell r="G521" t="str">
            <v>VR PARCIAL</v>
          </cell>
        </row>
        <row r="522">
          <cell r="B522" t="str">
            <v>Ayudante</v>
          </cell>
          <cell r="C522">
            <v>15000</v>
          </cell>
          <cell r="D522">
            <v>0.7</v>
          </cell>
          <cell r="E522">
            <v>2</v>
          </cell>
          <cell r="F522">
            <v>23.58</v>
          </cell>
          <cell r="G522">
            <v>2162.8498727735368</v>
          </cell>
        </row>
        <row r="523">
          <cell r="B523" t="str">
            <v xml:space="preserve">Oficial </v>
          </cell>
          <cell r="C523">
            <v>25480.000000000004</v>
          </cell>
          <cell r="D523">
            <v>0.7</v>
          </cell>
          <cell r="E523">
            <v>1</v>
          </cell>
          <cell r="F523">
            <v>23.58</v>
          </cell>
          <cell r="G523">
            <v>1836.9804919423241</v>
          </cell>
        </row>
        <row r="524">
          <cell r="C524">
            <v>0</v>
          </cell>
          <cell r="E524">
            <v>0</v>
          </cell>
          <cell r="G524">
            <v>0</v>
          </cell>
        </row>
        <row r="525">
          <cell r="E525" t="str">
            <v xml:space="preserve">              TOTAL MANO DE OBRA:</v>
          </cell>
          <cell r="G525">
            <v>4000</v>
          </cell>
          <cell r="H525">
            <v>4000</v>
          </cell>
        </row>
        <row r="527">
          <cell r="B527" t="str">
            <v>HERRAMIENTA Y EQUIPO</v>
          </cell>
        </row>
        <row r="528">
          <cell r="B528" t="str">
            <v>DESCRIPCION</v>
          </cell>
          <cell r="D528" t="str">
            <v>TIPO</v>
          </cell>
          <cell r="E528" t="str">
            <v>TARIFA</v>
          </cell>
          <cell r="F528" t="str">
            <v>RENDIMIENTO</v>
          </cell>
          <cell r="G528" t="str">
            <v>VR PARCIAL</v>
          </cell>
        </row>
        <row r="529">
          <cell r="B529" t="str">
            <v>Herramienta menor</v>
          </cell>
          <cell r="E529">
            <v>4000</v>
          </cell>
          <cell r="F529">
            <v>0.05</v>
          </cell>
          <cell r="G529">
            <v>200</v>
          </cell>
        </row>
        <row r="530">
          <cell r="D530" t="str">
            <v/>
          </cell>
          <cell r="E530">
            <v>0</v>
          </cell>
          <cell r="G530">
            <v>0</v>
          </cell>
        </row>
        <row r="531">
          <cell r="D531" t="str">
            <v/>
          </cell>
          <cell r="E531">
            <v>0</v>
          </cell>
          <cell r="F531">
            <v>0</v>
          </cell>
          <cell r="G531">
            <v>0</v>
          </cell>
        </row>
        <row r="532">
          <cell r="D532" t="str">
            <v xml:space="preserve">                      TOTAL HERRAMIENTA Y EQUIPO:</v>
          </cell>
          <cell r="G532">
            <v>200</v>
          </cell>
        </row>
        <row r="534">
          <cell r="B534" t="str">
            <v>TRANSPORTE</v>
          </cell>
        </row>
        <row r="535">
          <cell r="B535" t="str">
            <v>MATERIAL</v>
          </cell>
          <cell r="D535" t="str">
            <v>CANTIDAD</v>
          </cell>
          <cell r="E535" t="str">
            <v>DISTANCIA</v>
          </cell>
          <cell r="F535" t="str">
            <v>M3/KM</v>
          </cell>
          <cell r="G535" t="str">
            <v>VR UNITARIO</v>
          </cell>
        </row>
        <row r="538">
          <cell r="E538" t="str">
            <v xml:space="preserve">                  TOTAL TRANSPORTE:</v>
          </cell>
          <cell r="G538">
            <v>0</v>
          </cell>
        </row>
        <row r="540">
          <cell r="E540" t="str">
            <v>TOTAL COSTO DIRECTO:</v>
          </cell>
          <cell r="G540">
            <v>18689</v>
          </cell>
        </row>
        <row r="542">
          <cell r="B542" t="str">
            <v>COSTOS INDIRECTOS</v>
          </cell>
        </row>
        <row r="543">
          <cell r="B543" t="str">
            <v>DESCRIPCION</v>
          </cell>
          <cell r="D543" t="str">
            <v>PORCENTAJE</v>
          </cell>
          <cell r="F543" t="str">
            <v>VR PARCIAL</v>
          </cell>
        </row>
        <row r="544">
          <cell r="B544" t="str">
            <v>ADMINISTRACION</v>
          </cell>
          <cell r="E544">
            <v>0.12</v>
          </cell>
          <cell r="G544">
            <v>2242.6799999999998</v>
          </cell>
        </row>
        <row r="545">
          <cell r="B545" t="str">
            <v>IMPREVISTOS</v>
          </cell>
          <cell r="E545">
            <v>0.08</v>
          </cell>
          <cell r="G545">
            <v>1495.1200000000001</v>
          </cell>
        </row>
        <row r="546">
          <cell r="B546" t="str">
            <v>UTILIDAD</v>
          </cell>
          <cell r="E546">
            <v>0.05</v>
          </cell>
          <cell r="G546">
            <v>934.45</v>
          </cell>
        </row>
        <row r="547">
          <cell r="F547" t="str">
            <v>TOTAL COSTO INDIRECTO:</v>
          </cell>
          <cell r="G547">
            <v>4672</v>
          </cell>
        </row>
        <row r="550">
          <cell r="B550" t="str">
            <v>PROPONENTE</v>
          </cell>
          <cell r="F550" t="str">
            <v>ANALISIS DE PRECIO UNITARIO:</v>
          </cell>
          <cell r="G550">
            <v>23361</v>
          </cell>
        </row>
        <row r="553">
          <cell r="B553" t="str">
            <v>REPUBLICA DE COLOMBIA</v>
          </cell>
        </row>
        <row r="554">
          <cell r="B554" t="str">
            <v>GOBERNACION DEL PUTUMAYO</v>
          </cell>
        </row>
        <row r="555">
          <cell r="B555" t="str">
            <v>SECRETARIA DE INFRAESTRUCTURA DEPARTAMENTAL</v>
          </cell>
        </row>
        <row r="557">
          <cell r="B557" t="str">
            <v>OBJETO:</v>
          </cell>
          <cell r="C557" t="str">
            <v>CONSTRUCCION DE LA PLAZA DE MERCADO DE GANADO EN EL MUNICIPIO DE SIBUNDOY, DEPARTAMENTO DEL PUTUMAYO</v>
          </cell>
        </row>
        <row r="558">
          <cell r="F558" t="str">
            <v>FECHA:</v>
          </cell>
          <cell r="G558" t="str">
            <v>NOVIEMBRE 20 / 2003</v>
          </cell>
        </row>
        <row r="559">
          <cell r="A559" t="str">
            <v>5,1</v>
          </cell>
          <cell r="B559" t="str">
            <v>ITE M:</v>
          </cell>
          <cell r="C559" t="str">
            <v>TEJA ONDULADA AC</v>
          </cell>
          <cell r="F559" t="str">
            <v>UNIDAD:</v>
          </cell>
          <cell r="G559" t="str">
            <v>M2</v>
          </cell>
          <cell r="H559">
            <v>20912</v>
          </cell>
        </row>
        <row r="560">
          <cell r="H560">
            <v>215.13</v>
          </cell>
        </row>
        <row r="561">
          <cell r="B561" t="str">
            <v>MATERIALES</v>
          </cell>
        </row>
        <row r="562">
          <cell r="B562" t="str">
            <v>DESCRIPCION</v>
          </cell>
          <cell r="D562" t="str">
            <v>UND</v>
          </cell>
          <cell r="E562" t="str">
            <v>CANTIDAD</v>
          </cell>
          <cell r="F562" t="str">
            <v>VR UNITARIO</v>
          </cell>
          <cell r="G562" t="str">
            <v>VR UNITARIO</v>
          </cell>
        </row>
        <row r="563">
          <cell r="B563" t="str">
            <v>Gancho teja ondulada</v>
          </cell>
          <cell r="D563" t="str">
            <v>Un</v>
          </cell>
          <cell r="E563">
            <v>1.33</v>
          </cell>
          <cell r="F563">
            <v>202</v>
          </cell>
          <cell r="G563">
            <v>268.66000000000003</v>
          </cell>
        </row>
        <row r="564">
          <cell r="B564" t="str">
            <v>Teja ondulada AC</v>
          </cell>
          <cell r="D564" t="str">
            <v>M2</v>
          </cell>
          <cell r="E564">
            <v>1</v>
          </cell>
          <cell r="F564">
            <v>16968</v>
          </cell>
          <cell r="G564">
            <v>16968</v>
          </cell>
        </row>
        <row r="565">
          <cell r="D565" t="str">
            <v/>
          </cell>
          <cell r="F565">
            <v>0</v>
          </cell>
          <cell r="G565">
            <v>0</v>
          </cell>
        </row>
        <row r="566">
          <cell r="D566" t="str">
            <v/>
          </cell>
          <cell r="E566" t="str">
            <v xml:space="preserve">                 TOTAL MATERIALES:</v>
          </cell>
          <cell r="G566">
            <v>17237</v>
          </cell>
        </row>
        <row r="568">
          <cell r="B568" t="str">
            <v>MANO DE OBRA</v>
          </cell>
        </row>
        <row r="569">
          <cell r="B569" t="str">
            <v>DESCRIPCION</v>
          </cell>
          <cell r="C569" t="str">
            <v>JORNAL</v>
          </cell>
          <cell r="D569" t="str">
            <v>PRESTACIONES</v>
          </cell>
          <cell r="E569" t="str">
            <v>CANTIDAD</v>
          </cell>
          <cell r="F569" t="str">
            <v>RENDIMIENTO</v>
          </cell>
          <cell r="G569" t="str">
            <v>VR PARCIAL</v>
          </cell>
        </row>
        <row r="570">
          <cell r="B570" t="str">
            <v>Ayudante</v>
          </cell>
          <cell r="C570">
            <v>15000</v>
          </cell>
          <cell r="D570">
            <v>0.7</v>
          </cell>
          <cell r="E570">
            <v>1</v>
          </cell>
          <cell r="F570">
            <v>19.66</v>
          </cell>
          <cell r="G570">
            <v>1297.0498474059002</v>
          </cell>
        </row>
        <row r="571">
          <cell r="B571" t="str">
            <v xml:space="preserve">Oficial </v>
          </cell>
          <cell r="C571">
            <v>25480.000000000004</v>
          </cell>
          <cell r="D571">
            <v>0.7</v>
          </cell>
          <cell r="E571">
            <v>1</v>
          </cell>
          <cell r="F571">
            <v>19.66</v>
          </cell>
          <cell r="G571">
            <v>2203.2553407934893</v>
          </cell>
        </row>
        <row r="572">
          <cell r="C572">
            <v>0</v>
          </cell>
          <cell r="E572">
            <v>0</v>
          </cell>
          <cell r="G572">
            <v>0</v>
          </cell>
        </row>
        <row r="573">
          <cell r="E573" t="str">
            <v xml:space="preserve">              TOTAL MANO DE OBRA:</v>
          </cell>
          <cell r="G573">
            <v>3500</v>
          </cell>
          <cell r="H573">
            <v>3500</v>
          </cell>
        </row>
        <row r="575">
          <cell r="B575" t="str">
            <v>HERRAMIENTA Y EQUIPO</v>
          </cell>
        </row>
        <row r="576">
          <cell r="B576" t="str">
            <v>DESCRIPCION</v>
          </cell>
          <cell r="D576" t="str">
            <v>TIPO</v>
          </cell>
          <cell r="E576" t="str">
            <v>TARIFA</v>
          </cell>
          <cell r="F576" t="str">
            <v>RENDIMIENTO</v>
          </cell>
          <cell r="G576" t="str">
            <v>VR PARCIAL</v>
          </cell>
        </row>
        <row r="577">
          <cell r="B577" t="str">
            <v>Herramienta menor</v>
          </cell>
          <cell r="E577">
            <v>3500</v>
          </cell>
          <cell r="F577">
            <v>0.05</v>
          </cell>
          <cell r="G577">
            <v>175</v>
          </cell>
        </row>
        <row r="578">
          <cell r="D578" t="str">
            <v/>
          </cell>
          <cell r="E578">
            <v>0</v>
          </cell>
          <cell r="G578">
            <v>0</v>
          </cell>
        </row>
        <row r="579">
          <cell r="D579" t="str">
            <v/>
          </cell>
          <cell r="E579">
            <v>0</v>
          </cell>
          <cell r="F579">
            <v>0</v>
          </cell>
          <cell r="G579">
            <v>0</v>
          </cell>
        </row>
        <row r="580">
          <cell r="D580" t="str">
            <v xml:space="preserve">                      TOTAL HERRAMIENTA Y EQUIPO:</v>
          </cell>
          <cell r="G580">
            <v>175</v>
          </cell>
        </row>
        <row r="582">
          <cell r="B582" t="str">
            <v>TRANSPORTE</v>
          </cell>
        </row>
        <row r="583">
          <cell r="B583" t="str">
            <v>MATERIAL</v>
          </cell>
          <cell r="D583" t="str">
            <v>CANTIDAD</v>
          </cell>
          <cell r="E583" t="str">
            <v>DISTANCIA</v>
          </cell>
          <cell r="F583" t="str">
            <v>M3/KM</v>
          </cell>
          <cell r="G583" t="str">
            <v>VR UNITARIO</v>
          </cell>
        </row>
        <row r="586">
          <cell r="E586" t="str">
            <v xml:space="preserve">                  TOTAL TRANSPORTE:</v>
          </cell>
          <cell r="G586">
            <v>0</v>
          </cell>
        </row>
        <row r="588">
          <cell r="E588" t="str">
            <v>TOTAL COSTO DIRECTO:</v>
          </cell>
          <cell r="G588">
            <v>20912</v>
          </cell>
        </row>
        <row r="590">
          <cell r="B590" t="str">
            <v>COSTOS INDIRECTOS</v>
          </cell>
        </row>
        <row r="591">
          <cell r="B591" t="str">
            <v>DESCRIPCION</v>
          </cell>
          <cell r="D591" t="str">
            <v>PORCENTAJE</v>
          </cell>
          <cell r="F591" t="str">
            <v>VR PARCIAL</v>
          </cell>
        </row>
        <row r="592">
          <cell r="B592" t="str">
            <v>ADMINISTRACION</v>
          </cell>
          <cell r="E592">
            <v>0.12</v>
          </cell>
          <cell r="G592">
            <v>2509.44</v>
          </cell>
        </row>
        <row r="593">
          <cell r="B593" t="str">
            <v>IMPREVISTOS</v>
          </cell>
          <cell r="E593">
            <v>0.08</v>
          </cell>
          <cell r="G593">
            <v>1672.96</v>
          </cell>
        </row>
        <row r="594">
          <cell r="B594" t="str">
            <v>UTILIDAD</v>
          </cell>
          <cell r="E594">
            <v>0.05</v>
          </cell>
          <cell r="G594">
            <v>1045.6000000000001</v>
          </cell>
        </row>
        <row r="595">
          <cell r="F595" t="str">
            <v>TOTAL COSTO INDIRECTO:</v>
          </cell>
          <cell r="G595">
            <v>5228</v>
          </cell>
        </row>
        <row r="598">
          <cell r="B598" t="str">
            <v>PROPONENTE</v>
          </cell>
          <cell r="F598" t="str">
            <v>ANALISIS DE PRECIO UNITARIO:</v>
          </cell>
          <cell r="G598">
            <v>26140</v>
          </cell>
        </row>
        <row r="601">
          <cell r="B601" t="str">
            <v>REPUBLICA DE COLOMBIA</v>
          </cell>
        </row>
        <row r="602">
          <cell r="B602" t="str">
            <v>GOBERNACION DEL PUTUMAYO</v>
          </cell>
        </row>
        <row r="603">
          <cell r="B603" t="str">
            <v>SECRETARIA DE INFRAESTRUCTURA DEPARTAMENTAL</v>
          </cell>
        </row>
        <row r="605">
          <cell r="B605" t="str">
            <v>OBJETO:</v>
          </cell>
          <cell r="C605" t="str">
            <v>CONSTRUCCION DE LA PLAZA DE MERCADO DE GANADO EN EL MUNICIPIO DE SIBUNDOY, DEPARTAMENTO DEL PUTUMAYO</v>
          </cell>
        </row>
        <row r="606">
          <cell r="F606" t="str">
            <v>FECHA:</v>
          </cell>
          <cell r="G606" t="str">
            <v>NOVIEMBRE 20 / 2003</v>
          </cell>
        </row>
        <row r="607">
          <cell r="A607" t="str">
            <v>5,2</v>
          </cell>
          <cell r="B607" t="str">
            <v>ITE M:</v>
          </cell>
          <cell r="C607" t="str">
            <v>CABALLETE</v>
          </cell>
          <cell r="F607" t="str">
            <v>UNIDAD:</v>
          </cell>
          <cell r="G607" t="str">
            <v>ML</v>
          </cell>
          <cell r="H607">
            <v>20883</v>
          </cell>
        </row>
        <row r="608">
          <cell r="H608">
            <v>15.68</v>
          </cell>
        </row>
        <row r="609">
          <cell r="B609" t="str">
            <v>MATERIALES</v>
          </cell>
        </row>
        <row r="610">
          <cell r="B610" t="str">
            <v>DESCRIPCION</v>
          </cell>
          <cell r="D610" t="str">
            <v>UND</v>
          </cell>
          <cell r="E610" t="str">
            <v>CANTIDAD</v>
          </cell>
          <cell r="F610" t="str">
            <v>VR UNITARIO</v>
          </cell>
          <cell r="G610" t="str">
            <v>VR UNITARIO</v>
          </cell>
        </row>
        <row r="611">
          <cell r="B611" t="str">
            <v>Gancho teja ondulada</v>
          </cell>
          <cell r="D611" t="str">
            <v>Un</v>
          </cell>
          <cell r="E611">
            <v>4.6900000000000004</v>
          </cell>
          <cell r="F611">
            <v>202</v>
          </cell>
          <cell r="G611">
            <v>947.38000000000011</v>
          </cell>
        </row>
        <row r="612">
          <cell r="B612" t="str">
            <v>Teja caballete</v>
          </cell>
          <cell r="D612" t="str">
            <v>Un</v>
          </cell>
          <cell r="E612">
            <v>1.1499999999999999</v>
          </cell>
          <cell r="F612">
            <v>14140</v>
          </cell>
          <cell r="G612">
            <v>16260.999999999998</v>
          </cell>
        </row>
        <row r="613">
          <cell r="D613" t="str">
            <v/>
          </cell>
          <cell r="F613">
            <v>0</v>
          </cell>
          <cell r="G613">
            <v>0</v>
          </cell>
        </row>
        <row r="614">
          <cell r="D614" t="str">
            <v/>
          </cell>
          <cell r="E614" t="str">
            <v xml:space="preserve">                 TOTAL MATERIALES:</v>
          </cell>
          <cell r="G614">
            <v>17208</v>
          </cell>
        </row>
        <row r="616">
          <cell r="B616" t="str">
            <v>MANO DE OBRA</v>
          </cell>
        </row>
        <row r="617">
          <cell r="B617" t="str">
            <v>DESCRIPCION</v>
          </cell>
          <cell r="C617" t="str">
            <v>JORNAL</v>
          </cell>
          <cell r="D617" t="str">
            <v>PRESTACIONES</v>
          </cell>
          <cell r="E617" t="str">
            <v>CANTIDAD</v>
          </cell>
          <cell r="F617" t="str">
            <v>RENDIMIENTO</v>
          </cell>
          <cell r="G617" t="str">
            <v>VR PARCIAL</v>
          </cell>
        </row>
        <row r="618">
          <cell r="B618" t="str">
            <v>Ayudante</v>
          </cell>
          <cell r="C618">
            <v>15000</v>
          </cell>
          <cell r="D618">
            <v>0.7</v>
          </cell>
          <cell r="E618">
            <v>1</v>
          </cell>
          <cell r="F618">
            <v>19.66</v>
          </cell>
          <cell r="G618">
            <v>1297.0498474059002</v>
          </cell>
        </row>
        <row r="619">
          <cell r="B619" t="str">
            <v xml:space="preserve">Oficial </v>
          </cell>
          <cell r="C619">
            <v>25480.000000000004</v>
          </cell>
          <cell r="D619">
            <v>0.7</v>
          </cell>
          <cell r="E619">
            <v>1</v>
          </cell>
          <cell r="F619">
            <v>19.66</v>
          </cell>
          <cell r="G619">
            <v>2203.2553407934893</v>
          </cell>
        </row>
        <row r="620">
          <cell r="C620">
            <v>0</v>
          </cell>
          <cell r="E620">
            <v>0</v>
          </cell>
          <cell r="G620">
            <v>0</v>
          </cell>
        </row>
        <row r="621">
          <cell r="E621" t="str">
            <v xml:space="preserve">              TOTAL MANO DE OBRA:</v>
          </cell>
          <cell r="G621">
            <v>3500</v>
          </cell>
          <cell r="H621">
            <v>3500</v>
          </cell>
        </row>
        <row r="623">
          <cell r="B623" t="str">
            <v>HERRAMIENTA Y EQUIPO</v>
          </cell>
        </row>
        <row r="624">
          <cell r="B624" t="str">
            <v>DESCRIPCION</v>
          </cell>
          <cell r="D624" t="str">
            <v>TIPO</v>
          </cell>
          <cell r="E624" t="str">
            <v>TARIFA</v>
          </cell>
          <cell r="F624" t="str">
            <v>RENDIMIENTO</v>
          </cell>
          <cell r="G624" t="str">
            <v>VR PARCIAL</v>
          </cell>
        </row>
        <row r="625">
          <cell r="B625" t="str">
            <v>Herramienta menor</v>
          </cell>
          <cell r="E625">
            <v>3500</v>
          </cell>
          <cell r="F625">
            <v>0.05</v>
          </cell>
          <cell r="G625">
            <v>175</v>
          </cell>
        </row>
        <row r="626">
          <cell r="D626" t="str">
            <v/>
          </cell>
          <cell r="E626">
            <v>0</v>
          </cell>
          <cell r="G626">
            <v>0</v>
          </cell>
        </row>
        <row r="627">
          <cell r="D627" t="str">
            <v/>
          </cell>
          <cell r="E627">
            <v>0</v>
          </cell>
          <cell r="F627">
            <v>0</v>
          </cell>
          <cell r="G627">
            <v>0</v>
          </cell>
        </row>
        <row r="628">
          <cell r="D628" t="str">
            <v xml:space="preserve">                      TOTAL HERRAMIENTA Y EQUIPO:</v>
          </cell>
          <cell r="G628">
            <v>175</v>
          </cell>
        </row>
        <row r="630">
          <cell r="B630" t="str">
            <v>TRANSPORTE</v>
          </cell>
        </row>
        <row r="631">
          <cell r="B631" t="str">
            <v>MATERIAL</v>
          </cell>
          <cell r="D631" t="str">
            <v>CANTIDAD</v>
          </cell>
          <cell r="E631" t="str">
            <v>DISTANCIA</v>
          </cell>
          <cell r="F631" t="str">
            <v>M3/KM</v>
          </cell>
          <cell r="G631" t="str">
            <v>VR UNITARIO</v>
          </cell>
        </row>
        <row r="634">
          <cell r="E634" t="str">
            <v xml:space="preserve">                  TOTAL TRANSPORTE:</v>
          </cell>
          <cell r="G634">
            <v>0</v>
          </cell>
        </row>
        <row r="636">
          <cell r="E636" t="str">
            <v>TOTAL COSTO DIRECTO:</v>
          </cell>
          <cell r="G636">
            <v>20883</v>
          </cell>
        </row>
        <row r="638">
          <cell r="B638" t="str">
            <v>COSTOS INDIRECTOS</v>
          </cell>
        </row>
        <row r="639">
          <cell r="B639" t="str">
            <v>DESCRIPCION</v>
          </cell>
          <cell r="D639" t="str">
            <v>PORCENTAJE</v>
          </cell>
          <cell r="F639" t="str">
            <v>VR PARCIAL</v>
          </cell>
        </row>
        <row r="640">
          <cell r="B640" t="str">
            <v>ADMINISTRACION</v>
          </cell>
          <cell r="E640">
            <v>0.12</v>
          </cell>
          <cell r="G640">
            <v>2505.96</v>
          </cell>
        </row>
        <row r="641">
          <cell r="B641" t="str">
            <v>IMPREVISTOS</v>
          </cell>
          <cell r="E641">
            <v>0.08</v>
          </cell>
          <cell r="G641">
            <v>1670.64</v>
          </cell>
        </row>
        <row r="642">
          <cell r="B642" t="str">
            <v>UTILIDAD</v>
          </cell>
          <cell r="E642">
            <v>0.05</v>
          </cell>
          <cell r="G642">
            <v>1044.1500000000001</v>
          </cell>
        </row>
        <row r="643">
          <cell r="F643" t="str">
            <v>TOTAL COSTO INDIRECTO:</v>
          </cell>
          <cell r="G643">
            <v>5221</v>
          </cell>
        </row>
        <row r="646">
          <cell r="B646" t="str">
            <v>PROPONENTE</v>
          </cell>
          <cell r="F646" t="str">
            <v>ANALISIS DE PRECIO UNITARIO:</v>
          </cell>
          <cell r="G646">
            <v>26104</v>
          </cell>
        </row>
        <row r="649">
          <cell r="B649" t="str">
            <v>REPUBLICA DE COLOMBIA</v>
          </cell>
        </row>
        <row r="650">
          <cell r="B650" t="str">
            <v>GOBERNACION DEL PUTUMAYO</v>
          </cell>
        </row>
        <row r="651">
          <cell r="B651" t="str">
            <v>SECRETARIA DE INFRAESTRUCTURA DEPARTAMENTAL</v>
          </cell>
        </row>
        <row r="653">
          <cell r="B653" t="str">
            <v>OBJETO:</v>
          </cell>
          <cell r="C653" t="str">
            <v>CONSTRUCCION DE LA PLAZA DE MERCADO DE GANADO EN EL MUNICIPIO DE SIBUNDOY, DEPARTAMENTO DEL PUTUMAYO</v>
          </cell>
        </row>
        <row r="654">
          <cell r="F654" t="str">
            <v>FECHA:</v>
          </cell>
          <cell r="G654" t="str">
            <v>NOVIEMBRE 20 / 2003</v>
          </cell>
        </row>
        <row r="655">
          <cell r="A655" t="str">
            <v>5,3</v>
          </cell>
          <cell r="B655" t="str">
            <v>ITE M:</v>
          </cell>
          <cell r="C655" t="str">
            <v>CORREA METALICA</v>
          </cell>
          <cell r="F655" t="str">
            <v>UNIDAD:</v>
          </cell>
          <cell r="G655" t="str">
            <v>ML</v>
          </cell>
          <cell r="H655">
            <v>14850</v>
          </cell>
        </row>
        <row r="656">
          <cell r="H656">
            <v>156.80000000000001</v>
          </cell>
        </row>
        <row r="657">
          <cell r="B657" t="str">
            <v>MATERIALES</v>
          </cell>
        </row>
        <row r="658">
          <cell r="B658" t="str">
            <v>DESCRIPCION</v>
          </cell>
          <cell r="D658" t="str">
            <v>UND</v>
          </cell>
          <cell r="E658" t="str">
            <v>CANTIDAD</v>
          </cell>
          <cell r="F658" t="str">
            <v>VR UNITARIO</v>
          </cell>
          <cell r="G658" t="str">
            <v>VR UNITARIO</v>
          </cell>
        </row>
        <row r="659">
          <cell r="B659" t="str">
            <v>Acero PDR-60</v>
          </cell>
          <cell r="D659" t="str">
            <v>Kg</v>
          </cell>
          <cell r="E659">
            <v>5</v>
          </cell>
          <cell r="F659">
            <v>1400</v>
          </cell>
          <cell r="G659">
            <v>7000</v>
          </cell>
        </row>
        <row r="660">
          <cell r="B660" t="str">
            <v>Soldadura eléctrica 1/8"</v>
          </cell>
          <cell r="D660" t="str">
            <v>Kg</v>
          </cell>
          <cell r="E660">
            <v>0.15</v>
          </cell>
          <cell r="F660">
            <v>3696.6</v>
          </cell>
          <cell r="G660">
            <v>554.49</v>
          </cell>
        </row>
        <row r="661">
          <cell r="B661" t="str">
            <v>Pintura anticorrosiva</v>
          </cell>
          <cell r="D661" t="str">
            <v>Gn</v>
          </cell>
          <cell r="E661">
            <v>0.04</v>
          </cell>
          <cell r="F661">
            <v>30900.95</v>
          </cell>
          <cell r="G661">
            <v>1236.038</v>
          </cell>
        </row>
        <row r="662">
          <cell r="D662" t="str">
            <v/>
          </cell>
          <cell r="E662" t="str">
            <v xml:space="preserve">                 TOTAL MATERIALES:</v>
          </cell>
          <cell r="G662">
            <v>8791</v>
          </cell>
        </row>
        <row r="664">
          <cell r="B664" t="str">
            <v>MANO DE OBRA</v>
          </cell>
        </row>
        <row r="665">
          <cell r="B665" t="str">
            <v>DESCRIPCION</v>
          </cell>
          <cell r="C665" t="str">
            <v>JORNAL</v>
          </cell>
          <cell r="D665" t="str">
            <v>PRESTACIONES</v>
          </cell>
          <cell r="E665" t="str">
            <v>CANTIDAD</v>
          </cell>
          <cell r="F665" t="str">
            <v>RENDIMIENTO</v>
          </cell>
          <cell r="G665" t="str">
            <v>VR PARCIAL</v>
          </cell>
        </row>
        <row r="666">
          <cell r="B666" t="str">
            <v>Ayudante</v>
          </cell>
          <cell r="C666">
            <v>15000</v>
          </cell>
          <cell r="D666">
            <v>0.7</v>
          </cell>
          <cell r="E666">
            <v>1</v>
          </cell>
          <cell r="F666">
            <v>16.760000000000002</v>
          </cell>
          <cell r="G666">
            <v>1521.4797136038185</v>
          </cell>
        </row>
        <row r="667">
          <cell r="B667" t="str">
            <v>Cerrajero</v>
          </cell>
          <cell r="C667">
            <v>34300</v>
          </cell>
          <cell r="D667">
            <v>0.7</v>
          </cell>
          <cell r="E667">
            <v>1</v>
          </cell>
          <cell r="F667">
            <v>16.760000000000002</v>
          </cell>
          <cell r="G667">
            <v>3479.1169451073984</v>
          </cell>
        </row>
        <row r="668">
          <cell r="C668">
            <v>0</v>
          </cell>
          <cell r="E668">
            <v>0</v>
          </cell>
          <cell r="G668">
            <v>0</v>
          </cell>
        </row>
        <row r="669">
          <cell r="E669" t="str">
            <v xml:space="preserve">              TOTAL MANO DE OBRA:</v>
          </cell>
          <cell r="G669">
            <v>5001</v>
          </cell>
          <cell r="H669">
            <v>5000</v>
          </cell>
        </row>
        <row r="671">
          <cell r="B671" t="str">
            <v>HERRAMIENTA Y EQUIPO</v>
          </cell>
        </row>
        <row r="672">
          <cell r="B672" t="str">
            <v>DESCRIPCION</v>
          </cell>
          <cell r="D672" t="str">
            <v>TIPO</v>
          </cell>
          <cell r="E672" t="str">
            <v>TARIFA</v>
          </cell>
          <cell r="F672" t="str">
            <v>RENDIMIENTO</v>
          </cell>
          <cell r="G672" t="str">
            <v>VR PARCIAL</v>
          </cell>
        </row>
        <row r="673">
          <cell r="B673" t="str">
            <v>Herramienta menor</v>
          </cell>
          <cell r="E673">
            <v>5001</v>
          </cell>
          <cell r="F673">
            <v>0.05</v>
          </cell>
          <cell r="G673">
            <v>250.05</v>
          </cell>
        </row>
        <row r="674">
          <cell r="B674" t="str">
            <v>Soldador eléctrico</v>
          </cell>
          <cell r="E674">
            <v>40400</v>
          </cell>
          <cell r="F674">
            <v>50</v>
          </cell>
          <cell r="G674">
            <v>808</v>
          </cell>
        </row>
        <row r="675">
          <cell r="D675" t="str">
            <v/>
          </cell>
          <cell r="E675">
            <v>0</v>
          </cell>
          <cell r="F675">
            <v>0</v>
          </cell>
          <cell r="G675">
            <v>0</v>
          </cell>
        </row>
        <row r="676">
          <cell r="D676" t="str">
            <v xml:space="preserve">                      TOTAL HERRAMIENTA Y EQUIPO:</v>
          </cell>
          <cell r="G676">
            <v>1058</v>
          </cell>
        </row>
        <row r="678">
          <cell r="B678" t="str">
            <v>TRANSPORTE</v>
          </cell>
        </row>
        <row r="679">
          <cell r="B679" t="str">
            <v>MATERIAL</v>
          </cell>
          <cell r="D679" t="str">
            <v>CANTIDAD</v>
          </cell>
          <cell r="E679" t="str">
            <v>DISTANCIA</v>
          </cell>
          <cell r="F679" t="str">
            <v>M3/KM</v>
          </cell>
          <cell r="G679" t="str">
            <v>VR UNITARIO</v>
          </cell>
        </row>
        <row r="682">
          <cell r="E682" t="str">
            <v xml:space="preserve">                  TOTAL TRANSPORTE:</v>
          </cell>
          <cell r="G682">
            <v>0</v>
          </cell>
        </row>
        <row r="684">
          <cell r="E684" t="str">
            <v>TOTAL COSTO DIRECTO:</v>
          </cell>
          <cell r="G684">
            <v>14850</v>
          </cell>
        </row>
        <row r="686">
          <cell r="B686" t="str">
            <v>COSTOS INDIRECTOS</v>
          </cell>
        </row>
        <row r="687">
          <cell r="B687" t="str">
            <v>DESCRIPCION</v>
          </cell>
          <cell r="D687" t="str">
            <v>PORCENTAJE</v>
          </cell>
          <cell r="F687" t="str">
            <v>VR PARCIAL</v>
          </cell>
        </row>
        <row r="688">
          <cell r="B688" t="str">
            <v>ADMINISTRACION</v>
          </cell>
          <cell r="E688">
            <v>0.12</v>
          </cell>
          <cell r="G688">
            <v>1782</v>
          </cell>
        </row>
        <row r="689">
          <cell r="B689" t="str">
            <v>IMPREVISTOS</v>
          </cell>
          <cell r="E689">
            <v>0.08</v>
          </cell>
          <cell r="G689">
            <v>1188</v>
          </cell>
        </row>
        <row r="690">
          <cell r="B690" t="str">
            <v>UTILIDAD</v>
          </cell>
          <cell r="E690">
            <v>0.05</v>
          </cell>
          <cell r="G690">
            <v>742.5</v>
          </cell>
        </row>
        <row r="691">
          <cell r="F691" t="str">
            <v>TOTAL COSTO INDIRECTO:</v>
          </cell>
          <cell r="G691">
            <v>3713</v>
          </cell>
        </row>
        <row r="694">
          <cell r="B694" t="str">
            <v>PROPONENTE</v>
          </cell>
          <cell r="F694" t="str">
            <v>ANALISIS DE PRECIO UNITARIO:</v>
          </cell>
          <cell r="G694">
            <v>18563</v>
          </cell>
        </row>
        <row r="697">
          <cell r="B697" t="str">
            <v>REPUBLICA DE COLOMBIA</v>
          </cell>
        </row>
        <row r="698">
          <cell r="B698" t="str">
            <v>GOBERNACION DEL PUTUMAYO</v>
          </cell>
        </row>
        <row r="699">
          <cell r="B699" t="str">
            <v>SECRETARIA DE INFRAESTRUCTURA DEPARTAMENTAL</v>
          </cell>
        </row>
        <row r="701">
          <cell r="B701" t="str">
            <v>OBJETO:</v>
          </cell>
          <cell r="C701" t="str">
            <v>CONSTRUCCION DE LA PLAZA DE MERCADO DE GANADO EN EL MUNICIPIO DE SIBUNDOY, DEPARTAMENTO DEL PUTUMAYO</v>
          </cell>
        </row>
        <row r="702">
          <cell r="F702" t="str">
            <v>FECHA:</v>
          </cell>
          <cell r="G702" t="str">
            <v>NOVIEMBRE 20 / 2003</v>
          </cell>
        </row>
        <row r="703">
          <cell r="A703" t="str">
            <v>5,4</v>
          </cell>
          <cell r="B703" t="str">
            <v>ITE M:</v>
          </cell>
          <cell r="C703" t="str">
            <v>CERCHA METALICA</v>
          </cell>
          <cell r="F703" t="str">
            <v>UNIDAD:</v>
          </cell>
          <cell r="G703" t="str">
            <v>ML</v>
          </cell>
          <cell r="H703">
            <v>29197</v>
          </cell>
        </row>
        <row r="704">
          <cell r="H704">
            <v>45.6</v>
          </cell>
        </row>
        <row r="705">
          <cell r="B705" t="str">
            <v>MATERIALES</v>
          </cell>
        </row>
        <row r="706">
          <cell r="B706" t="str">
            <v>DESCRIPCION</v>
          </cell>
          <cell r="D706" t="str">
            <v>UND</v>
          </cell>
          <cell r="E706" t="str">
            <v>CANTIDAD</v>
          </cell>
          <cell r="F706" t="str">
            <v>VR UNITARIO</v>
          </cell>
          <cell r="G706" t="str">
            <v>VR UNITARIO</v>
          </cell>
        </row>
        <row r="707">
          <cell r="B707" t="str">
            <v>Acero PDR-60</v>
          </cell>
          <cell r="D707" t="str">
            <v>Kg</v>
          </cell>
          <cell r="E707">
            <v>12</v>
          </cell>
          <cell r="F707">
            <v>1400</v>
          </cell>
          <cell r="G707">
            <v>16800</v>
          </cell>
        </row>
        <row r="708">
          <cell r="B708" t="str">
            <v>Soldadura eléctrica 1/8"</v>
          </cell>
          <cell r="D708" t="str">
            <v>Kg</v>
          </cell>
          <cell r="E708">
            <v>0.5</v>
          </cell>
          <cell r="F708">
            <v>3696.6</v>
          </cell>
          <cell r="G708">
            <v>1848.3</v>
          </cell>
        </row>
        <row r="709">
          <cell r="B709" t="str">
            <v>Pintura anticorrosiva</v>
          </cell>
          <cell r="D709" t="str">
            <v>Gn</v>
          </cell>
          <cell r="E709">
            <v>0.06</v>
          </cell>
          <cell r="F709">
            <v>30900.95</v>
          </cell>
          <cell r="G709">
            <v>1854.057</v>
          </cell>
        </row>
        <row r="710">
          <cell r="D710" t="str">
            <v/>
          </cell>
          <cell r="E710" t="str">
            <v xml:space="preserve">                 TOTAL MATERIALES:</v>
          </cell>
          <cell r="G710">
            <v>20502</v>
          </cell>
        </row>
        <row r="712">
          <cell r="B712" t="str">
            <v>MANO DE OBRA</v>
          </cell>
        </row>
        <row r="713">
          <cell r="B713" t="str">
            <v>DESCRIPCION</v>
          </cell>
          <cell r="C713" t="str">
            <v>JORNAL</v>
          </cell>
          <cell r="D713" t="str">
            <v>PRESTACIONES</v>
          </cell>
          <cell r="E713" t="str">
            <v>CANTIDAD</v>
          </cell>
          <cell r="F713" t="str">
            <v>RENDIMIENTO</v>
          </cell>
          <cell r="G713" t="str">
            <v>VR PARCIAL</v>
          </cell>
        </row>
        <row r="714">
          <cell r="B714" t="str">
            <v>Ayudante</v>
          </cell>
          <cell r="C714">
            <v>15000</v>
          </cell>
          <cell r="D714">
            <v>0.7</v>
          </cell>
          <cell r="E714">
            <v>2</v>
          </cell>
          <cell r="F714">
            <v>15.62</v>
          </cell>
          <cell r="G714">
            <v>3265.0448143405893</v>
          </cell>
        </row>
        <row r="715">
          <cell r="B715" t="str">
            <v>Cerrajero</v>
          </cell>
          <cell r="C715">
            <v>34300</v>
          </cell>
          <cell r="D715">
            <v>0.7</v>
          </cell>
          <cell r="E715">
            <v>1</v>
          </cell>
          <cell r="F715">
            <v>15.62</v>
          </cell>
          <cell r="G715">
            <v>3733.0345710627403</v>
          </cell>
        </row>
        <row r="716">
          <cell r="C716">
            <v>0</v>
          </cell>
          <cell r="E716">
            <v>0</v>
          </cell>
          <cell r="G716">
            <v>0</v>
          </cell>
        </row>
        <row r="717">
          <cell r="E717" t="str">
            <v xml:space="preserve">              TOTAL MANO DE OBRA:</v>
          </cell>
          <cell r="G717">
            <v>6998</v>
          </cell>
          <cell r="H717">
            <v>7000</v>
          </cell>
        </row>
        <row r="719">
          <cell r="B719" t="str">
            <v>HERRAMIENTA Y EQUIPO</v>
          </cell>
        </row>
        <row r="720">
          <cell r="B720" t="str">
            <v>DESCRIPCION</v>
          </cell>
          <cell r="D720" t="str">
            <v>TIPO</v>
          </cell>
          <cell r="E720" t="str">
            <v>TARIFA</v>
          </cell>
          <cell r="F720" t="str">
            <v>RENDIMIENTO</v>
          </cell>
          <cell r="G720" t="str">
            <v>VR PARCIAL</v>
          </cell>
        </row>
        <row r="721">
          <cell r="B721" t="str">
            <v>Herramienta menor</v>
          </cell>
          <cell r="E721">
            <v>6998</v>
          </cell>
          <cell r="F721">
            <v>0.05</v>
          </cell>
          <cell r="G721">
            <v>349.90000000000003</v>
          </cell>
        </row>
        <row r="722">
          <cell r="B722" t="str">
            <v>Soldador eléctrico</v>
          </cell>
          <cell r="E722">
            <v>40400</v>
          </cell>
          <cell r="F722">
            <v>30</v>
          </cell>
          <cell r="G722">
            <v>1346.6666666666667</v>
          </cell>
        </row>
        <row r="723">
          <cell r="D723" t="str">
            <v/>
          </cell>
          <cell r="E723">
            <v>0</v>
          </cell>
          <cell r="F723">
            <v>0</v>
          </cell>
          <cell r="G723">
            <v>0</v>
          </cell>
        </row>
        <row r="724">
          <cell r="D724" t="str">
            <v xml:space="preserve">                      TOTAL HERRAMIENTA Y EQUIPO:</v>
          </cell>
          <cell r="G724">
            <v>1697</v>
          </cell>
        </row>
        <row r="726">
          <cell r="B726" t="str">
            <v>TRANSPORTE</v>
          </cell>
        </row>
        <row r="727">
          <cell r="B727" t="str">
            <v>MATERIAL</v>
          </cell>
          <cell r="D727" t="str">
            <v>CANTIDAD</v>
          </cell>
          <cell r="E727" t="str">
            <v>DISTANCIA</v>
          </cell>
          <cell r="F727" t="str">
            <v>M3/KM</v>
          </cell>
          <cell r="G727" t="str">
            <v>VR UNITARIO</v>
          </cell>
        </row>
        <row r="730">
          <cell r="E730" t="str">
            <v xml:space="preserve">                  TOTAL TRANSPORTE:</v>
          </cell>
          <cell r="G730">
            <v>0</v>
          </cell>
        </row>
        <row r="732">
          <cell r="E732" t="str">
            <v>TOTAL COSTO DIRECTO:</v>
          </cell>
          <cell r="G732">
            <v>29197</v>
          </cell>
        </row>
        <row r="734">
          <cell r="B734" t="str">
            <v>COSTOS INDIRECTOS</v>
          </cell>
        </row>
        <row r="735">
          <cell r="B735" t="str">
            <v>DESCRIPCION</v>
          </cell>
          <cell r="D735" t="str">
            <v>PORCENTAJE</v>
          </cell>
          <cell r="F735" t="str">
            <v>VR PARCIAL</v>
          </cell>
        </row>
        <row r="736">
          <cell r="B736" t="str">
            <v>ADMINISTRACION</v>
          </cell>
          <cell r="E736">
            <v>0.12</v>
          </cell>
          <cell r="G736">
            <v>3503.64</v>
          </cell>
        </row>
        <row r="737">
          <cell r="B737" t="str">
            <v>IMPREVISTOS</v>
          </cell>
          <cell r="E737">
            <v>0.08</v>
          </cell>
          <cell r="G737">
            <v>2335.7600000000002</v>
          </cell>
        </row>
        <row r="738">
          <cell r="B738" t="str">
            <v>UTILIDAD</v>
          </cell>
          <cell r="E738">
            <v>0.05</v>
          </cell>
          <cell r="G738">
            <v>1459.8500000000001</v>
          </cell>
        </row>
        <row r="739">
          <cell r="F739" t="str">
            <v>TOTAL COSTO INDIRECTO:</v>
          </cell>
          <cell r="G739">
            <v>7299</v>
          </cell>
        </row>
        <row r="742">
          <cell r="B742" t="str">
            <v>PROPONENTE</v>
          </cell>
          <cell r="F742" t="str">
            <v>ANALISIS DE PRECIO UNITARIO:</v>
          </cell>
          <cell r="G742">
            <v>36496</v>
          </cell>
        </row>
        <row r="745">
          <cell r="B745" t="str">
            <v>REPUBLICA DE COLOMBIA</v>
          </cell>
        </row>
        <row r="746">
          <cell r="B746" t="str">
            <v>GOBERNACION DEL PUTUMAYO</v>
          </cell>
        </row>
        <row r="747">
          <cell r="B747" t="str">
            <v>SECRETARIA DE INFRAESTRUCTURA DEPARTAMENTAL</v>
          </cell>
        </row>
        <row r="749">
          <cell r="B749" t="str">
            <v>OBJETO:</v>
          </cell>
          <cell r="C749" t="str">
            <v>CONSTRUCCION DE LA PLAZA DE MERCADO DE GANADO EN EL MUNICIPIO DE SIBUNDOY, DEPARTAMENTO DEL PUTUMAYO</v>
          </cell>
        </row>
        <row r="750">
          <cell r="F750" t="str">
            <v>FECHA:</v>
          </cell>
          <cell r="G750" t="str">
            <v>NOVIEMBRE 20 / 2003</v>
          </cell>
        </row>
        <row r="751">
          <cell r="A751" t="str">
            <v>6,1</v>
          </cell>
          <cell r="B751" t="str">
            <v>ITE M:</v>
          </cell>
          <cell r="C751" t="str">
            <v>PUERTA CON PICAPORTE 2*0,8 m</v>
          </cell>
          <cell r="F751" t="str">
            <v>UNIDAD:</v>
          </cell>
          <cell r="G751" t="str">
            <v>UND</v>
          </cell>
          <cell r="H751">
            <v>69438</v>
          </cell>
        </row>
        <row r="752">
          <cell r="H752">
            <v>10</v>
          </cell>
        </row>
        <row r="753">
          <cell r="B753" t="str">
            <v>MATERIALES</v>
          </cell>
        </row>
        <row r="754">
          <cell r="B754" t="str">
            <v>DESCRIPCION</v>
          </cell>
          <cell r="D754" t="str">
            <v>UND</v>
          </cell>
          <cell r="E754" t="str">
            <v>CANTIDAD</v>
          </cell>
          <cell r="F754" t="str">
            <v>VR UNITARIO</v>
          </cell>
          <cell r="G754" t="str">
            <v>VR UNITARIO</v>
          </cell>
        </row>
        <row r="755">
          <cell r="B755" t="str">
            <v>Puerta metálica con picaporte</v>
          </cell>
          <cell r="D755" t="str">
            <v>Un</v>
          </cell>
          <cell r="E755">
            <v>1</v>
          </cell>
          <cell r="F755">
            <v>55045</v>
          </cell>
          <cell r="G755">
            <v>55045</v>
          </cell>
        </row>
        <row r="756">
          <cell r="D756" t="str">
            <v/>
          </cell>
          <cell r="E756">
            <v>0</v>
          </cell>
          <cell r="F756">
            <v>0</v>
          </cell>
          <cell r="G756">
            <v>0</v>
          </cell>
        </row>
        <row r="757">
          <cell r="D757" t="str">
            <v/>
          </cell>
          <cell r="E757">
            <v>0</v>
          </cell>
          <cell r="F757">
            <v>0</v>
          </cell>
          <cell r="G757">
            <v>0</v>
          </cell>
        </row>
        <row r="758">
          <cell r="D758" t="str">
            <v/>
          </cell>
          <cell r="E758" t="str">
            <v xml:space="preserve">                   TOTAL MATERIALES:</v>
          </cell>
          <cell r="G758">
            <v>55045</v>
          </cell>
        </row>
        <row r="760">
          <cell r="B760" t="str">
            <v>MANO DE OBRA</v>
          </cell>
        </row>
        <row r="761">
          <cell r="B761" t="str">
            <v>DESCRIPCION</v>
          </cell>
          <cell r="C761" t="str">
            <v>JORNAL</v>
          </cell>
          <cell r="D761" t="str">
            <v>PRESTACIONES</v>
          </cell>
          <cell r="E761" t="str">
            <v>CANTIDAD</v>
          </cell>
          <cell r="F761" t="str">
            <v>RENDIMIENTO</v>
          </cell>
          <cell r="G761" t="str">
            <v>VR PARCIAL</v>
          </cell>
        </row>
        <row r="762">
          <cell r="B762" t="str">
            <v>Ayudante</v>
          </cell>
          <cell r="C762">
            <v>15000</v>
          </cell>
          <cell r="D762">
            <v>0.7</v>
          </cell>
          <cell r="E762">
            <v>1</v>
          </cell>
          <cell r="F762">
            <v>5.0199999999999996</v>
          </cell>
          <cell r="G762">
            <v>5079.6812749003984</v>
          </cell>
        </row>
        <row r="763">
          <cell r="B763" t="str">
            <v xml:space="preserve">Oficial </v>
          </cell>
          <cell r="C763">
            <v>25480.000000000004</v>
          </cell>
          <cell r="D763">
            <v>0.7</v>
          </cell>
          <cell r="E763">
            <v>1</v>
          </cell>
          <cell r="F763">
            <v>5.0199999999999996</v>
          </cell>
          <cell r="G763">
            <v>8628.6852589641439</v>
          </cell>
        </row>
        <row r="764">
          <cell r="C764">
            <v>0</v>
          </cell>
          <cell r="E764">
            <v>0</v>
          </cell>
          <cell r="G764">
            <v>0</v>
          </cell>
        </row>
        <row r="765">
          <cell r="E765" t="str">
            <v xml:space="preserve">              TOTAL MANO DE OBRA:</v>
          </cell>
          <cell r="G765">
            <v>13708</v>
          </cell>
          <cell r="H765">
            <v>13700</v>
          </cell>
        </row>
        <row r="767">
          <cell r="B767" t="str">
            <v>HERRAMIENTA Y EQUIPO</v>
          </cell>
        </row>
        <row r="768">
          <cell r="B768" t="str">
            <v>DESCRIPCION</v>
          </cell>
          <cell r="D768" t="str">
            <v>TIPO</v>
          </cell>
          <cell r="E768" t="str">
            <v>TARIFA</v>
          </cell>
          <cell r="F768" t="str">
            <v>RENDIMIENTO</v>
          </cell>
          <cell r="G768" t="str">
            <v>VR PARCIAL</v>
          </cell>
        </row>
        <row r="769">
          <cell r="B769" t="str">
            <v>Herramienta menor</v>
          </cell>
          <cell r="E769">
            <v>13708</v>
          </cell>
          <cell r="F769">
            <v>0.05</v>
          </cell>
          <cell r="G769">
            <v>685.40000000000009</v>
          </cell>
        </row>
        <row r="770">
          <cell r="D770" t="str">
            <v/>
          </cell>
          <cell r="E770">
            <v>0</v>
          </cell>
          <cell r="G770">
            <v>0</v>
          </cell>
        </row>
        <row r="771">
          <cell r="D771" t="str">
            <v/>
          </cell>
          <cell r="E771">
            <v>0</v>
          </cell>
          <cell r="F771">
            <v>0</v>
          </cell>
          <cell r="G771">
            <v>0</v>
          </cell>
        </row>
        <row r="772">
          <cell r="D772" t="str">
            <v xml:space="preserve">                      TOTAL HERRAMIENTA Y EQUIPO:</v>
          </cell>
          <cell r="G772">
            <v>685</v>
          </cell>
        </row>
        <row r="774">
          <cell r="B774" t="str">
            <v>TRANSPORTE</v>
          </cell>
        </row>
        <row r="775">
          <cell r="B775" t="str">
            <v>MATERIAL</v>
          </cell>
          <cell r="D775" t="str">
            <v>CANTIDAD</v>
          </cell>
          <cell r="E775" t="str">
            <v>DISTANCIA</v>
          </cell>
          <cell r="F775" t="str">
            <v>M3/KM</v>
          </cell>
          <cell r="G775" t="str">
            <v>VR UNITARIO</v>
          </cell>
        </row>
        <row r="778">
          <cell r="E778" t="str">
            <v xml:space="preserve">                  TOTAL TRANSPORTE:</v>
          </cell>
          <cell r="G778">
            <v>0</v>
          </cell>
        </row>
        <row r="780">
          <cell r="E780" t="str">
            <v>TOTAL COSTO DIRECTO:</v>
          </cell>
          <cell r="G780">
            <v>69438</v>
          </cell>
        </row>
        <row r="782">
          <cell r="B782" t="str">
            <v>COSTOS INDIRECTOS</v>
          </cell>
        </row>
        <row r="783">
          <cell r="B783" t="str">
            <v>DESCRIPCION</v>
          </cell>
          <cell r="D783" t="str">
            <v>PORCENTAJE</v>
          </cell>
          <cell r="F783" t="str">
            <v>VR PARCIAL</v>
          </cell>
        </row>
        <row r="784">
          <cell r="B784" t="str">
            <v>ADMINISTRACION</v>
          </cell>
          <cell r="E784">
            <v>0.12</v>
          </cell>
          <cell r="G784">
            <v>8332.56</v>
          </cell>
        </row>
        <row r="785">
          <cell r="B785" t="str">
            <v>IMPREVISTOS</v>
          </cell>
          <cell r="E785">
            <v>0.08</v>
          </cell>
          <cell r="G785">
            <v>5555.04</v>
          </cell>
        </row>
        <row r="786">
          <cell r="B786" t="str">
            <v>UTILIDAD</v>
          </cell>
          <cell r="E786">
            <v>0.05</v>
          </cell>
          <cell r="G786">
            <v>3471.9</v>
          </cell>
        </row>
        <row r="787">
          <cell r="F787" t="str">
            <v>TOTAL COSTO INDIRECTO:</v>
          </cell>
          <cell r="G787">
            <v>17360</v>
          </cell>
        </row>
        <row r="790">
          <cell r="B790" t="str">
            <v>PROPONENTE</v>
          </cell>
          <cell r="F790" t="str">
            <v>ANALISIS DE PRECIO UNITARIO:</v>
          </cell>
          <cell r="G790">
            <v>86798</v>
          </cell>
        </row>
        <row r="793">
          <cell r="B793" t="str">
            <v>REPUBLICA DE COLOMBIA</v>
          </cell>
        </row>
        <row r="794">
          <cell r="B794" t="str">
            <v>GOBERNACION DEL PUTUMAYO</v>
          </cell>
        </row>
        <row r="795">
          <cell r="B795" t="str">
            <v>SECRETARIA DE INFRAESTRUCTURA DEPARTAMENTAL</v>
          </cell>
        </row>
        <row r="797">
          <cell r="B797" t="str">
            <v>OBJETO:</v>
          </cell>
          <cell r="C797" t="str">
            <v>CONSTRUCCION DE LA PLAZA DE MERCADO DE GANADO EN EL MUNICIPIO DE SIBUNDOY, DEPARTAMENTO DEL PUTUMAYO</v>
          </cell>
        </row>
        <row r="798">
          <cell r="F798" t="str">
            <v>FECHA:</v>
          </cell>
          <cell r="G798" t="str">
            <v>NOVIEMBRE 20 / 2003</v>
          </cell>
        </row>
        <row r="799">
          <cell r="A799" t="str">
            <v>7,1</v>
          </cell>
          <cell r="B799" t="str">
            <v>ITE M:</v>
          </cell>
          <cell r="C799" t="str">
            <v>CAJA DE INSPECCION 0,8*0,8 m</v>
          </cell>
          <cell r="F799" t="str">
            <v>UNIDAD:</v>
          </cell>
          <cell r="G799" t="str">
            <v>UND</v>
          </cell>
          <cell r="H799">
            <v>128943</v>
          </cell>
        </row>
        <row r="800">
          <cell r="H800">
            <v>1</v>
          </cell>
        </row>
        <row r="801">
          <cell r="B801" t="str">
            <v>MATERIALES</v>
          </cell>
        </row>
        <row r="802">
          <cell r="B802" t="str">
            <v>DESCRIPCION</v>
          </cell>
          <cell r="D802" t="str">
            <v>UND</v>
          </cell>
          <cell r="E802" t="str">
            <v>CANTIDAD</v>
          </cell>
          <cell r="F802" t="str">
            <v>VR UNITARIO</v>
          </cell>
          <cell r="G802" t="str">
            <v>VR UNITARIO</v>
          </cell>
        </row>
        <row r="803">
          <cell r="B803" t="str">
            <v>Agua</v>
          </cell>
          <cell r="D803" t="str">
            <v>Lt</v>
          </cell>
          <cell r="E803">
            <v>74</v>
          </cell>
          <cell r="F803">
            <v>10.4</v>
          </cell>
          <cell r="G803">
            <v>769.6</v>
          </cell>
        </row>
        <row r="804">
          <cell r="B804" t="str">
            <v>Cemento gris</v>
          </cell>
          <cell r="D804" t="str">
            <v>Kg</v>
          </cell>
          <cell r="E804">
            <v>135.19999999999999</v>
          </cell>
          <cell r="F804">
            <v>440</v>
          </cell>
          <cell r="G804">
            <v>59487.999999999993</v>
          </cell>
        </row>
        <row r="805">
          <cell r="B805" t="str">
            <v>Arena de río</v>
          </cell>
          <cell r="D805" t="str">
            <v>M3</v>
          </cell>
          <cell r="E805">
            <v>0.39</v>
          </cell>
          <cell r="F805">
            <v>6240</v>
          </cell>
          <cell r="G805">
            <v>2433.6</v>
          </cell>
        </row>
        <row r="806">
          <cell r="B806" t="str">
            <v>Triturado</v>
          </cell>
          <cell r="D806" t="str">
            <v>M3</v>
          </cell>
          <cell r="E806">
            <v>0.22</v>
          </cell>
          <cell r="F806">
            <v>35000</v>
          </cell>
          <cell r="G806">
            <v>7700</v>
          </cell>
        </row>
        <row r="807">
          <cell r="B807" t="str">
            <v>Recebo</v>
          </cell>
          <cell r="D807" t="str">
            <v>M3</v>
          </cell>
          <cell r="E807">
            <v>0.15</v>
          </cell>
          <cell r="F807">
            <v>6060</v>
          </cell>
          <cell r="G807">
            <v>909</v>
          </cell>
        </row>
        <row r="808">
          <cell r="B808" t="str">
            <v>Ladrillo común</v>
          </cell>
          <cell r="D808" t="str">
            <v>Un</v>
          </cell>
          <cell r="E808">
            <v>142</v>
          </cell>
          <cell r="F808">
            <v>156.54999999999998</v>
          </cell>
          <cell r="G808">
            <v>22230.1</v>
          </cell>
        </row>
        <row r="809">
          <cell r="B809" t="str">
            <v>Alambre negro</v>
          </cell>
          <cell r="D809" t="str">
            <v>Kg</v>
          </cell>
          <cell r="E809">
            <v>0.13</v>
          </cell>
          <cell r="F809">
            <v>1800</v>
          </cell>
          <cell r="G809">
            <v>234</v>
          </cell>
        </row>
        <row r="810">
          <cell r="B810" t="str">
            <v>Acero PDR-60</v>
          </cell>
          <cell r="D810" t="str">
            <v>Kg</v>
          </cell>
          <cell r="E810">
            <v>6.36</v>
          </cell>
          <cell r="F810">
            <v>1400</v>
          </cell>
          <cell r="G810">
            <v>8904</v>
          </cell>
        </row>
        <row r="811">
          <cell r="D811" t="str">
            <v/>
          </cell>
          <cell r="E811" t="str">
            <v xml:space="preserve">                 TOTAL MATERIALES:</v>
          </cell>
          <cell r="G811">
            <v>102668</v>
          </cell>
        </row>
        <row r="813">
          <cell r="B813" t="str">
            <v>MANO DE OBRA</v>
          </cell>
        </row>
        <row r="814">
          <cell r="B814" t="str">
            <v>DESCRIPCION</v>
          </cell>
          <cell r="C814" t="str">
            <v>JORNAL</v>
          </cell>
          <cell r="D814" t="str">
            <v>PRESTACIONES</v>
          </cell>
          <cell r="E814" t="str">
            <v>CANTIDAD</v>
          </cell>
          <cell r="F814" t="str">
            <v>RENDIMIENTO</v>
          </cell>
          <cell r="G814" t="str">
            <v>VR PARCIAL</v>
          </cell>
        </row>
        <row r="815">
          <cell r="B815" t="str">
            <v>Ayudante</v>
          </cell>
          <cell r="C815">
            <v>15000</v>
          </cell>
          <cell r="D815">
            <v>0.7</v>
          </cell>
          <cell r="E815">
            <v>1</v>
          </cell>
          <cell r="F815">
            <v>2.75</v>
          </cell>
          <cell r="G815">
            <v>9272.7272727272721</v>
          </cell>
        </row>
        <row r="816">
          <cell r="B816" t="str">
            <v xml:space="preserve">Oficial </v>
          </cell>
          <cell r="C816">
            <v>25480.000000000004</v>
          </cell>
          <cell r="D816">
            <v>0.7</v>
          </cell>
          <cell r="E816">
            <v>1</v>
          </cell>
          <cell r="F816">
            <v>2.75</v>
          </cell>
          <cell r="G816">
            <v>15751.272727272728</v>
          </cell>
        </row>
        <row r="817">
          <cell r="C817">
            <v>0</v>
          </cell>
          <cell r="E817">
            <v>0</v>
          </cell>
          <cell r="G817">
            <v>0</v>
          </cell>
        </row>
        <row r="818">
          <cell r="E818" t="str">
            <v xml:space="preserve">              TOTAL MANO DE OBRA:</v>
          </cell>
          <cell r="G818">
            <v>25024</v>
          </cell>
          <cell r="H818">
            <v>25000</v>
          </cell>
        </row>
        <row r="820">
          <cell r="B820" t="str">
            <v>HERRAMIENTA Y EQUIPO</v>
          </cell>
        </row>
        <row r="821">
          <cell r="B821" t="str">
            <v>DESCRIPCION</v>
          </cell>
          <cell r="D821" t="str">
            <v>TIPO</v>
          </cell>
          <cell r="E821" t="str">
            <v>TARIFA</v>
          </cell>
          <cell r="F821" t="str">
            <v>RENDIMIENTO</v>
          </cell>
          <cell r="G821" t="str">
            <v>VR PARCIAL</v>
          </cell>
        </row>
        <row r="822">
          <cell r="B822" t="str">
            <v>Herramienta menor</v>
          </cell>
          <cell r="E822">
            <v>25024</v>
          </cell>
          <cell r="F822">
            <v>0.05</v>
          </cell>
          <cell r="G822">
            <v>1251.2</v>
          </cell>
        </row>
        <row r="823">
          <cell r="D823" t="str">
            <v/>
          </cell>
          <cell r="E823">
            <v>0</v>
          </cell>
          <cell r="G823">
            <v>0</v>
          </cell>
        </row>
        <row r="824">
          <cell r="D824" t="str">
            <v/>
          </cell>
          <cell r="E824">
            <v>0</v>
          </cell>
          <cell r="F824">
            <v>0</v>
          </cell>
          <cell r="G824">
            <v>0</v>
          </cell>
        </row>
        <row r="825">
          <cell r="D825" t="str">
            <v xml:space="preserve">                      TOTAL HERRAMIENTA Y EQUIPO:</v>
          </cell>
          <cell r="G825">
            <v>1251</v>
          </cell>
        </row>
        <row r="827">
          <cell r="B827" t="str">
            <v>TRANSPORTE</v>
          </cell>
        </row>
        <row r="828">
          <cell r="B828" t="str">
            <v>MATERIAL</v>
          </cell>
          <cell r="D828" t="str">
            <v>CANTIDAD</v>
          </cell>
          <cell r="E828" t="str">
            <v>DISTANCIA</v>
          </cell>
          <cell r="F828" t="str">
            <v>M3/KM</v>
          </cell>
          <cell r="G828" t="str">
            <v>VR UNITARIO</v>
          </cell>
        </row>
        <row r="831">
          <cell r="E831" t="str">
            <v xml:space="preserve">                  TOTAL TRANSPORTE:</v>
          </cell>
          <cell r="G831">
            <v>0</v>
          </cell>
        </row>
        <row r="833">
          <cell r="E833" t="str">
            <v>TOTAL COSTO DIRECTO:</v>
          </cell>
          <cell r="G833">
            <v>128943</v>
          </cell>
        </row>
        <row r="835">
          <cell r="B835" t="str">
            <v>COSTOS INDIRECTOS</v>
          </cell>
        </row>
        <row r="836">
          <cell r="B836" t="str">
            <v>DESCRIPCION</v>
          </cell>
          <cell r="D836" t="str">
            <v>PORCENTAJE</v>
          </cell>
          <cell r="F836" t="str">
            <v>VR PARCIAL</v>
          </cell>
        </row>
        <row r="837">
          <cell r="B837" t="str">
            <v>ADMINISTRACION</v>
          </cell>
          <cell r="E837">
            <v>0.12</v>
          </cell>
          <cell r="G837">
            <v>15473.16</v>
          </cell>
        </row>
        <row r="838">
          <cell r="B838" t="str">
            <v>IMPREVISTOS</v>
          </cell>
          <cell r="E838">
            <v>0.08</v>
          </cell>
          <cell r="G838">
            <v>10315.44</v>
          </cell>
        </row>
        <row r="839">
          <cell r="B839" t="str">
            <v>UTILIDAD</v>
          </cell>
          <cell r="E839">
            <v>0.05</v>
          </cell>
          <cell r="G839">
            <v>6447.1500000000005</v>
          </cell>
        </row>
        <row r="840">
          <cell r="F840" t="str">
            <v>TOTAL COSTO INDIRECTO:</v>
          </cell>
          <cell r="G840">
            <v>32236</v>
          </cell>
        </row>
        <row r="843">
          <cell r="B843" t="str">
            <v>PROPONENTE</v>
          </cell>
          <cell r="F843" t="str">
            <v>ANALISIS DE PRECIO UNITARIO:</v>
          </cell>
          <cell r="G843">
            <v>161179</v>
          </cell>
        </row>
        <row r="846">
          <cell r="B846" t="str">
            <v>REPUBLICA DE COLOMBIA</v>
          </cell>
        </row>
        <row r="847">
          <cell r="B847" t="str">
            <v>GOBERNACION DEL PUTUMAYO</v>
          </cell>
        </row>
        <row r="848">
          <cell r="B848" t="str">
            <v>SECRETARIA DE INFRAESTRUCTURA DEPARTAMENTAL</v>
          </cell>
        </row>
        <row r="850">
          <cell r="B850" t="str">
            <v>OBJETO:</v>
          </cell>
          <cell r="C850" t="str">
            <v>CONSTRUCCION DE LA PLAZA DE MERCADO DE GANADO EN EL MUNICIPIO DE SIBUNDOY, DEPARTAMENTO DEL PUTUMAYO</v>
          </cell>
        </row>
        <row r="851">
          <cell r="F851" t="str">
            <v>FECHA:</v>
          </cell>
          <cell r="G851" t="str">
            <v>NOVIEMBRE 20 / 2003</v>
          </cell>
        </row>
        <row r="852">
          <cell r="A852" t="str">
            <v>7,2</v>
          </cell>
          <cell r="B852" t="str">
            <v>ITE M:</v>
          </cell>
          <cell r="C852" t="str">
            <v>INSTALACION TUBERIA 3" SAN</v>
          </cell>
          <cell r="F852" t="str">
            <v>UNIDAD:</v>
          </cell>
          <cell r="G852" t="str">
            <v>ML</v>
          </cell>
          <cell r="H852">
            <v>15034</v>
          </cell>
        </row>
        <row r="853">
          <cell r="H853">
            <v>36.5</v>
          </cell>
        </row>
        <row r="854">
          <cell r="B854" t="str">
            <v>MATERIALES</v>
          </cell>
        </row>
        <row r="855">
          <cell r="B855" t="str">
            <v>DESCRIPCION</v>
          </cell>
          <cell r="D855" t="str">
            <v>UND</v>
          </cell>
          <cell r="E855" t="str">
            <v>CANTIDAD</v>
          </cell>
          <cell r="F855" t="str">
            <v>VR UNITARIO</v>
          </cell>
          <cell r="G855" t="str">
            <v>VR UNITARIO</v>
          </cell>
        </row>
        <row r="856">
          <cell r="B856" t="str">
            <v>Tuberia PVC sanitaria 3"</v>
          </cell>
          <cell r="D856" t="str">
            <v>ML</v>
          </cell>
          <cell r="E856">
            <v>1</v>
          </cell>
          <cell r="F856">
            <v>11968</v>
          </cell>
          <cell r="G856">
            <v>11968</v>
          </cell>
        </row>
        <row r="857">
          <cell r="B857" t="str">
            <v>Union PVC sanitaria 3"</v>
          </cell>
          <cell r="D857" t="str">
            <v>Un</v>
          </cell>
          <cell r="E857">
            <v>0.17</v>
          </cell>
          <cell r="F857">
            <v>2595.6999999999998</v>
          </cell>
          <cell r="G857">
            <v>441.26900000000001</v>
          </cell>
        </row>
        <row r="858">
          <cell r="D858" t="str">
            <v/>
          </cell>
          <cell r="E858">
            <v>0</v>
          </cell>
          <cell r="F858">
            <v>0</v>
          </cell>
          <cell r="G858">
            <v>0</v>
          </cell>
        </row>
        <row r="859">
          <cell r="D859" t="str">
            <v/>
          </cell>
          <cell r="E859" t="str">
            <v xml:space="preserve">                   TOTAL MATERIALES:</v>
          </cell>
          <cell r="G859">
            <v>12409</v>
          </cell>
        </row>
        <row r="861">
          <cell r="B861" t="str">
            <v>MANO DE OBRA</v>
          </cell>
        </row>
        <row r="862">
          <cell r="B862" t="str">
            <v>DESCRIPCION</v>
          </cell>
          <cell r="C862" t="str">
            <v>JORNAL</v>
          </cell>
          <cell r="D862" t="str">
            <v>PRESTACIONES</v>
          </cell>
          <cell r="E862" t="str">
            <v>CANTIDAD</v>
          </cell>
          <cell r="F862" t="str">
            <v>RENDIMIENTO</v>
          </cell>
          <cell r="G862" t="str">
            <v>VR PARCIAL</v>
          </cell>
        </row>
        <row r="863">
          <cell r="B863" t="str">
            <v>Ayudante</v>
          </cell>
          <cell r="C863">
            <v>15000</v>
          </cell>
          <cell r="D863">
            <v>0.7</v>
          </cell>
          <cell r="E863">
            <v>1</v>
          </cell>
          <cell r="F863">
            <v>27.53</v>
          </cell>
          <cell r="G863">
            <v>926.26225935343257</v>
          </cell>
        </row>
        <row r="864">
          <cell r="B864" t="str">
            <v xml:space="preserve">Oficial </v>
          </cell>
          <cell r="C864">
            <v>25480.000000000004</v>
          </cell>
          <cell r="D864">
            <v>0.7</v>
          </cell>
          <cell r="E864">
            <v>1</v>
          </cell>
          <cell r="F864">
            <v>27.53</v>
          </cell>
          <cell r="G864">
            <v>1573.4108245550308</v>
          </cell>
        </row>
        <row r="865">
          <cell r="C865">
            <v>0</v>
          </cell>
          <cell r="E865">
            <v>0</v>
          </cell>
          <cell r="G865">
            <v>0</v>
          </cell>
        </row>
        <row r="866">
          <cell r="E866" t="str">
            <v xml:space="preserve">              TOTAL MANO DE OBRA:</v>
          </cell>
          <cell r="G866">
            <v>2500</v>
          </cell>
          <cell r="H866">
            <v>2500</v>
          </cell>
        </row>
        <row r="868">
          <cell r="B868" t="str">
            <v>HERRAMIENTA Y EQUIPO</v>
          </cell>
        </row>
        <row r="869">
          <cell r="B869" t="str">
            <v>DESCRIPCION</v>
          </cell>
          <cell r="D869" t="str">
            <v>TIPO</v>
          </cell>
          <cell r="E869" t="str">
            <v>TARIFA</v>
          </cell>
          <cell r="F869" t="str">
            <v>RENDIMIENTO</v>
          </cell>
          <cell r="G869" t="str">
            <v>VR PARCIAL</v>
          </cell>
        </row>
        <row r="870">
          <cell r="B870" t="str">
            <v>Herramienta menor</v>
          </cell>
          <cell r="E870">
            <v>2500</v>
          </cell>
          <cell r="F870">
            <v>0.05</v>
          </cell>
          <cell r="G870">
            <v>125</v>
          </cell>
        </row>
        <row r="871">
          <cell r="D871" t="str">
            <v/>
          </cell>
          <cell r="E871">
            <v>0</v>
          </cell>
          <cell r="G871">
            <v>0</v>
          </cell>
        </row>
        <row r="872">
          <cell r="D872" t="str">
            <v/>
          </cell>
          <cell r="E872">
            <v>0</v>
          </cell>
          <cell r="F872">
            <v>0</v>
          </cell>
          <cell r="G872">
            <v>0</v>
          </cell>
        </row>
        <row r="873">
          <cell r="D873" t="str">
            <v xml:space="preserve">                      TOTAL HERRAMIENTA Y EQUIPO:</v>
          </cell>
          <cell r="G873">
            <v>125</v>
          </cell>
        </row>
        <row r="875">
          <cell r="B875" t="str">
            <v>TRANSPORTE</v>
          </cell>
        </row>
        <row r="876">
          <cell r="B876" t="str">
            <v>MATERIAL</v>
          </cell>
          <cell r="D876" t="str">
            <v>CANTIDAD</v>
          </cell>
          <cell r="E876" t="str">
            <v>DISTANCIA</v>
          </cell>
          <cell r="F876" t="str">
            <v>M3/KM</v>
          </cell>
          <cell r="G876" t="str">
            <v>VR UNITARIO</v>
          </cell>
        </row>
        <row r="879">
          <cell r="E879" t="str">
            <v xml:space="preserve">                  TOTAL TRANSPORTE:</v>
          </cell>
          <cell r="G879">
            <v>0</v>
          </cell>
        </row>
        <row r="881">
          <cell r="E881" t="str">
            <v>TOTAL COSTO DIRECTO:</v>
          </cell>
          <cell r="G881">
            <v>15034</v>
          </cell>
        </row>
        <row r="883">
          <cell r="B883" t="str">
            <v>COSTOS INDIRECTOS</v>
          </cell>
        </row>
        <row r="884">
          <cell r="B884" t="str">
            <v>DESCRIPCION</v>
          </cell>
          <cell r="D884" t="str">
            <v>PORCENTAJE</v>
          </cell>
          <cell r="F884" t="str">
            <v>VR PARCIAL</v>
          </cell>
        </row>
        <row r="885">
          <cell r="B885" t="str">
            <v>ADMINISTRACION</v>
          </cell>
          <cell r="E885">
            <v>0.12</v>
          </cell>
          <cell r="G885">
            <v>1804.08</v>
          </cell>
        </row>
        <row r="886">
          <cell r="B886" t="str">
            <v>IMPREVISTOS</v>
          </cell>
          <cell r="E886">
            <v>0.08</v>
          </cell>
          <cell r="G886">
            <v>1202.72</v>
          </cell>
        </row>
        <row r="887">
          <cell r="B887" t="str">
            <v>UTILIDAD</v>
          </cell>
          <cell r="E887">
            <v>0.05</v>
          </cell>
          <cell r="G887">
            <v>751.7</v>
          </cell>
        </row>
        <row r="888">
          <cell r="F888" t="str">
            <v>TOTAL COSTO INDIRECTO:</v>
          </cell>
          <cell r="G888">
            <v>3759</v>
          </cell>
        </row>
        <row r="891">
          <cell r="B891" t="str">
            <v>PROPONENTE</v>
          </cell>
          <cell r="F891" t="str">
            <v>ANALISIS DE PRECIO UNITARIO:</v>
          </cell>
          <cell r="G891">
            <v>18793</v>
          </cell>
        </row>
        <row r="894">
          <cell r="B894" t="str">
            <v>REPUBLICA DE COLOMBIA</v>
          </cell>
        </row>
        <row r="895">
          <cell r="B895" t="str">
            <v>GOBERNACION DEL PUTUMAYO</v>
          </cell>
        </row>
        <row r="896">
          <cell r="B896" t="str">
            <v>SECRETARIA DE INFRAESTRUCTURA DEPARTAMENTAL</v>
          </cell>
        </row>
        <row r="898">
          <cell r="B898" t="str">
            <v>OBJETO:</v>
          </cell>
          <cell r="C898" t="str">
            <v>CONSTRUCCION DE LA PLAZA DE MERCADO DE GANADO EN EL MUNICIPIO DE SIBUNDOY, DEPARTAMENTO DEL PUTUMAYO</v>
          </cell>
        </row>
        <row r="899">
          <cell r="F899" t="str">
            <v>FECHA:</v>
          </cell>
          <cell r="G899" t="str">
            <v>NOVIEMBRE 20 / 2003</v>
          </cell>
        </row>
        <row r="900">
          <cell r="A900" t="str">
            <v>7,3</v>
          </cell>
          <cell r="B900" t="str">
            <v>ITE M:</v>
          </cell>
          <cell r="C900" t="str">
            <v>INSTALACION TUBERIA 4" SAN</v>
          </cell>
          <cell r="F900" t="str">
            <v>UNIDAD:</v>
          </cell>
          <cell r="G900" t="str">
            <v>ML</v>
          </cell>
          <cell r="H900">
            <v>20186</v>
          </cell>
        </row>
        <row r="901">
          <cell r="H901">
            <v>17.399999999999999</v>
          </cell>
        </row>
        <row r="902">
          <cell r="B902" t="str">
            <v>MATERIALES</v>
          </cell>
        </row>
        <row r="903">
          <cell r="B903" t="str">
            <v>DESCRIPCION</v>
          </cell>
          <cell r="D903" t="str">
            <v>UND</v>
          </cell>
          <cell r="E903" t="str">
            <v>CANTIDAD</v>
          </cell>
          <cell r="F903" t="str">
            <v>VR UNITARIO</v>
          </cell>
          <cell r="G903" t="str">
            <v>VR UNITARIO</v>
          </cell>
        </row>
        <row r="904">
          <cell r="B904" t="str">
            <v>Tuberia PVC sanitaria 4"</v>
          </cell>
          <cell r="D904" t="str">
            <v>ML</v>
          </cell>
          <cell r="E904">
            <v>1</v>
          </cell>
          <cell r="F904">
            <v>16679</v>
          </cell>
          <cell r="G904">
            <v>16679</v>
          </cell>
        </row>
        <row r="905">
          <cell r="B905" t="str">
            <v>Union PVC sanitaria 4"</v>
          </cell>
          <cell r="D905" t="str">
            <v>Un</v>
          </cell>
          <cell r="E905">
            <v>0.17</v>
          </cell>
          <cell r="F905">
            <v>5186.3499999999995</v>
          </cell>
          <cell r="G905">
            <v>881.67949999999996</v>
          </cell>
        </row>
        <row r="906">
          <cell r="D906" t="str">
            <v/>
          </cell>
          <cell r="E906">
            <v>0</v>
          </cell>
          <cell r="F906">
            <v>0</v>
          </cell>
          <cell r="G906">
            <v>0</v>
          </cell>
        </row>
        <row r="907">
          <cell r="D907" t="str">
            <v/>
          </cell>
          <cell r="E907" t="str">
            <v xml:space="preserve">                   TOTAL MATERIALES:</v>
          </cell>
          <cell r="G907">
            <v>17561</v>
          </cell>
        </row>
        <row r="909">
          <cell r="B909" t="str">
            <v>MANO DE OBRA</v>
          </cell>
        </row>
        <row r="910">
          <cell r="B910" t="str">
            <v>DESCRIPCION</v>
          </cell>
          <cell r="C910" t="str">
            <v>JORNAL</v>
          </cell>
          <cell r="D910" t="str">
            <v>PRESTACIONES</v>
          </cell>
          <cell r="E910" t="str">
            <v>CANTIDAD</v>
          </cell>
          <cell r="F910" t="str">
            <v>RENDIMIENTO</v>
          </cell>
          <cell r="G910" t="str">
            <v>VR PARCIAL</v>
          </cell>
        </row>
        <row r="911">
          <cell r="B911" t="str">
            <v>Ayudante</v>
          </cell>
          <cell r="C911">
            <v>15000</v>
          </cell>
          <cell r="D911">
            <v>0.7</v>
          </cell>
          <cell r="E911">
            <v>1</v>
          </cell>
          <cell r="F911">
            <v>27.53</v>
          </cell>
          <cell r="G911">
            <v>926.26225935343257</v>
          </cell>
        </row>
        <row r="912">
          <cell r="B912" t="str">
            <v xml:space="preserve">Oficial </v>
          </cell>
          <cell r="C912">
            <v>25480.000000000004</v>
          </cell>
          <cell r="D912">
            <v>0.7</v>
          </cell>
          <cell r="E912">
            <v>1</v>
          </cell>
          <cell r="F912">
            <v>27.53</v>
          </cell>
          <cell r="G912">
            <v>1573.4108245550308</v>
          </cell>
        </row>
        <row r="913">
          <cell r="C913">
            <v>0</v>
          </cell>
          <cell r="E913">
            <v>0</v>
          </cell>
          <cell r="G913">
            <v>0</v>
          </cell>
        </row>
        <row r="914">
          <cell r="E914" t="str">
            <v xml:space="preserve">              TOTAL MANO DE OBRA:</v>
          </cell>
          <cell r="G914">
            <v>2500</v>
          </cell>
          <cell r="H914">
            <v>2500</v>
          </cell>
        </row>
        <row r="916">
          <cell r="B916" t="str">
            <v>HERRAMIENTA Y EQUIPO</v>
          </cell>
        </row>
        <row r="917">
          <cell r="B917" t="str">
            <v>DESCRIPCION</v>
          </cell>
          <cell r="D917" t="str">
            <v>TIPO</v>
          </cell>
          <cell r="E917" t="str">
            <v>TARIFA</v>
          </cell>
          <cell r="F917" t="str">
            <v>RENDIMIENTO</v>
          </cell>
          <cell r="G917" t="str">
            <v>VR PARCIAL</v>
          </cell>
        </row>
        <row r="918">
          <cell r="B918" t="str">
            <v>Herramienta menor</v>
          </cell>
          <cell r="E918">
            <v>2500</v>
          </cell>
          <cell r="F918">
            <v>0.05</v>
          </cell>
          <cell r="G918">
            <v>125</v>
          </cell>
        </row>
        <row r="919">
          <cell r="D919" t="str">
            <v/>
          </cell>
          <cell r="E919">
            <v>0</v>
          </cell>
          <cell r="G919">
            <v>0</v>
          </cell>
        </row>
        <row r="920">
          <cell r="D920" t="str">
            <v/>
          </cell>
          <cell r="E920">
            <v>0</v>
          </cell>
          <cell r="F920">
            <v>0</v>
          </cell>
          <cell r="G920">
            <v>0</v>
          </cell>
        </row>
        <row r="921">
          <cell r="D921" t="str">
            <v xml:space="preserve">                      TOTAL HERRAMIENTA Y EQUIPO:</v>
          </cell>
          <cell r="G921">
            <v>125</v>
          </cell>
        </row>
        <row r="923">
          <cell r="B923" t="str">
            <v>TRANSPORTE</v>
          </cell>
        </row>
        <row r="924">
          <cell r="B924" t="str">
            <v>MATERIAL</v>
          </cell>
          <cell r="D924" t="str">
            <v>CANTIDAD</v>
          </cell>
          <cell r="E924" t="str">
            <v>DISTANCIA</v>
          </cell>
          <cell r="F924" t="str">
            <v>M3/KM</v>
          </cell>
          <cell r="G924" t="str">
            <v>VR UNITARIO</v>
          </cell>
        </row>
        <row r="927">
          <cell r="E927" t="str">
            <v xml:space="preserve">                  TOTAL TRANSPORTE:</v>
          </cell>
          <cell r="G927">
            <v>0</v>
          </cell>
        </row>
        <row r="929">
          <cell r="E929" t="str">
            <v>TOTAL COSTO DIRECTO:</v>
          </cell>
          <cell r="G929">
            <v>20186</v>
          </cell>
        </row>
        <row r="931">
          <cell r="B931" t="str">
            <v>COSTOS INDIRECTOS</v>
          </cell>
        </row>
        <row r="932">
          <cell r="B932" t="str">
            <v>DESCRIPCION</v>
          </cell>
          <cell r="D932" t="str">
            <v>PORCENTAJE</v>
          </cell>
          <cell r="F932" t="str">
            <v>VR PARCIAL</v>
          </cell>
        </row>
        <row r="933">
          <cell r="B933" t="str">
            <v>ADMINISTRACION</v>
          </cell>
          <cell r="E933">
            <v>0.12</v>
          </cell>
          <cell r="G933">
            <v>2422.3199999999997</v>
          </cell>
        </row>
        <row r="934">
          <cell r="B934" t="str">
            <v>IMPREVISTOS</v>
          </cell>
          <cell r="E934">
            <v>0.08</v>
          </cell>
          <cell r="G934">
            <v>1614.88</v>
          </cell>
        </row>
        <row r="935">
          <cell r="B935" t="str">
            <v>UTILIDAD</v>
          </cell>
          <cell r="E935">
            <v>0.05</v>
          </cell>
          <cell r="G935">
            <v>1009.3000000000001</v>
          </cell>
        </row>
        <row r="936">
          <cell r="F936" t="str">
            <v>TOTAL COSTO INDIRECTO:</v>
          </cell>
          <cell r="G936">
            <v>5047</v>
          </cell>
        </row>
        <row r="939">
          <cell r="B939" t="str">
            <v>PROPONENTE</v>
          </cell>
          <cell r="F939" t="str">
            <v>ANALISIS DE PRECIO UNITARIO:</v>
          </cell>
          <cell r="G939">
            <v>25233</v>
          </cell>
        </row>
        <row r="942">
          <cell r="B942" t="str">
            <v>GOBERNACION DEL PUTUMAYO</v>
          </cell>
        </row>
        <row r="943">
          <cell r="B943" t="str">
            <v>SECRETARIA DE INFRAESTRUCTURA DEPARTAMENTAL</v>
          </cell>
        </row>
        <row r="945">
          <cell r="B945" t="str">
            <v>OBJETO:</v>
          </cell>
          <cell r="C945" t="str">
            <v>CONSTRUCCION DE LA PLAZA DE MERCADO DE GANADO EN EL MUNICIPIO DE SIBUNDOY, DEPARTAMENTO DEL PUTUMAYO</v>
          </cell>
        </row>
        <row r="946">
          <cell r="F946" t="str">
            <v>FECHA:</v>
          </cell>
          <cell r="G946" t="str">
            <v>NOVIEMBRE 20 / 2003</v>
          </cell>
        </row>
        <row r="947">
          <cell r="A947" t="str">
            <v>7,4</v>
          </cell>
          <cell r="B947" t="str">
            <v>ITE M:</v>
          </cell>
          <cell r="C947" t="str">
            <v>PUNTO SANITARIO</v>
          </cell>
          <cell r="F947" t="str">
            <v>UNIDAD:</v>
          </cell>
          <cell r="G947" t="str">
            <v>UND</v>
          </cell>
          <cell r="H947">
            <v>33733</v>
          </cell>
        </row>
        <row r="948">
          <cell r="H948">
            <v>3</v>
          </cell>
        </row>
        <row r="949">
          <cell r="B949" t="str">
            <v>MATERIALES</v>
          </cell>
        </row>
        <row r="950">
          <cell r="B950" t="str">
            <v>DESCRIPCION</v>
          </cell>
          <cell r="D950" t="str">
            <v>UND</v>
          </cell>
          <cell r="E950" t="str">
            <v>CANTIDAD</v>
          </cell>
          <cell r="F950" t="str">
            <v>VR UNITARIO</v>
          </cell>
          <cell r="G950" t="str">
            <v>VR UNITARIO</v>
          </cell>
        </row>
        <row r="951">
          <cell r="B951" t="str">
            <v>Codo PVC sanitaria 3"</v>
          </cell>
          <cell r="D951" t="str">
            <v>UN</v>
          </cell>
          <cell r="E951">
            <v>1.37</v>
          </cell>
          <cell r="F951">
            <v>5526</v>
          </cell>
          <cell r="G951">
            <v>7570.6200000000008</v>
          </cell>
        </row>
        <row r="952">
          <cell r="B952" t="str">
            <v>Tuberia PVC sanitaria 3"</v>
          </cell>
          <cell r="D952" t="str">
            <v>ML</v>
          </cell>
          <cell r="E952">
            <v>1</v>
          </cell>
          <cell r="F952">
            <v>11968</v>
          </cell>
          <cell r="G952">
            <v>11968</v>
          </cell>
        </row>
        <row r="953">
          <cell r="B953" t="str">
            <v>Soldadura PVC 1/4 Gn</v>
          </cell>
          <cell r="D953" t="str">
            <v>Un</v>
          </cell>
          <cell r="E953">
            <v>0.1</v>
          </cell>
          <cell r="F953">
            <v>5353</v>
          </cell>
          <cell r="G953">
            <v>535.30000000000007</v>
          </cell>
        </row>
        <row r="954">
          <cell r="D954" t="str">
            <v/>
          </cell>
          <cell r="E954" t="str">
            <v xml:space="preserve">                   TOTAL MATERIALES:</v>
          </cell>
          <cell r="G954">
            <v>20074</v>
          </cell>
        </row>
        <row r="956">
          <cell r="B956" t="str">
            <v>MANO DE OBRA</v>
          </cell>
        </row>
        <row r="957">
          <cell r="B957" t="str">
            <v>DESCRIPCION</v>
          </cell>
          <cell r="C957" t="str">
            <v>JORNAL</v>
          </cell>
          <cell r="D957" t="str">
            <v>PRESTACIONES</v>
          </cell>
          <cell r="E957" t="str">
            <v>CANTIDAD</v>
          </cell>
          <cell r="F957" t="str">
            <v>RENDIMIENTO</v>
          </cell>
          <cell r="G957" t="str">
            <v>VR PARCIAL</v>
          </cell>
        </row>
        <row r="958">
          <cell r="B958" t="str">
            <v>Ayudante</v>
          </cell>
          <cell r="C958">
            <v>15000</v>
          </cell>
          <cell r="D958">
            <v>0.7</v>
          </cell>
          <cell r="E958">
            <v>1</v>
          </cell>
          <cell r="F958">
            <v>5.29</v>
          </cell>
          <cell r="G958">
            <v>4820.4158790170131</v>
          </cell>
        </row>
        <row r="959">
          <cell r="B959" t="str">
            <v xml:space="preserve">Oficial </v>
          </cell>
          <cell r="C959">
            <v>25480.000000000004</v>
          </cell>
          <cell r="D959">
            <v>0.7</v>
          </cell>
          <cell r="E959">
            <v>1</v>
          </cell>
          <cell r="F959">
            <v>5.29</v>
          </cell>
          <cell r="G959">
            <v>8188.2797731568999</v>
          </cell>
        </row>
        <row r="960">
          <cell r="C960">
            <v>0</v>
          </cell>
          <cell r="E960">
            <v>0</v>
          </cell>
          <cell r="G960">
            <v>0</v>
          </cell>
        </row>
        <row r="961">
          <cell r="E961" t="str">
            <v xml:space="preserve">              TOTAL MANO DE OBRA:</v>
          </cell>
          <cell r="G961">
            <v>13009</v>
          </cell>
          <cell r="H961">
            <v>13000</v>
          </cell>
        </row>
        <row r="963">
          <cell r="B963" t="str">
            <v>HERRAMIENTA Y EQUIPO</v>
          </cell>
        </row>
        <row r="964">
          <cell r="B964" t="str">
            <v>DESCRIPCION</v>
          </cell>
          <cell r="D964" t="str">
            <v>TIPO</v>
          </cell>
          <cell r="E964" t="str">
            <v>TARIFA</v>
          </cell>
          <cell r="F964" t="str">
            <v>RENDIMIENTO</v>
          </cell>
          <cell r="G964" t="str">
            <v>VR PARCIAL</v>
          </cell>
        </row>
        <row r="965">
          <cell r="B965" t="str">
            <v>Herramienta menor</v>
          </cell>
          <cell r="E965">
            <v>13009</v>
          </cell>
          <cell r="F965">
            <v>0.05</v>
          </cell>
          <cell r="G965">
            <v>650.45000000000005</v>
          </cell>
        </row>
        <row r="966">
          <cell r="D966" t="str">
            <v/>
          </cell>
          <cell r="E966">
            <v>0</v>
          </cell>
          <cell r="G966">
            <v>0</v>
          </cell>
        </row>
        <row r="967">
          <cell r="D967" t="str">
            <v/>
          </cell>
          <cell r="E967">
            <v>0</v>
          </cell>
          <cell r="F967">
            <v>0</v>
          </cell>
          <cell r="G967">
            <v>0</v>
          </cell>
        </row>
        <row r="968">
          <cell r="D968" t="str">
            <v xml:space="preserve">                      TOTAL HERRAMIENTA Y EQUIPO:</v>
          </cell>
          <cell r="G968">
            <v>650</v>
          </cell>
        </row>
        <row r="970">
          <cell r="B970" t="str">
            <v>TRANSPORTE</v>
          </cell>
        </row>
        <row r="971">
          <cell r="B971" t="str">
            <v>MATERIAL</v>
          </cell>
          <cell r="D971" t="str">
            <v>CANTIDAD</v>
          </cell>
          <cell r="E971" t="str">
            <v>DISTANCIA</v>
          </cell>
          <cell r="F971" t="str">
            <v>M3/KM</v>
          </cell>
          <cell r="G971" t="str">
            <v>VR UNITARIO</v>
          </cell>
        </row>
        <row r="974">
          <cell r="E974" t="str">
            <v xml:space="preserve">                  TOTAL TRANSPORTE:</v>
          </cell>
          <cell r="G974">
            <v>0</v>
          </cell>
        </row>
        <row r="976">
          <cell r="E976" t="str">
            <v>TOTAL COSTO DIRECTO:</v>
          </cell>
          <cell r="G976">
            <v>33733</v>
          </cell>
        </row>
        <row r="978">
          <cell r="B978" t="str">
            <v>COSTOS INDIRECTOS</v>
          </cell>
        </row>
        <row r="979">
          <cell r="B979" t="str">
            <v>DESCRIPCION</v>
          </cell>
          <cell r="D979" t="str">
            <v>PORCENTAJE</v>
          </cell>
          <cell r="F979" t="str">
            <v>VR PARCIAL</v>
          </cell>
        </row>
        <row r="980">
          <cell r="B980" t="str">
            <v>ADMINISTRACION</v>
          </cell>
          <cell r="E980">
            <v>0.12</v>
          </cell>
          <cell r="G980">
            <v>4047.96</v>
          </cell>
        </row>
        <row r="981">
          <cell r="B981" t="str">
            <v>IMPREVISTOS</v>
          </cell>
          <cell r="E981">
            <v>0.08</v>
          </cell>
          <cell r="G981">
            <v>2698.64</v>
          </cell>
        </row>
        <row r="982">
          <cell r="B982" t="str">
            <v>UTILIDAD</v>
          </cell>
          <cell r="E982">
            <v>0.05</v>
          </cell>
          <cell r="G982">
            <v>1686.65</v>
          </cell>
        </row>
        <row r="983">
          <cell r="F983" t="str">
            <v>TOTAL COSTO INDIRECTO:</v>
          </cell>
          <cell r="G983">
            <v>8433</v>
          </cell>
        </row>
        <row r="986">
          <cell r="B986" t="str">
            <v>PROPONENTE</v>
          </cell>
          <cell r="F986" t="str">
            <v>ANALISIS DE PRECIO UNITARIO:</v>
          </cell>
          <cell r="G986">
            <v>42166</v>
          </cell>
        </row>
        <row r="989">
          <cell r="B989" t="str">
            <v>REPUBLICA DE COLOMBIA</v>
          </cell>
        </row>
        <row r="990">
          <cell r="B990" t="str">
            <v>GOBERNACION DEL PUTUMAYO</v>
          </cell>
        </row>
        <row r="991">
          <cell r="B991" t="str">
            <v>SECRETARIA DE INFRAESTRUCTURA DEPARTAMENTAL</v>
          </cell>
        </row>
        <row r="993">
          <cell r="B993" t="str">
            <v>OBJETO:</v>
          </cell>
          <cell r="C993" t="str">
            <v>CONSTRUCCION DE LA PLAZA DE MERCADO DE GANADO EN EL MUNICIPIO DE SIBUNDOY, DEPARTAMENTO DEL PUTUMAYO</v>
          </cell>
        </row>
        <row r="994">
          <cell r="F994" t="str">
            <v>FECHA:</v>
          </cell>
          <cell r="G994" t="str">
            <v>NOVIEMBRE 20 / 2003</v>
          </cell>
        </row>
        <row r="995">
          <cell r="A995" t="str">
            <v>7,5</v>
          </cell>
          <cell r="B995" t="str">
            <v>ITE M:</v>
          </cell>
          <cell r="C995" t="str">
            <v>INSTALACION DE TUBERIA 1/2"</v>
          </cell>
          <cell r="F995" t="str">
            <v>UNIDAD:</v>
          </cell>
          <cell r="G995" t="str">
            <v>ML</v>
          </cell>
          <cell r="H995">
            <v>5379</v>
          </cell>
        </row>
        <row r="996">
          <cell r="H996">
            <v>88</v>
          </cell>
        </row>
        <row r="997">
          <cell r="B997" t="str">
            <v>MATERIALES</v>
          </cell>
        </row>
        <row r="998">
          <cell r="B998" t="str">
            <v>DESCRIPCION</v>
          </cell>
          <cell r="D998" t="str">
            <v>UND</v>
          </cell>
          <cell r="E998" t="str">
            <v>CANTIDAD</v>
          </cell>
          <cell r="F998" t="str">
            <v>VR UNITARIO</v>
          </cell>
          <cell r="G998" t="str">
            <v>VR UNITARIO</v>
          </cell>
        </row>
        <row r="999">
          <cell r="B999" t="str">
            <v>Tubo PVC presión 1/2"</v>
          </cell>
          <cell r="D999" t="str">
            <v>ML</v>
          </cell>
          <cell r="E999">
            <v>1.02</v>
          </cell>
          <cell r="F999">
            <v>1717.5049999999999</v>
          </cell>
          <cell r="G999">
            <v>1751.8551</v>
          </cell>
        </row>
        <row r="1000">
          <cell r="B1000" t="str">
            <v>Codo 45º PVC presión 1/2"</v>
          </cell>
          <cell r="D1000" t="str">
            <v>Un</v>
          </cell>
          <cell r="E1000">
            <v>0.5</v>
          </cell>
          <cell r="F1000">
            <v>220.68499999999997</v>
          </cell>
          <cell r="G1000">
            <v>110.34249999999999</v>
          </cell>
        </row>
        <row r="1001">
          <cell r="B1001" t="str">
            <v>Soldadura PVC 1/4 Gn</v>
          </cell>
          <cell r="D1001" t="str">
            <v>Un</v>
          </cell>
          <cell r="E1001">
            <v>0.01</v>
          </cell>
          <cell r="F1001">
            <v>5085.3499999999995</v>
          </cell>
          <cell r="G1001">
            <v>50.853499999999997</v>
          </cell>
        </row>
        <row r="1002">
          <cell r="D1002" t="str">
            <v/>
          </cell>
          <cell r="E1002" t="str">
            <v xml:space="preserve">                   TOTAL MATERIALES:</v>
          </cell>
          <cell r="G1002">
            <v>1913</v>
          </cell>
        </row>
        <row r="1004">
          <cell r="B1004" t="str">
            <v>MANO DE OBRA</v>
          </cell>
        </row>
        <row r="1005">
          <cell r="B1005" t="str">
            <v>DESCRIPCION</v>
          </cell>
          <cell r="C1005" t="str">
            <v>JORNAL</v>
          </cell>
          <cell r="D1005" t="str">
            <v>PRESTACIONES</v>
          </cell>
          <cell r="E1005" t="str">
            <v>CANTIDAD</v>
          </cell>
          <cell r="F1005" t="str">
            <v>RENDIMIENTO</v>
          </cell>
          <cell r="G1005" t="str">
            <v>VR PARCIAL</v>
          </cell>
        </row>
        <row r="1006">
          <cell r="B1006" t="str">
            <v>Ayudante</v>
          </cell>
          <cell r="C1006">
            <v>15000</v>
          </cell>
          <cell r="D1006">
            <v>0.7</v>
          </cell>
          <cell r="E1006">
            <v>1</v>
          </cell>
          <cell r="F1006">
            <v>20.85</v>
          </cell>
          <cell r="G1006">
            <v>1223.0215827338129</v>
          </cell>
        </row>
        <row r="1007">
          <cell r="B1007" t="str">
            <v xml:space="preserve">Oficial </v>
          </cell>
          <cell r="C1007">
            <v>25480.000000000004</v>
          </cell>
          <cell r="D1007">
            <v>0.7</v>
          </cell>
          <cell r="E1007">
            <v>1</v>
          </cell>
          <cell r="F1007">
            <v>20.85</v>
          </cell>
          <cell r="G1007">
            <v>2077.5059952038368</v>
          </cell>
        </row>
        <row r="1008">
          <cell r="C1008">
            <v>0</v>
          </cell>
          <cell r="E1008">
            <v>0</v>
          </cell>
          <cell r="G1008">
            <v>0</v>
          </cell>
        </row>
        <row r="1009">
          <cell r="E1009" t="str">
            <v xml:space="preserve">              TOTAL MANO DE OBRA:</v>
          </cell>
          <cell r="G1009">
            <v>3301</v>
          </cell>
          <cell r="H1009">
            <v>3300</v>
          </cell>
        </row>
        <row r="1011">
          <cell r="B1011" t="str">
            <v>HERRAMIENTA Y EQUIPO</v>
          </cell>
        </row>
        <row r="1012">
          <cell r="B1012" t="str">
            <v>DESCRIPCION</v>
          </cell>
          <cell r="D1012" t="str">
            <v>TIPO</v>
          </cell>
          <cell r="E1012" t="str">
            <v>TARIFA</v>
          </cell>
          <cell r="F1012" t="str">
            <v>RENDIMIENTO</v>
          </cell>
          <cell r="G1012" t="str">
            <v>VR PARCIAL</v>
          </cell>
        </row>
        <row r="1013">
          <cell r="B1013" t="str">
            <v>Herramienta menor</v>
          </cell>
          <cell r="E1013">
            <v>3301</v>
          </cell>
          <cell r="F1013">
            <v>0.05</v>
          </cell>
          <cell r="G1013">
            <v>165.05</v>
          </cell>
        </row>
        <row r="1014">
          <cell r="D1014" t="str">
            <v/>
          </cell>
          <cell r="E1014">
            <v>0</v>
          </cell>
          <cell r="G1014">
            <v>0</v>
          </cell>
        </row>
        <row r="1015">
          <cell r="D1015" t="str">
            <v/>
          </cell>
          <cell r="E1015">
            <v>0</v>
          </cell>
          <cell r="F1015">
            <v>0</v>
          </cell>
          <cell r="G1015">
            <v>0</v>
          </cell>
        </row>
        <row r="1016">
          <cell r="D1016" t="str">
            <v xml:space="preserve">                      TOTAL HERRAMIENTA Y EQUIPO:</v>
          </cell>
          <cell r="G1016">
            <v>165</v>
          </cell>
        </row>
        <row r="1018">
          <cell r="B1018" t="str">
            <v>TRANSPORTE</v>
          </cell>
        </row>
        <row r="1019">
          <cell r="B1019" t="str">
            <v>MATERIAL</v>
          </cell>
          <cell r="D1019" t="str">
            <v>CANTIDAD</v>
          </cell>
          <cell r="E1019" t="str">
            <v>DISTANCIA</v>
          </cell>
          <cell r="F1019" t="str">
            <v>M3/KM</v>
          </cell>
          <cell r="G1019" t="str">
            <v>VR UNITARIO</v>
          </cell>
        </row>
        <row r="1022">
          <cell r="E1022" t="str">
            <v xml:space="preserve">                  TOTAL TRANSPORTE:</v>
          </cell>
          <cell r="G1022">
            <v>0</v>
          </cell>
        </row>
        <row r="1024">
          <cell r="E1024" t="str">
            <v>TOTAL COSTO DIRECTO:</v>
          </cell>
          <cell r="G1024">
            <v>5379</v>
          </cell>
        </row>
        <row r="1026">
          <cell r="B1026" t="str">
            <v>COSTOS INDIRECTOS</v>
          </cell>
        </row>
        <row r="1027">
          <cell r="B1027" t="str">
            <v>DESCRIPCION</v>
          </cell>
          <cell r="D1027" t="str">
            <v>PORCENTAJE</v>
          </cell>
          <cell r="F1027" t="str">
            <v>VR PARCIAL</v>
          </cell>
        </row>
        <row r="1028">
          <cell r="B1028" t="str">
            <v>ADMINISTRACION</v>
          </cell>
          <cell r="E1028">
            <v>0.12</v>
          </cell>
          <cell r="G1028">
            <v>645.48</v>
          </cell>
        </row>
        <row r="1029">
          <cell r="B1029" t="str">
            <v>IMPREVISTOS</v>
          </cell>
          <cell r="E1029">
            <v>0.08</v>
          </cell>
          <cell r="G1029">
            <v>430.32</v>
          </cell>
        </row>
        <row r="1030">
          <cell r="B1030" t="str">
            <v>UTILIDAD</v>
          </cell>
          <cell r="E1030">
            <v>0.05</v>
          </cell>
          <cell r="G1030">
            <v>268.95</v>
          </cell>
        </row>
        <row r="1031">
          <cell r="F1031" t="str">
            <v>TOTAL COSTO INDIRECTO:</v>
          </cell>
          <cell r="G1031">
            <v>1345</v>
          </cell>
        </row>
        <row r="1034">
          <cell r="B1034" t="str">
            <v>PROPONENTE</v>
          </cell>
          <cell r="F1034" t="str">
            <v>ANALISIS DE PRECIO UNITARIO:</v>
          </cell>
          <cell r="G1034">
            <v>6724</v>
          </cell>
        </row>
        <row r="1037">
          <cell r="B1037" t="str">
            <v>REPUBLICA DE COLOMBIA</v>
          </cell>
        </row>
        <row r="1038">
          <cell r="B1038" t="str">
            <v>GOBERNACION DEL PUTUMAYO</v>
          </cell>
        </row>
        <row r="1039">
          <cell r="B1039" t="str">
            <v>SECRETARIA DE INFRAESTRUCTURA DEPARTAMENTAL</v>
          </cell>
        </row>
        <row r="1041">
          <cell r="B1041" t="str">
            <v>OBJETO:</v>
          </cell>
          <cell r="C1041" t="str">
            <v>CONSTRUCCION DE LA PLAZA DE MERCADO DE GANADO EN EL MUNICIPIO DE SIBUNDOY, DEPARTAMENTO DEL PUTUMAYO</v>
          </cell>
        </row>
        <row r="1042">
          <cell r="F1042" t="str">
            <v>FECHA:</v>
          </cell>
          <cell r="G1042" t="str">
            <v>NOVIEMBRE 20 / 2003</v>
          </cell>
        </row>
        <row r="1043">
          <cell r="A1043" t="str">
            <v>7,6</v>
          </cell>
          <cell r="B1043" t="str">
            <v>ITE M:</v>
          </cell>
          <cell r="C1043" t="str">
            <v>INSTALACION DE LLAVE DE PASO 1/2"</v>
          </cell>
          <cell r="F1043" t="str">
            <v>UNIDAD:</v>
          </cell>
          <cell r="G1043" t="str">
            <v>UND</v>
          </cell>
          <cell r="H1043">
            <v>12127</v>
          </cell>
        </row>
        <row r="1044">
          <cell r="H1044">
            <v>1</v>
          </cell>
        </row>
        <row r="1045">
          <cell r="B1045" t="str">
            <v>MATERIALES</v>
          </cell>
        </row>
        <row r="1046">
          <cell r="B1046" t="str">
            <v>DESCRIPCION</v>
          </cell>
          <cell r="D1046" t="str">
            <v>UND</v>
          </cell>
          <cell r="E1046" t="str">
            <v>CANTIDAD</v>
          </cell>
          <cell r="F1046" t="str">
            <v>VR UNITARIO</v>
          </cell>
          <cell r="G1046" t="str">
            <v>VR UNITARIO</v>
          </cell>
        </row>
        <row r="1047">
          <cell r="B1047" t="str">
            <v>Llave de paso 1/2"</v>
          </cell>
          <cell r="D1047" t="str">
            <v>Un</v>
          </cell>
          <cell r="E1047">
            <v>1</v>
          </cell>
          <cell r="F1047">
            <v>9595</v>
          </cell>
          <cell r="G1047">
            <v>9595</v>
          </cell>
        </row>
        <row r="1048">
          <cell r="B1048" t="str">
            <v>Tubo PVC presión 1/2"</v>
          </cell>
          <cell r="D1048" t="str">
            <v>ML</v>
          </cell>
          <cell r="E1048">
            <v>0.5</v>
          </cell>
          <cell r="F1048">
            <v>1807.8999999999999</v>
          </cell>
          <cell r="G1048">
            <v>903.94999999999993</v>
          </cell>
        </row>
        <row r="1049">
          <cell r="B1049" t="str">
            <v>Soldadura PVC 1/4 Gn</v>
          </cell>
          <cell r="D1049" t="str">
            <v>Un</v>
          </cell>
          <cell r="E1049">
            <v>0.01</v>
          </cell>
          <cell r="F1049">
            <v>5353</v>
          </cell>
          <cell r="G1049">
            <v>53.53</v>
          </cell>
        </row>
        <row r="1050">
          <cell r="D1050" t="str">
            <v/>
          </cell>
          <cell r="E1050" t="str">
            <v xml:space="preserve">                 TOTAL MATERIALES:</v>
          </cell>
          <cell r="G1050">
            <v>10552</v>
          </cell>
        </row>
        <row r="1052">
          <cell r="B1052" t="str">
            <v>MANO DE OBRA</v>
          </cell>
        </row>
        <row r="1053">
          <cell r="B1053" t="str">
            <v>DESCRIPCION</v>
          </cell>
          <cell r="C1053" t="str">
            <v>JORNAL</v>
          </cell>
          <cell r="D1053" t="str">
            <v>PRESTACIONES</v>
          </cell>
          <cell r="E1053" t="str">
            <v>CANTIDAD</v>
          </cell>
          <cell r="F1053" t="str">
            <v>RENDIMIENTO</v>
          </cell>
          <cell r="G1053" t="str">
            <v>VR PARCIAL</v>
          </cell>
        </row>
        <row r="1054">
          <cell r="B1054" t="str">
            <v>Ayudante</v>
          </cell>
          <cell r="C1054">
            <v>15000</v>
          </cell>
          <cell r="D1054">
            <v>0.7</v>
          </cell>
          <cell r="E1054">
            <v>1</v>
          </cell>
          <cell r="F1054">
            <v>45.88</v>
          </cell>
          <cell r="G1054">
            <v>555.79773321708808</v>
          </cell>
        </row>
        <row r="1055">
          <cell r="B1055" t="str">
            <v xml:space="preserve">Oficial </v>
          </cell>
          <cell r="C1055">
            <v>25480.000000000004</v>
          </cell>
          <cell r="D1055">
            <v>0.7</v>
          </cell>
          <cell r="E1055">
            <v>1</v>
          </cell>
          <cell r="F1055">
            <v>45.88</v>
          </cell>
          <cell r="G1055">
            <v>944.11508282476018</v>
          </cell>
        </row>
        <row r="1056">
          <cell r="C1056">
            <v>0</v>
          </cell>
          <cell r="E1056">
            <v>0</v>
          </cell>
          <cell r="G1056">
            <v>0</v>
          </cell>
        </row>
        <row r="1057">
          <cell r="E1057" t="str">
            <v xml:space="preserve">              TOTAL MANO DE OBRA:</v>
          </cell>
          <cell r="G1057">
            <v>1500</v>
          </cell>
          <cell r="H1057">
            <v>1500</v>
          </cell>
        </row>
        <row r="1059">
          <cell r="B1059" t="str">
            <v>HERRAMIENTA Y EQUIPO</v>
          </cell>
        </row>
        <row r="1060">
          <cell r="B1060" t="str">
            <v>DESCRIPCION</v>
          </cell>
          <cell r="D1060" t="str">
            <v>TIPO</v>
          </cell>
          <cell r="E1060" t="str">
            <v>TARIFA</v>
          </cell>
          <cell r="F1060" t="str">
            <v>RENDIMIENTO</v>
          </cell>
          <cell r="G1060" t="str">
            <v>VR PARCIAL</v>
          </cell>
        </row>
        <row r="1061">
          <cell r="B1061" t="str">
            <v>Herramienta menor</v>
          </cell>
          <cell r="E1061">
            <v>1500</v>
          </cell>
          <cell r="F1061">
            <v>0.05</v>
          </cell>
          <cell r="G1061">
            <v>75</v>
          </cell>
        </row>
        <row r="1062">
          <cell r="D1062" t="str">
            <v/>
          </cell>
          <cell r="E1062">
            <v>0</v>
          </cell>
          <cell r="G1062">
            <v>0</v>
          </cell>
        </row>
        <row r="1063">
          <cell r="D1063" t="str">
            <v/>
          </cell>
          <cell r="E1063">
            <v>0</v>
          </cell>
          <cell r="F1063">
            <v>0</v>
          </cell>
          <cell r="G1063">
            <v>0</v>
          </cell>
        </row>
        <row r="1064">
          <cell r="D1064" t="str">
            <v xml:space="preserve">                      TOTAL HERRAMIENTA Y EQUIPO:</v>
          </cell>
          <cell r="G1064">
            <v>75</v>
          </cell>
        </row>
        <row r="1066">
          <cell r="B1066" t="str">
            <v>TRANSPORTE</v>
          </cell>
        </row>
        <row r="1067">
          <cell r="B1067" t="str">
            <v>MATERIAL</v>
          </cell>
          <cell r="D1067" t="str">
            <v>CANTIDAD</v>
          </cell>
          <cell r="E1067" t="str">
            <v>DISTANCIA</v>
          </cell>
          <cell r="F1067" t="str">
            <v>M3/KM</v>
          </cell>
          <cell r="G1067" t="str">
            <v>VR UNITARIO</v>
          </cell>
        </row>
        <row r="1070">
          <cell r="E1070" t="str">
            <v xml:space="preserve">                  TOTAL TRANSPORTE:</v>
          </cell>
          <cell r="G1070">
            <v>0</v>
          </cell>
        </row>
        <row r="1072">
          <cell r="E1072" t="str">
            <v>TOTAL COSTO DIRECTO:</v>
          </cell>
          <cell r="G1072">
            <v>12127</v>
          </cell>
        </row>
        <row r="1074">
          <cell r="B1074" t="str">
            <v>COSTOS INDIRECTOS</v>
          </cell>
        </row>
        <row r="1075">
          <cell r="B1075" t="str">
            <v>DESCRIPCION</v>
          </cell>
          <cell r="D1075" t="str">
            <v>PORCENTAJE</v>
          </cell>
          <cell r="F1075" t="str">
            <v>VR PARCIAL</v>
          </cell>
        </row>
        <row r="1076">
          <cell r="B1076" t="str">
            <v>ADMINISTRACION</v>
          </cell>
          <cell r="E1076">
            <v>0.12</v>
          </cell>
          <cell r="G1076">
            <v>1455.24</v>
          </cell>
        </row>
        <row r="1077">
          <cell r="B1077" t="str">
            <v>IMPREVISTOS</v>
          </cell>
          <cell r="E1077">
            <v>0.08</v>
          </cell>
          <cell r="G1077">
            <v>970.16</v>
          </cell>
        </row>
        <row r="1078">
          <cell r="B1078" t="str">
            <v>UTILIDAD</v>
          </cell>
          <cell r="E1078">
            <v>0.05</v>
          </cell>
          <cell r="G1078">
            <v>606.35</v>
          </cell>
        </row>
        <row r="1079">
          <cell r="F1079" t="str">
            <v>TOTAL COSTO INDIRECTO:</v>
          </cell>
          <cell r="G1079">
            <v>3032</v>
          </cell>
        </row>
        <row r="1082">
          <cell r="B1082" t="str">
            <v>PROPONENTE</v>
          </cell>
          <cell r="F1082" t="str">
            <v>ANALISIS DE PRECIO UNITARIO:</v>
          </cell>
          <cell r="G1082">
            <v>15159</v>
          </cell>
        </row>
        <row r="1085">
          <cell r="B1085" t="str">
            <v>REPUBLICA DE COLOMBIA</v>
          </cell>
        </row>
        <row r="1086">
          <cell r="B1086" t="str">
            <v>GOBERNACION DEL PUTUMAYO</v>
          </cell>
        </row>
        <row r="1087">
          <cell r="B1087" t="str">
            <v>SECRETARIA DE INFRAESTRUCTURA DEPARTAMENTAL</v>
          </cell>
        </row>
        <row r="1089">
          <cell r="B1089" t="str">
            <v>OBJETO:</v>
          </cell>
          <cell r="C1089" t="str">
            <v>CONSTRUCCION DE LA PLAZA DE MERCADO DE GANADO EN EL MUNICIPIO DE SIBUNDOY, DEPARTAMENTO DEL PUTUMAYO</v>
          </cell>
        </row>
        <row r="1090">
          <cell r="F1090" t="str">
            <v>FECHA:</v>
          </cell>
          <cell r="G1090" t="str">
            <v>NOVIEMBRE 20 / 2003</v>
          </cell>
        </row>
        <row r="1091">
          <cell r="A1091" t="str">
            <v>7,7</v>
          </cell>
          <cell r="B1091" t="str">
            <v>ITE M:</v>
          </cell>
          <cell r="C1091" t="str">
            <v>PUNTO HIDRAULICO 1/2"</v>
          </cell>
          <cell r="F1091" t="str">
            <v>UNIDAD:</v>
          </cell>
          <cell r="G1091" t="str">
            <v>UND</v>
          </cell>
          <cell r="H1091">
            <v>17943</v>
          </cell>
        </row>
        <row r="1092">
          <cell r="H1092">
            <v>10</v>
          </cell>
        </row>
        <row r="1093">
          <cell r="B1093" t="str">
            <v>MATERIALES</v>
          </cell>
        </row>
        <row r="1094">
          <cell r="B1094" t="str">
            <v>DESCRIPCION</v>
          </cell>
          <cell r="D1094" t="str">
            <v>UND</v>
          </cell>
          <cell r="E1094" t="str">
            <v>CANTIDAD</v>
          </cell>
          <cell r="F1094" t="str">
            <v>VR UNITARIO</v>
          </cell>
          <cell r="G1094" t="str">
            <v>VR UNITARIO</v>
          </cell>
        </row>
        <row r="1095">
          <cell r="B1095" t="str">
            <v>Tubo PVC presión 1/2"</v>
          </cell>
          <cell r="D1095" t="str">
            <v>ML</v>
          </cell>
          <cell r="E1095">
            <v>2.7</v>
          </cell>
          <cell r="F1095">
            <v>1807.8999999999999</v>
          </cell>
          <cell r="G1095">
            <v>4881.33</v>
          </cell>
        </row>
        <row r="1096">
          <cell r="B1096" t="str">
            <v>Codo 45º PVC presión 1/2"</v>
          </cell>
          <cell r="D1096" t="str">
            <v>Un</v>
          </cell>
          <cell r="E1096">
            <v>0.74</v>
          </cell>
          <cell r="F1096">
            <v>232.29999999999998</v>
          </cell>
          <cell r="G1096">
            <v>171.90199999999999</v>
          </cell>
        </row>
        <row r="1097">
          <cell r="B1097" t="str">
            <v>Union PVC presión 1/2"</v>
          </cell>
          <cell r="D1097" t="str">
            <v>Un</v>
          </cell>
          <cell r="E1097">
            <v>0.74</v>
          </cell>
          <cell r="F1097">
            <v>232.29999999999998</v>
          </cell>
          <cell r="G1097">
            <v>171.90199999999999</v>
          </cell>
        </row>
        <row r="1098">
          <cell r="B1098" t="str">
            <v>Soldadura PVC 1/4 Gn</v>
          </cell>
          <cell r="D1098" t="str">
            <v>Un</v>
          </cell>
          <cell r="E1098">
            <v>0.02</v>
          </cell>
          <cell r="F1098">
            <v>5353</v>
          </cell>
          <cell r="G1098">
            <v>107.06</v>
          </cell>
        </row>
        <row r="1099">
          <cell r="D1099" t="str">
            <v/>
          </cell>
          <cell r="E1099" t="str">
            <v xml:space="preserve">                 TOTAL MATERIALES:</v>
          </cell>
          <cell r="G1099">
            <v>5332</v>
          </cell>
        </row>
        <row r="1101">
          <cell r="B1101" t="str">
            <v>MANO DE OBRA</v>
          </cell>
        </row>
        <row r="1102">
          <cell r="B1102" t="str">
            <v>DESCRIPCION</v>
          </cell>
          <cell r="C1102" t="str">
            <v>JORNAL</v>
          </cell>
          <cell r="D1102" t="str">
            <v>PRESTACIONES</v>
          </cell>
          <cell r="E1102" t="str">
            <v>CANTIDAD</v>
          </cell>
          <cell r="F1102" t="str">
            <v>RENDIMIENTO</v>
          </cell>
          <cell r="G1102" t="str">
            <v>VR PARCIAL</v>
          </cell>
        </row>
        <row r="1103">
          <cell r="B1103" t="str">
            <v>Ayudante</v>
          </cell>
          <cell r="C1103">
            <v>15000</v>
          </cell>
          <cell r="D1103">
            <v>0.7</v>
          </cell>
          <cell r="E1103">
            <v>1</v>
          </cell>
          <cell r="F1103">
            <v>5.73</v>
          </cell>
          <cell r="G1103">
            <v>4450.2617801047118</v>
          </cell>
        </row>
        <row r="1104">
          <cell r="B1104" t="str">
            <v xml:space="preserve">Oficial </v>
          </cell>
          <cell r="C1104">
            <v>25480.000000000004</v>
          </cell>
          <cell r="D1104">
            <v>0.7</v>
          </cell>
          <cell r="E1104">
            <v>1</v>
          </cell>
          <cell r="F1104">
            <v>5.73</v>
          </cell>
          <cell r="G1104">
            <v>7559.5113438045373</v>
          </cell>
        </row>
        <row r="1105">
          <cell r="C1105">
            <v>0</v>
          </cell>
          <cell r="E1105">
            <v>0</v>
          </cell>
          <cell r="G1105">
            <v>0</v>
          </cell>
        </row>
        <row r="1106">
          <cell r="E1106" t="str">
            <v xml:space="preserve">              TOTAL MANO DE OBRA:</v>
          </cell>
          <cell r="G1106">
            <v>12010</v>
          </cell>
          <cell r="H1106">
            <v>12000</v>
          </cell>
        </row>
        <row r="1108">
          <cell r="B1108" t="str">
            <v>HERRAMIENTA Y EQUIPO</v>
          </cell>
        </row>
        <row r="1109">
          <cell r="B1109" t="str">
            <v>DESCRIPCION</v>
          </cell>
          <cell r="D1109" t="str">
            <v>TIPO</v>
          </cell>
          <cell r="E1109" t="str">
            <v>TARIFA</v>
          </cell>
          <cell r="F1109" t="str">
            <v>RENDIMIENTO</v>
          </cell>
          <cell r="G1109" t="str">
            <v>VR PARCIAL</v>
          </cell>
        </row>
        <row r="1110">
          <cell r="B1110" t="str">
            <v>Herramienta menor</v>
          </cell>
          <cell r="E1110">
            <v>12010</v>
          </cell>
          <cell r="F1110">
            <v>0.05</v>
          </cell>
          <cell r="G1110">
            <v>600.5</v>
          </cell>
        </row>
        <row r="1111">
          <cell r="D1111" t="str">
            <v/>
          </cell>
          <cell r="E1111">
            <v>0</v>
          </cell>
          <cell r="G1111">
            <v>0</v>
          </cell>
        </row>
        <row r="1112">
          <cell r="D1112" t="str">
            <v/>
          </cell>
          <cell r="E1112">
            <v>0</v>
          </cell>
          <cell r="F1112">
            <v>0</v>
          </cell>
          <cell r="G1112">
            <v>0</v>
          </cell>
        </row>
        <row r="1113">
          <cell r="D1113" t="str">
            <v xml:space="preserve">                      TOTAL HERRAMIENTA Y EQUIPO:</v>
          </cell>
          <cell r="G1113">
            <v>601</v>
          </cell>
        </row>
        <row r="1115">
          <cell r="B1115" t="str">
            <v>TRANSPORTE</v>
          </cell>
        </row>
        <row r="1116">
          <cell r="B1116" t="str">
            <v>MATERIAL</v>
          </cell>
          <cell r="D1116" t="str">
            <v>CANTIDAD</v>
          </cell>
          <cell r="E1116" t="str">
            <v>DISTANCIA</v>
          </cell>
          <cell r="F1116" t="str">
            <v>M3/KM</v>
          </cell>
          <cell r="G1116" t="str">
            <v>VR UNITARIO</v>
          </cell>
        </row>
        <row r="1119">
          <cell r="E1119" t="str">
            <v xml:space="preserve">                  TOTAL TRANSPORTE:</v>
          </cell>
          <cell r="G1119">
            <v>0</v>
          </cell>
        </row>
        <row r="1121">
          <cell r="E1121" t="str">
            <v>TOTAL COSTO DIRECTO:</v>
          </cell>
          <cell r="G1121">
            <v>17943</v>
          </cell>
        </row>
        <row r="1123">
          <cell r="B1123" t="str">
            <v>COSTOS INDIRECTOS</v>
          </cell>
        </row>
        <row r="1124">
          <cell r="B1124" t="str">
            <v>DESCRIPCION</v>
          </cell>
          <cell r="D1124" t="str">
            <v>PORCENTAJE</v>
          </cell>
          <cell r="F1124" t="str">
            <v>VR PARCIAL</v>
          </cell>
        </row>
        <row r="1125">
          <cell r="B1125" t="str">
            <v>ADMINISTRACION</v>
          </cell>
          <cell r="E1125">
            <v>0.12</v>
          </cell>
          <cell r="G1125">
            <v>2153.16</v>
          </cell>
        </row>
        <row r="1126">
          <cell r="B1126" t="str">
            <v>IMPREVISTOS</v>
          </cell>
          <cell r="E1126">
            <v>0.08</v>
          </cell>
          <cell r="G1126">
            <v>1435.44</v>
          </cell>
        </row>
        <row r="1127">
          <cell r="B1127" t="str">
            <v>UTILIDAD</v>
          </cell>
          <cell r="E1127">
            <v>0.05</v>
          </cell>
          <cell r="G1127">
            <v>897.15000000000009</v>
          </cell>
        </row>
        <row r="1128">
          <cell r="F1128" t="str">
            <v>TOTAL COSTO INDIRECTO:</v>
          </cell>
          <cell r="G1128">
            <v>4486</v>
          </cell>
        </row>
        <row r="1131">
          <cell r="B1131" t="str">
            <v>PROPONENTE</v>
          </cell>
          <cell r="F1131" t="str">
            <v>ANALISIS DE PRECIO UNITARIO:</v>
          </cell>
          <cell r="G1131">
            <v>22429</v>
          </cell>
        </row>
        <row r="1134">
          <cell r="B1134" t="str">
            <v>REPUBLICA DE COLOMBIA</v>
          </cell>
        </row>
        <row r="1135">
          <cell r="B1135" t="str">
            <v>GOBERNACION DEL PUTUMAYO</v>
          </cell>
        </row>
        <row r="1136">
          <cell r="B1136" t="str">
            <v>SECRETARIA DE INFRAESTRUCTURA DEPARTAMENTAL</v>
          </cell>
        </row>
        <row r="1138">
          <cell r="B1138" t="str">
            <v>OBJETO:</v>
          </cell>
          <cell r="C1138" t="str">
            <v>CONSTRUCCION DE LA PLAZA DE MERCADO DE GANADO EN EL MUNICIPIO DE SIBUNDOY, DEPARTAMENTO DEL PUTUMAYO</v>
          </cell>
        </row>
        <row r="1139">
          <cell r="F1139" t="str">
            <v>FECHA:</v>
          </cell>
          <cell r="G1139" t="str">
            <v>NOVIEMBRE 20 / 2003</v>
          </cell>
        </row>
        <row r="1140">
          <cell r="A1140" t="str">
            <v>8,1</v>
          </cell>
          <cell r="B1140" t="str">
            <v>ITE M:</v>
          </cell>
          <cell r="C1140" t="str">
            <v>CABLE No 12</v>
          </cell>
          <cell r="F1140" t="str">
            <v>UNIDAD:</v>
          </cell>
          <cell r="G1140" t="str">
            <v>ML</v>
          </cell>
          <cell r="H1140">
            <v>1333</v>
          </cell>
        </row>
        <row r="1141">
          <cell r="H1141">
            <v>40.5</v>
          </cell>
        </row>
        <row r="1142">
          <cell r="B1142" t="str">
            <v>MATERIALES</v>
          </cell>
        </row>
        <row r="1143">
          <cell r="B1143" t="str">
            <v>DESCRIPCION</v>
          </cell>
          <cell r="D1143" t="str">
            <v>UND</v>
          </cell>
          <cell r="E1143" t="str">
            <v>CANTIDAD</v>
          </cell>
          <cell r="F1143" t="str">
            <v>VR UNITARIO</v>
          </cell>
          <cell r="G1143" t="str">
            <v>VR UNITARIO</v>
          </cell>
        </row>
        <row r="1144">
          <cell r="B1144" t="str">
            <v>Cable No 12</v>
          </cell>
          <cell r="D1144" t="str">
            <v>Ml</v>
          </cell>
          <cell r="E1144">
            <v>2</v>
          </cell>
          <cell r="F1144">
            <v>404</v>
          </cell>
          <cell r="G1144">
            <v>808</v>
          </cell>
        </row>
        <row r="1145">
          <cell r="D1145" t="str">
            <v/>
          </cell>
          <cell r="F1145">
            <v>0</v>
          </cell>
          <cell r="G1145">
            <v>0</v>
          </cell>
        </row>
        <row r="1146">
          <cell r="D1146" t="str">
            <v/>
          </cell>
          <cell r="F1146">
            <v>0</v>
          </cell>
          <cell r="G1146">
            <v>0</v>
          </cell>
        </row>
        <row r="1147">
          <cell r="D1147" t="str">
            <v/>
          </cell>
          <cell r="E1147" t="str">
            <v xml:space="preserve">                 TOTAL MATERIALES:</v>
          </cell>
          <cell r="G1147">
            <v>808</v>
          </cell>
        </row>
        <row r="1149">
          <cell r="B1149" t="str">
            <v>MANO DE OBRA</v>
          </cell>
        </row>
        <row r="1150">
          <cell r="B1150" t="str">
            <v>DESCRIPCION</v>
          </cell>
          <cell r="C1150" t="str">
            <v>JORNAL</v>
          </cell>
          <cell r="D1150" t="str">
            <v>PRESTACIONES</v>
          </cell>
          <cell r="E1150" t="str">
            <v>CANTIDAD</v>
          </cell>
          <cell r="F1150" t="str">
            <v>RENDIMIENTO</v>
          </cell>
          <cell r="G1150" t="str">
            <v>VR PARCIAL</v>
          </cell>
        </row>
        <row r="1151">
          <cell r="B1151" t="str">
            <v>Ayudante</v>
          </cell>
          <cell r="C1151">
            <v>15000</v>
          </cell>
          <cell r="D1151">
            <v>0.7</v>
          </cell>
          <cell r="E1151">
            <v>1</v>
          </cell>
          <cell r="F1151">
            <v>137.63</v>
          </cell>
          <cell r="G1151">
            <v>185.27937222989175</v>
          </cell>
        </row>
        <row r="1152">
          <cell r="B1152" t="str">
            <v>Técnico electricista</v>
          </cell>
          <cell r="C1152">
            <v>25480.000000000004</v>
          </cell>
          <cell r="D1152">
            <v>0.7</v>
          </cell>
          <cell r="E1152">
            <v>1</v>
          </cell>
          <cell r="F1152">
            <v>137.63</v>
          </cell>
          <cell r="G1152">
            <v>314.72789362784278</v>
          </cell>
        </row>
        <row r="1153">
          <cell r="C1153">
            <v>0</v>
          </cell>
          <cell r="E1153">
            <v>0</v>
          </cell>
          <cell r="G1153">
            <v>0</v>
          </cell>
        </row>
        <row r="1154">
          <cell r="E1154" t="str">
            <v xml:space="preserve">              TOTAL MANO DE OBRA:</v>
          </cell>
          <cell r="G1154">
            <v>500</v>
          </cell>
          <cell r="H1154">
            <v>500</v>
          </cell>
        </row>
        <row r="1156">
          <cell r="B1156" t="str">
            <v>HERRAMIENTA Y EQUIPO</v>
          </cell>
        </row>
        <row r="1157">
          <cell r="B1157" t="str">
            <v>DESCRIPCION</v>
          </cell>
          <cell r="D1157" t="str">
            <v>TIPO</v>
          </cell>
          <cell r="E1157" t="str">
            <v>TARIFA</v>
          </cell>
          <cell r="F1157" t="str">
            <v>RENDIMIENTO</v>
          </cell>
          <cell r="G1157" t="str">
            <v>VR PARCIAL</v>
          </cell>
        </row>
        <row r="1158">
          <cell r="B1158" t="str">
            <v>Herramienta menor</v>
          </cell>
          <cell r="E1158">
            <v>500</v>
          </cell>
          <cell r="F1158">
            <v>0.05</v>
          </cell>
          <cell r="G1158">
            <v>25</v>
          </cell>
        </row>
        <row r="1159">
          <cell r="D1159" t="str">
            <v/>
          </cell>
          <cell r="E1159">
            <v>0</v>
          </cell>
          <cell r="G1159">
            <v>0</v>
          </cell>
        </row>
        <row r="1160">
          <cell r="D1160" t="str">
            <v/>
          </cell>
          <cell r="E1160">
            <v>0</v>
          </cell>
          <cell r="F1160">
            <v>0</v>
          </cell>
          <cell r="G1160">
            <v>0</v>
          </cell>
        </row>
        <row r="1161">
          <cell r="D1161" t="str">
            <v xml:space="preserve">                      TOTAL HERRAMIENTA Y EQUIPO:</v>
          </cell>
          <cell r="G1161">
            <v>25</v>
          </cell>
        </row>
        <row r="1163">
          <cell r="B1163" t="str">
            <v>TRANSPORTE</v>
          </cell>
        </row>
        <row r="1164">
          <cell r="B1164" t="str">
            <v>MATERIAL</v>
          </cell>
          <cell r="D1164" t="str">
            <v>CANTIDAD</v>
          </cell>
          <cell r="E1164" t="str">
            <v>DISTANCIA</v>
          </cell>
          <cell r="F1164" t="str">
            <v>M3/KM</v>
          </cell>
          <cell r="G1164" t="str">
            <v>VR UNITARIO</v>
          </cell>
        </row>
        <row r="1167">
          <cell r="E1167" t="str">
            <v xml:space="preserve">                  TOTAL TRANSPORTE:</v>
          </cell>
          <cell r="G1167">
            <v>0</v>
          </cell>
        </row>
        <row r="1169">
          <cell r="E1169" t="str">
            <v>TOTAL COSTO DIRECTO:</v>
          </cell>
          <cell r="G1169">
            <v>1333</v>
          </cell>
        </row>
        <row r="1171">
          <cell r="B1171" t="str">
            <v>COSTOS INDIRECTOS</v>
          </cell>
        </row>
        <row r="1172">
          <cell r="B1172" t="str">
            <v>DESCRIPCION</v>
          </cell>
          <cell r="D1172" t="str">
            <v>PORCENTAJE</v>
          </cell>
          <cell r="F1172" t="str">
            <v>VR PARCIAL</v>
          </cell>
        </row>
        <row r="1173">
          <cell r="B1173" t="str">
            <v>ADMINISTRACION</v>
          </cell>
          <cell r="E1173">
            <v>0.12</v>
          </cell>
          <cell r="G1173">
            <v>159.96</v>
          </cell>
        </row>
        <row r="1174">
          <cell r="B1174" t="str">
            <v>IMPREVISTOS</v>
          </cell>
          <cell r="E1174">
            <v>0.08</v>
          </cell>
          <cell r="G1174">
            <v>106.64</v>
          </cell>
        </row>
        <row r="1175">
          <cell r="B1175" t="str">
            <v>UTILIDAD</v>
          </cell>
          <cell r="E1175">
            <v>0.05</v>
          </cell>
          <cell r="G1175">
            <v>66.650000000000006</v>
          </cell>
        </row>
        <row r="1176">
          <cell r="F1176" t="str">
            <v>TOTAL COSTO INDIRECTO:</v>
          </cell>
          <cell r="G1176">
            <v>333</v>
          </cell>
        </row>
        <row r="1179">
          <cell r="B1179" t="str">
            <v>PROPONENTE</v>
          </cell>
          <cell r="F1179" t="str">
            <v>ANALISIS DE PRECIO UNITARIO:</v>
          </cell>
          <cell r="G1179">
            <v>1666</v>
          </cell>
        </row>
        <row r="1182">
          <cell r="B1182" t="str">
            <v>REPUBLICA DE COLOMBIA</v>
          </cell>
        </row>
        <row r="1183">
          <cell r="B1183" t="str">
            <v>GOBERNACION DEL PUTUMAYO</v>
          </cell>
        </row>
        <row r="1184">
          <cell r="B1184" t="str">
            <v>SECRETARIA DE INFRAESTRUCTURA DEPARTAMENTAL</v>
          </cell>
        </row>
        <row r="1186">
          <cell r="B1186" t="str">
            <v>OBJETO:</v>
          </cell>
          <cell r="C1186" t="str">
            <v>CONSTRUCCION DE LA PLAZA DE MERCADO DE GANADO EN EL MUNICIPIO DE SIBUNDOY, DEPARTAMENTO DEL PUTUMAYO</v>
          </cell>
        </row>
        <row r="1187">
          <cell r="F1187" t="str">
            <v>FECHA:</v>
          </cell>
          <cell r="G1187" t="str">
            <v>NOVIEMBRE 20 / 2003</v>
          </cell>
        </row>
        <row r="1188">
          <cell r="A1188" t="str">
            <v>8,2</v>
          </cell>
          <cell r="B1188" t="str">
            <v>ITE M:</v>
          </cell>
          <cell r="C1188" t="str">
            <v>CABLE No 10</v>
          </cell>
          <cell r="F1188" t="str">
            <v>UNIDAD:</v>
          </cell>
          <cell r="G1188" t="str">
            <v>ML</v>
          </cell>
          <cell r="H1188">
            <v>1636</v>
          </cell>
        </row>
        <row r="1189">
          <cell r="H1189">
            <v>20</v>
          </cell>
        </row>
        <row r="1190">
          <cell r="B1190" t="str">
            <v>MATERIALES</v>
          </cell>
        </row>
        <row r="1191">
          <cell r="B1191" t="str">
            <v>DESCRIPCION</v>
          </cell>
          <cell r="D1191" t="str">
            <v>UND</v>
          </cell>
          <cell r="E1191" t="str">
            <v>CANTIDAD</v>
          </cell>
          <cell r="F1191" t="str">
            <v>VR UNITARIO</v>
          </cell>
          <cell r="G1191" t="str">
            <v>VR UNITARIO</v>
          </cell>
        </row>
        <row r="1192">
          <cell r="B1192" t="str">
            <v>Cable No 10</v>
          </cell>
          <cell r="D1192" t="str">
            <v>Ml</v>
          </cell>
          <cell r="E1192">
            <v>2</v>
          </cell>
          <cell r="F1192">
            <v>555.5</v>
          </cell>
          <cell r="G1192">
            <v>1111</v>
          </cell>
        </row>
        <row r="1193">
          <cell r="D1193" t="str">
            <v/>
          </cell>
          <cell r="F1193">
            <v>0</v>
          </cell>
          <cell r="G1193">
            <v>0</v>
          </cell>
        </row>
        <row r="1194">
          <cell r="D1194" t="str">
            <v/>
          </cell>
          <cell r="F1194">
            <v>0</v>
          </cell>
          <cell r="G1194">
            <v>0</v>
          </cell>
        </row>
        <row r="1195">
          <cell r="D1195" t="str">
            <v/>
          </cell>
          <cell r="E1195" t="str">
            <v xml:space="preserve">                 TOTAL MATERIALES:</v>
          </cell>
          <cell r="G1195">
            <v>1111</v>
          </cell>
        </row>
        <row r="1197">
          <cell r="B1197" t="str">
            <v>MANO DE OBRA</v>
          </cell>
        </row>
        <row r="1198">
          <cell r="B1198" t="str">
            <v>DESCRIPCION</v>
          </cell>
          <cell r="C1198" t="str">
            <v>JORNAL</v>
          </cell>
          <cell r="D1198" t="str">
            <v>PRESTACIONES</v>
          </cell>
          <cell r="E1198" t="str">
            <v>CANTIDAD</v>
          </cell>
          <cell r="F1198" t="str">
            <v>RENDIMIENTO</v>
          </cell>
          <cell r="G1198" t="str">
            <v>VR PARCIAL</v>
          </cell>
        </row>
        <row r="1199">
          <cell r="B1199" t="str">
            <v>Ayudante</v>
          </cell>
          <cell r="C1199">
            <v>15000</v>
          </cell>
          <cell r="D1199">
            <v>0.7</v>
          </cell>
          <cell r="E1199">
            <v>1</v>
          </cell>
          <cell r="F1199">
            <v>137.63</v>
          </cell>
          <cell r="G1199">
            <v>185.27937222989175</v>
          </cell>
        </row>
        <row r="1200">
          <cell r="B1200" t="str">
            <v>Técnico electricista</v>
          </cell>
          <cell r="C1200">
            <v>25480.000000000004</v>
          </cell>
          <cell r="D1200">
            <v>0.7</v>
          </cell>
          <cell r="E1200">
            <v>1</v>
          </cell>
          <cell r="F1200">
            <v>137.63</v>
          </cell>
          <cell r="G1200">
            <v>314.72789362784278</v>
          </cell>
        </row>
        <row r="1201">
          <cell r="C1201">
            <v>0</v>
          </cell>
          <cell r="E1201">
            <v>0</v>
          </cell>
          <cell r="G1201">
            <v>0</v>
          </cell>
        </row>
        <row r="1202">
          <cell r="E1202" t="str">
            <v xml:space="preserve">              TOTAL MANO DE OBRA:</v>
          </cell>
          <cell r="G1202">
            <v>500</v>
          </cell>
          <cell r="H1202">
            <v>500</v>
          </cell>
        </row>
        <row r="1204">
          <cell r="B1204" t="str">
            <v>HERRAMIENTA Y EQUIPO</v>
          </cell>
        </row>
        <row r="1205">
          <cell r="B1205" t="str">
            <v>DESCRIPCION</v>
          </cell>
          <cell r="D1205" t="str">
            <v>TIPO</v>
          </cell>
          <cell r="E1205" t="str">
            <v>TARIFA</v>
          </cell>
          <cell r="F1205" t="str">
            <v>RENDIMIENTO</v>
          </cell>
          <cell r="G1205" t="str">
            <v>VR PARCIAL</v>
          </cell>
        </row>
        <row r="1206">
          <cell r="B1206" t="str">
            <v>Herramienta menor</v>
          </cell>
          <cell r="E1206">
            <v>500</v>
          </cell>
          <cell r="F1206">
            <v>0.05</v>
          </cell>
          <cell r="G1206">
            <v>25</v>
          </cell>
        </row>
        <row r="1207">
          <cell r="D1207" t="str">
            <v/>
          </cell>
          <cell r="E1207">
            <v>0</v>
          </cell>
          <cell r="G1207">
            <v>0</v>
          </cell>
        </row>
        <row r="1208">
          <cell r="D1208" t="str">
            <v/>
          </cell>
          <cell r="E1208">
            <v>0</v>
          </cell>
          <cell r="F1208">
            <v>0</v>
          </cell>
          <cell r="G1208">
            <v>0</v>
          </cell>
        </row>
        <row r="1209">
          <cell r="D1209" t="str">
            <v xml:space="preserve">                      TOTAL HERRAMIENTA Y EQUIPO:</v>
          </cell>
          <cell r="G1209">
            <v>25</v>
          </cell>
        </row>
        <row r="1211">
          <cell r="B1211" t="str">
            <v>TRANSPORTE</v>
          </cell>
        </row>
        <row r="1212">
          <cell r="B1212" t="str">
            <v>MATERIAL</v>
          </cell>
          <cell r="D1212" t="str">
            <v>CANTIDAD</v>
          </cell>
          <cell r="E1212" t="str">
            <v>DISTANCIA</v>
          </cell>
          <cell r="F1212" t="str">
            <v>M3/KM</v>
          </cell>
          <cell r="G1212" t="str">
            <v>VR UNITARIO</v>
          </cell>
        </row>
        <row r="1215">
          <cell r="E1215" t="str">
            <v xml:space="preserve">                  TOTAL TRANSPORTE:</v>
          </cell>
          <cell r="G1215">
            <v>0</v>
          </cell>
        </row>
        <row r="1217">
          <cell r="E1217" t="str">
            <v>TOTAL COSTO DIRECTO:</v>
          </cell>
          <cell r="G1217">
            <v>1636</v>
          </cell>
        </row>
        <row r="1219">
          <cell r="B1219" t="str">
            <v>COSTOS INDIRECTOS</v>
          </cell>
        </row>
        <row r="1220">
          <cell r="B1220" t="str">
            <v>DESCRIPCION</v>
          </cell>
          <cell r="D1220" t="str">
            <v>PORCENTAJE</v>
          </cell>
          <cell r="F1220" t="str">
            <v>VR PARCIAL</v>
          </cell>
        </row>
        <row r="1221">
          <cell r="B1221" t="str">
            <v>ADMINISTRACION</v>
          </cell>
          <cell r="E1221">
            <v>0.12</v>
          </cell>
          <cell r="G1221">
            <v>196.32</v>
          </cell>
        </row>
        <row r="1222">
          <cell r="B1222" t="str">
            <v>IMPREVISTOS</v>
          </cell>
          <cell r="E1222">
            <v>0.08</v>
          </cell>
          <cell r="G1222">
            <v>130.88</v>
          </cell>
        </row>
        <row r="1223">
          <cell r="B1223" t="str">
            <v>UTILIDAD</v>
          </cell>
          <cell r="E1223">
            <v>0.05</v>
          </cell>
          <cell r="G1223">
            <v>81.800000000000011</v>
          </cell>
        </row>
        <row r="1224">
          <cell r="F1224" t="str">
            <v>TOTAL COSTO INDIRECTO:</v>
          </cell>
          <cell r="G1224">
            <v>409</v>
          </cell>
        </row>
        <row r="1227">
          <cell r="B1227" t="str">
            <v>PROPONENTE</v>
          </cell>
          <cell r="F1227" t="str">
            <v>ANALISIS DE PRECIO UNITARIO:</v>
          </cell>
          <cell r="G1227">
            <v>2045</v>
          </cell>
        </row>
        <row r="1230">
          <cell r="B1230" t="str">
            <v>REPUBLICA DE COLOMBIA</v>
          </cell>
        </row>
        <row r="1231">
          <cell r="B1231" t="str">
            <v>GOBERNACION DEL PUTUMAYO</v>
          </cell>
        </row>
        <row r="1232">
          <cell r="B1232" t="str">
            <v>SECRETARIA DE INFRAESTRUCTURA DEPARTAMENTAL</v>
          </cell>
        </row>
        <row r="1234">
          <cell r="B1234" t="str">
            <v>OBJETO:</v>
          </cell>
          <cell r="C1234" t="str">
            <v>CONSTRUCCION DE LA PLAZA DE MERCADO DE GANADO EN EL MUNICIPIO DE SIBUNDOY, DEPARTAMENTO DEL PUTUMAYO</v>
          </cell>
        </row>
        <row r="1235">
          <cell r="F1235" t="str">
            <v>FECHA:</v>
          </cell>
          <cell r="G1235" t="str">
            <v>NOVIEMBRE 20 / 2003</v>
          </cell>
        </row>
        <row r="1236">
          <cell r="A1236" t="str">
            <v>8,3</v>
          </cell>
          <cell r="B1236" t="str">
            <v>ITE M:</v>
          </cell>
          <cell r="C1236" t="str">
            <v>TABLERO DE 3 CIRCUITOS</v>
          </cell>
          <cell r="F1236" t="str">
            <v>UNIDAD:</v>
          </cell>
          <cell r="G1236" t="str">
            <v>UND</v>
          </cell>
          <cell r="H1236">
            <v>71868</v>
          </cell>
        </row>
        <row r="1237">
          <cell r="H1237">
            <v>1</v>
          </cell>
        </row>
        <row r="1238">
          <cell r="B1238" t="str">
            <v>MATERIALES</v>
          </cell>
        </row>
        <row r="1239">
          <cell r="B1239" t="str">
            <v>DESCRIPCION</v>
          </cell>
          <cell r="D1239" t="str">
            <v>UND</v>
          </cell>
          <cell r="E1239" t="str">
            <v>CANTIDAD</v>
          </cell>
          <cell r="F1239" t="str">
            <v>VR UNITARIO</v>
          </cell>
          <cell r="G1239" t="str">
            <v>VR UNITARIO</v>
          </cell>
        </row>
        <row r="1240">
          <cell r="B1240" t="str">
            <v>Cortacicuito atornillado 1 polo</v>
          </cell>
          <cell r="D1240" t="str">
            <v>Un</v>
          </cell>
          <cell r="E1240">
            <v>1</v>
          </cell>
          <cell r="F1240">
            <v>7575</v>
          </cell>
          <cell r="G1240">
            <v>7575</v>
          </cell>
        </row>
        <row r="1241">
          <cell r="B1241" t="str">
            <v>Caja taco 3 puestos</v>
          </cell>
          <cell r="D1241" t="str">
            <v>Un</v>
          </cell>
          <cell r="E1241">
            <v>3</v>
          </cell>
          <cell r="F1241">
            <v>15655</v>
          </cell>
          <cell r="G1241">
            <v>46965</v>
          </cell>
        </row>
        <row r="1242">
          <cell r="D1242" t="str">
            <v/>
          </cell>
          <cell r="F1242">
            <v>0</v>
          </cell>
          <cell r="G1242">
            <v>0</v>
          </cell>
        </row>
        <row r="1243">
          <cell r="D1243" t="str">
            <v/>
          </cell>
          <cell r="E1243" t="str">
            <v xml:space="preserve">                 TOTAL MATERIALES:</v>
          </cell>
          <cell r="G1243">
            <v>54540</v>
          </cell>
        </row>
        <row r="1245">
          <cell r="B1245" t="str">
            <v>MANO DE OBRA</v>
          </cell>
        </row>
        <row r="1246">
          <cell r="B1246" t="str">
            <v>DESCRIPCION</v>
          </cell>
          <cell r="C1246" t="str">
            <v>JORNAL</v>
          </cell>
          <cell r="D1246" t="str">
            <v>PRESTACIONES</v>
          </cell>
          <cell r="E1246" t="str">
            <v>CANTIDAD</v>
          </cell>
          <cell r="F1246" t="str">
            <v>RENDIMIENTO</v>
          </cell>
          <cell r="G1246" t="str">
            <v>VR PARCIAL</v>
          </cell>
        </row>
        <row r="1247">
          <cell r="B1247" t="str">
            <v>Ayudante</v>
          </cell>
          <cell r="C1247">
            <v>15000</v>
          </cell>
          <cell r="D1247">
            <v>0.7</v>
          </cell>
          <cell r="E1247">
            <v>1</v>
          </cell>
          <cell r="F1247">
            <v>4.17</v>
          </cell>
          <cell r="G1247">
            <v>6115.1079136690651</v>
          </cell>
        </row>
        <row r="1248">
          <cell r="B1248" t="str">
            <v>Técnico electricista</v>
          </cell>
          <cell r="C1248">
            <v>25480.000000000004</v>
          </cell>
          <cell r="D1248">
            <v>0.7</v>
          </cell>
          <cell r="E1248">
            <v>1</v>
          </cell>
          <cell r="F1248">
            <v>4.17</v>
          </cell>
          <cell r="G1248">
            <v>10387.529976019185</v>
          </cell>
        </row>
        <row r="1249">
          <cell r="C1249">
            <v>0</v>
          </cell>
          <cell r="E1249">
            <v>0</v>
          </cell>
          <cell r="G1249">
            <v>0</v>
          </cell>
        </row>
        <row r="1250">
          <cell r="E1250" t="str">
            <v xml:space="preserve">              TOTAL MANO DE OBRA:</v>
          </cell>
          <cell r="G1250">
            <v>16503</v>
          </cell>
          <cell r="H1250">
            <v>16500</v>
          </cell>
        </row>
        <row r="1252">
          <cell r="B1252" t="str">
            <v>HERRAMIENTA Y EQUIPO</v>
          </cell>
        </row>
        <row r="1253">
          <cell r="B1253" t="str">
            <v>DESCRIPCION</v>
          </cell>
          <cell r="D1253" t="str">
            <v>TIPO</v>
          </cell>
          <cell r="E1253" t="str">
            <v>TARIFA</v>
          </cell>
          <cell r="F1253" t="str">
            <v>RENDIMIENTO</v>
          </cell>
          <cell r="G1253" t="str">
            <v>VR PARCIAL</v>
          </cell>
        </row>
        <row r="1254">
          <cell r="B1254" t="str">
            <v>Herramienta menor</v>
          </cell>
          <cell r="E1254">
            <v>16503</v>
          </cell>
          <cell r="F1254">
            <v>0.05</v>
          </cell>
          <cell r="G1254">
            <v>825.15000000000009</v>
          </cell>
        </row>
        <row r="1255">
          <cell r="D1255" t="str">
            <v/>
          </cell>
          <cell r="E1255">
            <v>0</v>
          </cell>
          <cell r="G1255">
            <v>0</v>
          </cell>
        </row>
        <row r="1256">
          <cell r="D1256" t="str">
            <v/>
          </cell>
          <cell r="E1256">
            <v>0</v>
          </cell>
          <cell r="F1256">
            <v>0</v>
          </cell>
          <cell r="G1256">
            <v>0</v>
          </cell>
        </row>
        <row r="1257">
          <cell r="D1257" t="str">
            <v xml:space="preserve">                      TOTAL HERRAMIENTA Y EQUIPO:</v>
          </cell>
          <cell r="G1257">
            <v>825</v>
          </cell>
        </row>
        <row r="1259">
          <cell r="B1259" t="str">
            <v>TRANSPORTE</v>
          </cell>
        </row>
        <row r="1260">
          <cell r="B1260" t="str">
            <v>MATERIAL</v>
          </cell>
          <cell r="D1260" t="str">
            <v>CANTIDAD</v>
          </cell>
          <cell r="E1260" t="str">
            <v>DISTANCIA</v>
          </cell>
          <cell r="F1260" t="str">
            <v>M3/KM</v>
          </cell>
          <cell r="G1260" t="str">
            <v>VR UNITARIO</v>
          </cell>
        </row>
        <row r="1263">
          <cell r="E1263" t="str">
            <v xml:space="preserve">                  TOTAL TRANSPORTE:</v>
          </cell>
          <cell r="G1263">
            <v>0</v>
          </cell>
        </row>
        <row r="1265">
          <cell r="E1265" t="str">
            <v>TOTAL COSTO DIRECTO:</v>
          </cell>
          <cell r="G1265">
            <v>71868</v>
          </cell>
        </row>
        <row r="1267">
          <cell r="B1267" t="str">
            <v>COSTOS INDIRECTOS</v>
          </cell>
        </row>
        <row r="1268">
          <cell r="B1268" t="str">
            <v>DESCRIPCION</v>
          </cell>
          <cell r="D1268" t="str">
            <v>PORCENTAJE</v>
          </cell>
          <cell r="F1268" t="str">
            <v>VR PARCIAL</v>
          </cell>
        </row>
        <row r="1269">
          <cell r="B1269" t="str">
            <v>ADMINISTRACION</v>
          </cell>
          <cell r="E1269">
            <v>0.12</v>
          </cell>
          <cell r="G1269">
            <v>8624.16</v>
          </cell>
        </row>
        <row r="1270">
          <cell r="B1270" t="str">
            <v>IMPREVISTOS</v>
          </cell>
          <cell r="E1270">
            <v>0.08</v>
          </cell>
          <cell r="G1270">
            <v>5749.4400000000005</v>
          </cell>
        </row>
        <row r="1271">
          <cell r="B1271" t="str">
            <v>UTILIDAD</v>
          </cell>
          <cell r="E1271">
            <v>0.05</v>
          </cell>
          <cell r="G1271">
            <v>3593.4</v>
          </cell>
        </row>
        <row r="1272">
          <cell r="F1272" t="str">
            <v>TOTAL COSTO INDIRECTO:</v>
          </cell>
          <cell r="G1272">
            <v>17967</v>
          </cell>
        </row>
        <row r="1275">
          <cell r="B1275" t="str">
            <v>PROPONENTE</v>
          </cell>
          <cell r="F1275" t="str">
            <v>ANALISIS DE PRECIO UNITARIO:</v>
          </cell>
          <cell r="G1275">
            <v>89835</v>
          </cell>
        </row>
        <row r="1278">
          <cell r="B1278" t="str">
            <v>REPUBLICA DE COLOMBIA</v>
          </cell>
        </row>
        <row r="1279">
          <cell r="B1279" t="str">
            <v>GOBERNACION DEL PUTUMAYO</v>
          </cell>
        </row>
        <row r="1280">
          <cell r="B1280" t="str">
            <v>SECRETARIA DE INFRAESTRUCTURA DEPARTAMENTAL</v>
          </cell>
        </row>
        <row r="1282">
          <cell r="B1282" t="str">
            <v>OBJETO:</v>
          </cell>
          <cell r="C1282" t="str">
            <v>CONSTRUCCION DE LA PLAZA DE MERCADO DE GANADO EN EL MUNICIPIO DE SIBUNDOY, DEPARTAMENTO DEL PUTUMAYO</v>
          </cell>
        </row>
        <row r="1283">
          <cell r="F1283" t="str">
            <v>FECHA:</v>
          </cell>
          <cell r="G1283" t="str">
            <v>NOVIEMBRE 20 / 2003</v>
          </cell>
        </row>
        <row r="1284">
          <cell r="A1284" t="str">
            <v>8,4</v>
          </cell>
          <cell r="B1284" t="str">
            <v>ITE M:</v>
          </cell>
          <cell r="C1284" t="str">
            <v>PUNTO ELECTRICO</v>
          </cell>
          <cell r="F1284" t="str">
            <v>UNIDAD:</v>
          </cell>
          <cell r="G1284" t="str">
            <v>UND</v>
          </cell>
          <cell r="H1284">
            <v>28861</v>
          </cell>
        </row>
        <row r="1285">
          <cell r="H1285">
            <v>10</v>
          </cell>
        </row>
        <row r="1286">
          <cell r="B1286" t="str">
            <v>MATERIALES</v>
          </cell>
        </row>
        <row r="1287">
          <cell r="B1287" t="str">
            <v>DESCRIPCION</v>
          </cell>
          <cell r="D1287" t="str">
            <v>UND</v>
          </cell>
          <cell r="E1287" t="str">
            <v>CANTIDAD</v>
          </cell>
          <cell r="F1287" t="str">
            <v>VR UNITARIO</v>
          </cell>
          <cell r="G1287" t="str">
            <v>VR UNITARIO</v>
          </cell>
        </row>
        <row r="1288">
          <cell r="B1288" t="str">
            <v>Aparato eléctico</v>
          </cell>
          <cell r="D1288" t="str">
            <v>Un</v>
          </cell>
          <cell r="E1288">
            <v>1.01</v>
          </cell>
          <cell r="F1288">
            <v>7070</v>
          </cell>
          <cell r="G1288">
            <v>7140.7</v>
          </cell>
        </row>
        <row r="1289">
          <cell r="B1289" t="str">
            <v>Caja galvanizada</v>
          </cell>
          <cell r="D1289" t="str">
            <v>Un</v>
          </cell>
          <cell r="E1289">
            <v>1.02</v>
          </cell>
          <cell r="F1289">
            <v>656.5</v>
          </cell>
          <cell r="G1289">
            <v>669.63</v>
          </cell>
        </row>
        <row r="1290">
          <cell r="B1290" t="str">
            <v>Tubo conduit 1/2"</v>
          </cell>
          <cell r="D1290" t="str">
            <v>Ml</v>
          </cell>
          <cell r="E1290">
            <v>3.06</v>
          </cell>
          <cell r="F1290">
            <v>1287.75</v>
          </cell>
          <cell r="G1290">
            <v>3940.5149999999999</v>
          </cell>
        </row>
        <row r="1291">
          <cell r="B1291" t="str">
            <v>Cable No 12</v>
          </cell>
          <cell r="D1291" t="str">
            <v>Ml</v>
          </cell>
          <cell r="E1291">
            <v>3.15</v>
          </cell>
          <cell r="F1291">
            <v>404</v>
          </cell>
          <cell r="G1291">
            <v>1272.5999999999999</v>
          </cell>
        </row>
        <row r="1292">
          <cell r="B1292" t="str">
            <v>Cable No 14</v>
          </cell>
          <cell r="D1292" t="str">
            <v>Ml</v>
          </cell>
          <cell r="E1292">
            <v>3.15</v>
          </cell>
          <cell r="F1292">
            <v>303</v>
          </cell>
          <cell r="G1292">
            <v>954.44999999999993</v>
          </cell>
        </row>
        <row r="1293">
          <cell r="B1293" t="str">
            <v>Plafón</v>
          </cell>
          <cell r="D1293" t="str">
            <v>Un</v>
          </cell>
          <cell r="E1293">
            <v>1.01</v>
          </cell>
          <cell r="F1293">
            <v>1212</v>
          </cell>
          <cell r="G1293">
            <v>1224.1200000000001</v>
          </cell>
        </row>
        <row r="1294">
          <cell r="D1294" t="str">
            <v/>
          </cell>
          <cell r="E1294" t="str">
            <v xml:space="preserve">                 TOTAL MATERIALES:</v>
          </cell>
          <cell r="G1294">
            <v>15202</v>
          </cell>
        </row>
        <row r="1296">
          <cell r="B1296" t="str">
            <v>MANO DE OBRA</v>
          </cell>
        </row>
        <row r="1297">
          <cell r="B1297" t="str">
            <v>DESCRIPCION</v>
          </cell>
          <cell r="C1297" t="str">
            <v>JORNAL</v>
          </cell>
          <cell r="D1297" t="str">
            <v>PRESTACIONES</v>
          </cell>
          <cell r="E1297" t="str">
            <v>CANTIDAD</v>
          </cell>
          <cell r="F1297" t="str">
            <v>RENDIMIENTO</v>
          </cell>
          <cell r="G1297" t="str">
            <v>VR PARCIAL</v>
          </cell>
        </row>
        <row r="1298">
          <cell r="B1298" t="str">
            <v>Ayudante</v>
          </cell>
          <cell r="C1298">
            <v>15000</v>
          </cell>
          <cell r="D1298">
            <v>0.7</v>
          </cell>
          <cell r="E1298">
            <v>1</v>
          </cell>
          <cell r="F1298">
            <v>5.29</v>
          </cell>
          <cell r="G1298">
            <v>4820.4158790170131</v>
          </cell>
        </row>
        <row r="1299">
          <cell r="B1299" t="str">
            <v>Técnico electricista</v>
          </cell>
          <cell r="C1299">
            <v>25480.000000000004</v>
          </cell>
          <cell r="D1299">
            <v>0.7</v>
          </cell>
          <cell r="E1299">
            <v>1</v>
          </cell>
          <cell r="F1299">
            <v>5.29</v>
          </cell>
          <cell r="G1299">
            <v>8188.2797731568999</v>
          </cell>
        </row>
        <row r="1300">
          <cell r="C1300">
            <v>0</v>
          </cell>
          <cell r="E1300">
            <v>0</v>
          </cell>
          <cell r="G1300">
            <v>0</v>
          </cell>
        </row>
        <row r="1301">
          <cell r="E1301" t="str">
            <v xml:space="preserve">              TOTAL MANO DE OBRA:</v>
          </cell>
          <cell r="G1301">
            <v>13009</v>
          </cell>
          <cell r="H1301">
            <v>13000</v>
          </cell>
        </row>
        <row r="1303">
          <cell r="B1303" t="str">
            <v>HERRAMIENTA Y EQUIPO</v>
          </cell>
        </row>
        <row r="1304">
          <cell r="B1304" t="str">
            <v>DESCRIPCION</v>
          </cell>
          <cell r="D1304" t="str">
            <v>TIPO</v>
          </cell>
          <cell r="E1304" t="str">
            <v>TARIFA</v>
          </cell>
          <cell r="F1304" t="str">
            <v>RENDIMIENTO</v>
          </cell>
          <cell r="G1304" t="str">
            <v>VR PARCIAL</v>
          </cell>
        </row>
        <row r="1305">
          <cell r="B1305" t="str">
            <v>Herramienta menor</v>
          </cell>
          <cell r="E1305">
            <v>13009</v>
          </cell>
          <cell r="F1305">
            <v>0.05</v>
          </cell>
          <cell r="G1305">
            <v>650.45000000000005</v>
          </cell>
        </row>
        <row r="1306">
          <cell r="D1306" t="str">
            <v/>
          </cell>
          <cell r="E1306">
            <v>0</v>
          </cell>
          <cell r="G1306">
            <v>0</v>
          </cell>
        </row>
        <row r="1307">
          <cell r="D1307" t="str">
            <v/>
          </cell>
          <cell r="E1307">
            <v>0</v>
          </cell>
          <cell r="F1307">
            <v>0</v>
          </cell>
          <cell r="G1307">
            <v>0</v>
          </cell>
        </row>
        <row r="1308">
          <cell r="D1308" t="str">
            <v xml:space="preserve">                      TOTAL HERRAMIENTA Y EQUIPO:</v>
          </cell>
          <cell r="G1308">
            <v>650</v>
          </cell>
        </row>
        <row r="1310">
          <cell r="B1310" t="str">
            <v>TRANSPORTE</v>
          </cell>
        </row>
        <row r="1311">
          <cell r="B1311" t="str">
            <v>MATERIAL</v>
          </cell>
          <cell r="D1311" t="str">
            <v>CANTIDAD</v>
          </cell>
          <cell r="E1311" t="str">
            <v>DISTANCIA</v>
          </cell>
          <cell r="F1311" t="str">
            <v>M3/KM</v>
          </cell>
          <cell r="G1311" t="str">
            <v>VR UNITARIO</v>
          </cell>
        </row>
        <row r="1314">
          <cell r="E1314" t="str">
            <v xml:space="preserve">                  TOTAL TRANSPORTE:</v>
          </cell>
          <cell r="G1314">
            <v>0</v>
          </cell>
        </row>
        <row r="1316">
          <cell r="E1316" t="str">
            <v>TOTAL COSTO DIRECTO:</v>
          </cell>
          <cell r="G1316">
            <v>28861</v>
          </cell>
        </row>
        <row r="1318">
          <cell r="B1318" t="str">
            <v>COSTOS INDIRECTOS</v>
          </cell>
        </row>
        <row r="1319">
          <cell r="B1319" t="str">
            <v>DESCRIPCION</v>
          </cell>
          <cell r="D1319" t="str">
            <v>PORCENTAJE</v>
          </cell>
          <cell r="F1319" t="str">
            <v>VR PARCIAL</v>
          </cell>
        </row>
        <row r="1320">
          <cell r="B1320" t="str">
            <v>ADMINISTRACION</v>
          </cell>
          <cell r="E1320">
            <v>0.12</v>
          </cell>
          <cell r="G1320">
            <v>3463.3199999999997</v>
          </cell>
        </row>
        <row r="1321">
          <cell r="B1321" t="str">
            <v>IMPREVISTOS</v>
          </cell>
          <cell r="E1321">
            <v>0.08</v>
          </cell>
          <cell r="G1321">
            <v>2308.88</v>
          </cell>
        </row>
        <row r="1322">
          <cell r="B1322" t="str">
            <v>UTILIDAD</v>
          </cell>
          <cell r="E1322">
            <v>0.05</v>
          </cell>
          <cell r="G1322">
            <v>1443.0500000000002</v>
          </cell>
        </row>
        <row r="1323">
          <cell r="F1323" t="str">
            <v>TOTAL COSTO INDIRECTO:</v>
          </cell>
          <cell r="G1323">
            <v>7215</v>
          </cell>
        </row>
        <row r="1326">
          <cell r="B1326" t="str">
            <v>PROPONENTE</v>
          </cell>
          <cell r="F1326" t="str">
            <v>ANALISIS DE PRECIO UNITARIO:</v>
          </cell>
          <cell r="G1326">
            <v>36076</v>
          </cell>
        </row>
      </sheetData>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4"/>
      <sheetName val="PRESUP"/>
      <sheetName val="APU"/>
      <sheetName val="MATERIALES"/>
    </sheetNames>
    <sheetDataSet>
      <sheetData sheetId="0" refreshError="1"/>
      <sheetData sheetId="1" refreshError="1"/>
      <sheetData sheetId="2" refreshError="1">
        <row r="1">
          <cell r="B1" t="str">
            <v>REPUBLICA DE COLOMBIA</v>
          </cell>
        </row>
        <row r="2">
          <cell r="B2" t="str">
            <v>GOBERNACION DEL PUTUMAYO</v>
          </cell>
        </row>
        <row r="3">
          <cell r="B3" t="str">
            <v>SECRETARIA DE INFRAESTRUCTURA DEPARTAMENTAL</v>
          </cell>
        </row>
        <row r="5">
          <cell r="B5" t="str">
            <v>OBJETO:</v>
          </cell>
          <cell r="C5" t="str">
            <v>CONSTRUCCION DE LA PLAZA DE MERCADO DE GANADO EN EL MUNICIPIO DE SIBUNDOY, DEPARTAMENTO DEL PUTUMAYO</v>
          </cell>
        </row>
        <row r="6">
          <cell r="F6" t="str">
            <v>FECHA:</v>
          </cell>
          <cell r="G6" t="str">
            <v>NOVIEMBRE 20 / 2003</v>
          </cell>
        </row>
        <row r="7">
          <cell r="A7" t="str">
            <v>1,1</v>
          </cell>
          <cell r="B7" t="str">
            <v>ITE M:</v>
          </cell>
          <cell r="C7" t="str">
            <v>LOCALIZACION Y REPLANTEO</v>
          </cell>
          <cell r="F7" t="str">
            <v>UNIDAD:</v>
          </cell>
          <cell r="G7" t="str">
            <v>M2</v>
          </cell>
          <cell r="H7">
            <v>650</v>
          </cell>
        </row>
        <row r="8">
          <cell r="H8">
            <v>158.6</v>
          </cell>
        </row>
        <row r="9">
          <cell r="B9" t="str">
            <v>MATERIALES</v>
          </cell>
        </row>
        <row r="10">
          <cell r="B10" t="str">
            <v>DESCRIPCION</v>
          </cell>
          <cell r="D10" t="str">
            <v>UND</v>
          </cell>
          <cell r="E10" t="str">
            <v>CANTIDAD</v>
          </cell>
          <cell r="F10" t="str">
            <v>VR UNITARIO</v>
          </cell>
          <cell r="G10" t="str">
            <v>VR UNITARIO</v>
          </cell>
        </row>
        <row r="11">
          <cell r="B11" t="str">
            <v>Alambre negro</v>
          </cell>
          <cell r="D11" t="str">
            <v>Kg</v>
          </cell>
          <cell r="E11">
            <v>0.01</v>
          </cell>
          <cell r="F11">
            <v>1800</v>
          </cell>
          <cell r="G11">
            <v>18</v>
          </cell>
        </row>
        <row r="12">
          <cell r="B12" t="str">
            <v>Durmiente ordinario 4x.04x.04 m</v>
          </cell>
          <cell r="D12" t="str">
            <v>Un</v>
          </cell>
          <cell r="E12">
            <v>0.5</v>
          </cell>
          <cell r="F12">
            <v>404</v>
          </cell>
          <cell r="G12">
            <v>202</v>
          </cell>
        </row>
        <row r="13">
          <cell r="B13" t="str">
            <v>Puntilla c/cabeza</v>
          </cell>
          <cell r="D13" t="str">
            <v>Lb</v>
          </cell>
          <cell r="E13">
            <v>0.01</v>
          </cell>
          <cell r="F13">
            <v>980.00000000000011</v>
          </cell>
          <cell r="G13">
            <v>9.8000000000000007</v>
          </cell>
        </row>
        <row r="14">
          <cell r="D14" t="str">
            <v/>
          </cell>
          <cell r="E14" t="str">
            <v xml:space="preserve">                 TOTAL MATERIALES:</v>
          </cell>
          <cell r="G14">
            <v>230</v>
          </cell>
        </row>
        <row r="16">
          <cell r="B16" t="str">
            <v>MANO DE OBRA</v>
          </cell>
        </row>
        <row r="17">
          <cell r="B17" t="str">
            <v>DESCRIPCION</v>
          </cell>
          <cell r="C17" t="str">
            <v>JORNAL</v>
          </cell>
          <cell r="D17" t="str">
            <v>PRESTACIONES</v>
          </cell>
          <cell r="E17" t="str">
            <v>CANTIDAD</v>
          </cell>
          <cell r="F17" t="str">
            <v>RENDIMIENTO</v>
          </cell>
          <cell r="G17" t="str">
            <v>VR PARCIAL</v>
          </cell>
        </row>
        <row r="18">
          <cell r="B18" t="str">
            <v>Ayudante</v>
          </cell>
          <cell r="C18">
            <v>15000</v>
          </cell>
          <cell r="D18">
            <v>0.7</v>
          </cell>
          <cell r="E18">
            <v>1</v>
          </cell>
          <cell r="F18">
            <v>172.04</v>
          </cell>
          <cell r="G18">
            <v>148.22134387351778</v>
          </cell>
        </row>
        <row r="19">
          <cell r="B19" t="str">
            <v xml:space="preserve">Oficial </v>
          </cell>
          <cell r="C19">
            <v>25480.000000000004</v>
          </cell>
          <cell r="D19">
            <v>0.7</v>
          </cell>
          <cell r="E19">
            <v>1</v>
          </cell>
          <cell r="F19">
            <v>172.04</v>
          </cell>
          <cell r="G19">
            <v>251.77865612648222</v>
          </cell>
        </row>
        <row r="20">
          <cell r="C20">
            <v>0</v>
          </cell>
          <cell r="E20">
            <v>0</v>
          </cell>
          <cell r="G20">
            <v>0</v>
          </cell>
        </row>
        <row r="21">
          <cell r="E21" t="str">
            <v xml:space="preserve">              TOTAL MANO DE OBRA:</v>
          </cell>
          <cell r="G21">
            <v>400</v>
          </cell>
          <cell r="H21">
            <v>400</v>
          </cell>
        </row>
        <row r="23">
          <cell r="B23" t="str">
            <v>HERRAMIENTA Y EQUIPO</v>
          </cell>
        </row>
        <row r="24">
          <cell r="B24" t="str">
            <v>DESCRIPCION</v>
          </cell>
          <cell r="D24" t="str">
            <v>TIPO</v>
          </cell>
          <cell r="E24" t="str">
            <v>TARIFA</v>
          </cell>
          <cell r="F24" t="str">
            <v>RENDIMIENTO</v>
          </cell>
          <cell r="G24" t="str">
            <v>VR PARCIAL</v>
          </cell>
        </row>
        <row r="25">
          <cell r="B25" t="str">
            <v>Herramienta menor</v>
          </cell>
          <cell r="E25">
            <v>400</v>
          </cell>
          <cell r="F25">
            <v>0.05</v>
          </cell>
          <cell r="G25">
            <v>20</v>
          </cell>
        </row>
        <row r="26">
          <cell r="D26" t="str">
            <v/>
          </cell>
          <cell r="F26">
            <v>0</v>
          </cell>
          <cell r="G26">
            <v>0</v>
          </cell>
        </row>
        <row r="27">
          <cell r="D27" t="str">
            <v/>
          </cell>
          <cell r="F27">
            <v>0</v>
          </cell>
          <cell r="G27">
            <v>0</v>
          </cell>
        </row>
        <row r="28">
          <cell r="D28" t="str">
            <v xml:space="preserve">                      TOTAL HERRAMIENTA Y EQUIPO:</v>
          </cell>
          <cell r="G28">
            <v>20</v>
          </cell>
        </row>
        <row r="30">
          <cell r="B30" t="str">
            <v>TRANSPORTE</v>
          </cell>
        </row>
        <row r="31">
          <cell r="B31" t="str">
            <v>MATERIAL</v>
          </cell>
          <cell r="D31" t="str">
            <v>CANTIDAD</v>
          </cell>
          <cell r="E31" t="str">
            <v>DISTANCIA</v>
          </cell>
          <cell r="F31" t="str">
            <v>M3/KM</v>
          </cell>
          <cell r="G31" t="str">
            <v>VR UNITARIO</v>
          </cell>
        </row>
        <row r="34">
          <cell r="E34" t="str">
            <v xml:space="preserve">                  TOTAL TRANSPORTE:</v>
          </cell>
          <cell r="G34">
            <v>0</v>
          </cell>
        </row>
        <row r="36">
          <cell r="E36" t="str">
            <v>TOTAL COSTO DIRECTO:</v>
          </cell>
          <cell r="G36">
            <v>650</v>
          </cell>
        </row>
        <row r="38">
          <cell r="B38" t="str">
            <v>COSTOS INDIRECTOS</v>
          </cell>
        </row>
        <row r="39">
          <cell r="B39" t="str">
            <v>DESCRIPCION</v>
          </cell>
          <cell r="D39" t="str">
            <v>PORCENTAJE</v>
          </cell>
          <cell r="F39" t="str">
            <v>VR PARCIAL</v>
          </cell>
        </row>
        <row r="40">
          <cell r="B40" t="str">
            <v>ADMINISTRACION</v>
          </cell>
          <cell r="E40">
            <v>0.12</v>
          </cell>
          <cell r="G40">
            <v>78</v>
          </cell>
        </row>
        <row r="41">
          <cell r="B41" t="str">
            <v>IMPREVISTOS</v>
          </cell>
          <cell r="E41">
            <v>0.08</v>
          </cell>
          <cell r="G41">
            <v>52</v>
          </cell>
        </row>
        <row r="42">
          <cell r="B42" t="str">
            <v>UTILIDAD</v>
          </cell>
          <cell r="E42">
            <v>0.05</v>
          </cell>
          <cell r="G42">
            <v>32.5</v>
          </cell>
        </row>
        <row r="43">
          <cell r="F43" t="str">
            <v>TOTAL COSTO INDIRECTO:</v>
          </cell>
          <cell r="G43">
            <v>163</v>
          </cell>
        </row>
        <row r="46">
          <cell r="B46" t="str">
            <v>PROPONENTE</v>
          </cell>
          <cell r="F46" t="str">
            <v>ANALISIS DE PRECIO UNITARIO:</v>
          </cell>
          <cell r="G46">
            <v>813</v>
          </cell>
        </row>
        <row r="49">
          <cell r="B49" t="str">
            <v>REPUBLICA DE COLOMBIA</v>
          </cell>
        </row>
        <row r="50">
          <cell r="B50" t="str">
            <v>GOBERNACION DEL PUTUMAYO</v>
          </cell>
        </row>
        <row r="51">
          <cell r="B51" t="str">
            <v>SECRETARIA DE INFRAESTRUCTURA DEPARTAMENTAL</v>
          </cell>
        </row>
        <row r="53">
          <cell r="B53" t="str">
            <v>OBJETO:</v>
          </cell>
          <cell r="C53" t="str">
            <v>CONSTRUCCION DE LA PLAZA DE MERCADO DE GANADO EN EL MUNICIPIO DE SIBUNDOY, DEPARTAMENTO DEL PUTUMAYO</v>
          </cell>
        </row>
        <row r="54">
          <cell r="F54" t="str">
            <v>FECHA:</v>
          </cell>
          <cell r="G54" t="str">
            <v>NOVIEMBRE 20 / 2003</v>
          </cell>
        </row>
        <row r="55">
          <cell r="A55" t="str">
            <v>1,2</v>
          </cell>
          <cell r="B55" t="str">
            <v>ITE M:</v>
          </cell>
          <cell r="C55" t="str">
            <v>EXPLANACION Y DESCAPOTE</v>
          </cell>
          <cell r="F55" t="str">
            <v>UNIDAD:</v>
          </cell>
          <cell r="G55" t="str">
            <v>M2</v>
          </cell>
          <cell r="H55">
            <v>1313</v>
          </cell>
        </row>
        <row r="56">
          <cell r="H56">
            <v>158.6</v>
          </cell>
        </row>
        <row r="57">
          <cell r="B57" t="str">
            <v>MATERIALES</v>
          </cell>
        </row>
        <row r="58">
          <cell r="B58" t="str">
            <v>DESCRIPCION</v>
          </cell>
          <cell r="D58" t="str">
            <v>UND</v>
          </cell>
          <cell r="E58" t="str">
            <v>CANTIDAD</v>
          </cell>
          <cell r="F58" t="str">
            <v>VR UNITARIO</v>
          </cell>
          <cell r="G58" t="str">
            <v>VR UNITARIO</v>
          </cell>
        </row>
        <row r="59">
          <cell r="F59">
            <v>0</v>
          </cell>
          <cell r="G59">
            <v>0</v>
          </cell>
        </row>
        <row r="60">
          <cell r="F60">
            <v>0</v>
          </cell>
          <cell r="G60">
            <v>0</v>
          </cell>
        </row>
        <row r="61">
          <cell r="F61">
            <v>0</v>
          </cell>
          <cell r="G61">
            <v>0</v>
          </cell>
        </row>
        <row r="62">
          <cell r="D62" t="str">
            <v/>
          </cell>
          <cell r="E62" t="str">
            <v xml:space="preserve">                 TOTAL MATERIALES:</v>
          </cell>
          <cell r="G62">
            <v>0</v>
          </cell>
        </row>
        <row r="64">
          <cell r="B64" t="str">
            <v>MANO DE OBRA</v>
          </cell>
        </row>
        <row r="65">
          <cell r="B65" t="str">
            <v>DESCRIPCION</v>
          </cell>
          <cell r="C65" t="str">
            <v>JORNAL</v>
          </cell>
          <cell r="D65" t="str">
            <v>PRESTACIONES</v>
          </cell>
          <cell r="E65" t="str">
            <v>CANTIDAD</v>
          </cell>
          <cell r="F65" t="str">
            <v>RENDIMIENTO</v>
          </cell>
          <cell r="G65" t="str">
            <v>VR PARCIAL</v>
          </cell>
        </row>
        <row r="66">
          <cell r="B66" t="str">
            <v>Ayudante</v>
          </cell>
          <cell r="C66">
            <v>15000</v>
          </cell>
          <cell r="D66">
            <v>0.7</v>
          </cell>
          <cell r="E66">
            <v>1</v>
          </cell>
          <cell r="F66">
            <v>55.05</v>
          </cell>
          <cell r="G66">
            <v>463.21525885558583</v>
          </cell>
        </row>
        <row r="67">
          <cell r="B67" t="str">
            <v xml:space="preserve">Oficial </v>
          </cell>
          <cell r="C67">
            <v>25480.000000000004</v>
          </cell>
          <cell r="D67">
            <v>0.7</v>
          </cell>
          <cell r="E67">
            <v>1</v>
          </cell>
          <cell r="F67">
            <v>55.05</v>
          </cell>
          <cell r="G67">
            <v>786.84831970935522</v>
          </cell>
        </row>
        <row r="68">
          <cell r="C68">
            <v>0</v>
          </cell>
          <cell r="E68">
            <v>0</v>
          </cell>
          <cell r="G68">
            <v>0</v>
          </cell>
        </row>
        <row r="69">
          <cell r="E69" t="str">
            <v xml:space="preserve">              TOTAL MANO DE OBRA:</v>
          </cell>
          <cell r="G69">
            <v>1250</v>
          </cell>
          <cell r="H69">
            <v>1250</v>
          </cell>
        </row>
        <row r="71">
          <cell r="B71" t="str">
            <v>HERRAMIENTA Y EQUIPO</v>
          </cell>
        </row>
        <row r="72">
          <cell r="B72" t="str">
            <v>DESCRIPCION</v>
          </cell>
          <cell r="D72" t="str">
            <v>TIPO</v>
          </cell>
          <cell r="E72" t="str">
            <v>TARIFA</v>
          </cell>
          <cell r="F72" t="str">
            <v>RENDIMIENTO</v>
          </cell>
          <cell r="G72" t="str">
            <v>VR PARCIAL</v>
          </cell>
        </row>
        <row r="73">
          <cell r="B73" t="str">
            <v>Herramienta menor</v>
          </cell>
          <cell r="E73">
            <v>1250</v>
          </cell>
          <cell r="F73">
            <v>0.05</v>
          </cell>
          <cell r="G73">
            <v>62.5</v>
          </cell>
        </row>
        <row r="74">
          <cell r="D74" t="str">
            <v/>
          </cell>
          <cell r="F74">
            <v>0</v>
          </cell>
          <cell r="G74">
            <v>0</v>
          </cell>
        </row>
        <row r="75">
          <cell r="D75" t="str">
            <v/>
          </cell>
          <cell r="F75">
            <v>0</v>
          </cell>
          <cell r="G75">
            <v>0</v>
          </cell>
        </row>
        <row r="76">
          <cell r="D76" t="str">
            <v xml:space="preserve">                      TOTAL HERRAMIENTA Y EQUIPO:</v>
          </cell>
          <cell r="G76">
            <v>63</v>
          </cell>
        </row>
        <row r="78">
          <cell r="B78" t="str">
            <v>TRANSPORTE</v>
          </cell>
        </row>
        <row r="79">
          <cell r="B79" t="str">
            <v>MATERIAL</v>
          </cell>
          <cell r="D79" t="str">
            <v>CANTIDAD</v>
          </cell>
          <cell r="E79" t="str">
            <v>DISTANCIA</v>
          </cell>
          <cell r="F79" t="str">
            <v>M3/KM</v>
          </cell>
          <cell r="G79" t="str">
            <v>VR UNITARIO</v>
          </cell>
        </row>
        <row r="82">
          <cell r="E82" t="str">
            <v xml:space="preserve">                  TOTAL TRANSPORTE:</v>
          </cell>
          <cell r="G82">
            <v>0</v>
          </cell>
        </row>
        <row r="84">
          <cell r="E84" t="str">
            <v>TOTAL COSTO DIRECTO:</v>
          </cell>
          <cell r="G84">
            <v>1313</v>
          </cell>
        </row>
        <row r="86">
          <cell r="B86" t="str">
            <v>COSTOS INDIRECTOS</v>
          </cell>
        </row>
        <row r="87">
          <cell r="B87" t="str">
            <v>DESCRIPCION</v>
          </cell>
          <cell r="D87" t="str">
            <v>PORCENTAJE</v>
          </cell>
          <cell r="F87" t="str">
            <v>VR PARCIAL</v>
          </cell>
        </row>
        <row r="88">
          <cell r="B88" t="str">
            <v>ADMINISTRACION</v>
          </cell>
          <cell r="E88">
            <v>0.12</v>
          </cell>
          <cell r="G88">
            <v>157.56</v>
          </cell>
        </row>
        <row r="89">
          <cell r="B89" t="str">
            <v>IMPREVISTOS</v>
          </cell>
          <cell r="E89">
            <v>0.08</v>
          </cell>
          <cell r="G89">
            <v>105.04</v>
          </cell>
        </row>
        <row r="90">
          <cell r="B90" t="str">
            <v>UTILIDAD</v>
          </cell>
          <cell r="E90">
            <v>0.05</v>
          </cell>
          <cell r="G90">
            <v>65.650000000000006</v>
          </cell>
        </row>
        <row r="91">
          <cell r="F91" t="str">
            <v>TOTAL COSTO INDIRECTO:</v>
          </cell>
          <cell r="G91">
            <v>328</v>
          </cell>
        </row>
        <row r="94">
          <cell r="B94" t="str">
            <v>PROPONENTE</v>
          </cell>
          <cell r="F94" t="str">
            <v>ANALISIS DE PRECIO UNITARIO:</v>
          </cell>
          <cell r="G94">
            <v>1641</v>
          </cell>
        </row>
        <row r="97">
          <cell r="B97" t="str">
            <v>REPUBLICA DE COLOMBIA</v>
          </cell>
        </row>
        <row r="98">
          <cell r="B98" t="str">
            <v>GOBERNACION DEL PUTUMAYO</v>
          </cell>
        </row>
        <row r="99">
          <cell r="B99" t="str">
            <v>SECRETARIA DE INFRAESTRUCTURA DEPARTAMENTAL</v>
          </cell>
        </row>
        <row r="101">
          <cell r="B101" t="str">
            <v>OBJETO:</v>
          </cell>
          <cell r="C101" t="str">
            <v>CONSTRUCCION DE LA PLAZA DE MERCADO DE GANADO EN EL MUNICIPIO DE SIBUNDOY, DEPARTAMENTO DEL PUTUMAYO</v>
          </cell>
        </row>
        <row r="102">
          <cell r="F102" t="str">
            <v>FECHA:</v>
          </cell>
          <cell r="G102" t="str">
            <v>NOVIEMBRE 20 / 2003</v>
          </cell>
        </row>
        <row r="103">
          <cell r="A103" t="str">
            <v>1,3</v>
          </cell>
          <cell r="B103" t="str">
            <v>ITE M:</v>
          </cell>
          <cell r="C103" t="str">
            <v>DESALOJO DE SOBRANTES</v>
          </cell>
          <cell r="F103" t="str">
            <v>UNIDAD:</v>
          </cell>
          <cell r="G103" t="str">
            <v>M3</v>
          </cell>
          <cell r="H103">
            <v>1554</v>
          </cell>
        </row>
        <row r="104">
          <cell r="H104">
            <v>12.69</v>
          </cell>
        </row>
        <row r="105">
          <cell r="B105" t="str">
            <v>MATERIALES</v>
          </cell>
        </row>
        <row r="106">
          <cell r="B106" t="str">
            <v>DESCRIPCION</v>
          </cell>
          <cell r="D106" t="str">
            <v>UND</v>
          </cell>
          <cell r="E106" t="str">
            <v>CANTIDAD</v>
          </cell>
          <cell r="F106" t="str">
            <v>VR UNITARIO</v>
          </cell>
          <cell r="G106" t="str">
            <v>VR UNITARIO</v>
          </cell>
        </row>
        <row r="107">
          <cell r="F107">
            <v>0</v>
          </cell>
          <cell r="G107">
            <v>0</v>
          </cell>
        </row>
        <row r="108">
          <cell r="F108">
            <v>0</v>
          </cell>
          <cell r="G108">
            <v>0</v>
          </cell>
        </row>
        <row r="109">
          <cell r="F109">
            <v>0</v>
          </cell>
          <cell r="G109">
            <v>0</v>
          </cell>
        </row>
        <row r="110">
          <cell r="D110" t="str">
            <v/>
          </cell>
          <cell r="E110" t="str">
            <v xml:space="preserve">                 TOTAL MATERIALES:</v>
          </cell>
          <cell r="G110">
            <v>0</v>
          </cell>
        </row>
        <row r="112">
          <cell r="B112" t="str">
            <v>MANO DE OBRA</v>
          </cell>
        </row>
        <row r="113">
          <cell r="B113" t="str">
            <v>DESCRIPCION</v>
          </cell>
          <cell r="C113" t="str">
            <v>JORNAL</v>
          </cell>
          <cell r="D113" t="str">
            <v>PRESTACIONES</v>
          </cell>
          <cell r="E113" t="str">
            <v>CANTIDAD</v>
          </cell>
          <cell r="F113" t="str">
            <v>RENDIMIENTO</v>
          </cell>
          <cell r="G113" t="str">
            <v>VR PARCIAL</v>
          </cell>
        </row>
        <row r="114">
          <cell r="B114" t="str">
            <v>Ayudante</v>
          </cell>
          <cell r="C114">
            <v>15000</v>
          </cell>
          <cell r="D114">
            <v>0.7</v>
          </cell>
          <cell r="E114">
            <v>1</v>
          </cell>
          <cell r="F114">
            <v>17.23</v>
          </cell>
          <cell r="G114">
            <v>1479.9767846778873</v>
          </cell>
        </row>
        <row r="115">
          <cell r="C115">
            <v>0</v>
          </cell>
          <cell r="G115">
            <v>0</v>
          </cell>
        </row>
        <row r="116">
          <cell r="C116">
            <v>0</v>
          </cell>
          <cell r="E116">
            <v>0</v>
          </cell>
          <cell r="G116">
            <v>0</v>
          </cell>
        </row>
        <row r="117">
          <cell r="E117" t="str">
            <v xml:space="preserve">              TOTAL MANO DE OBRA:</v>
          </cell>
          <cell r="G117">
            <v>1480</v>
          </cell>
          <cell r="H117">
            <v>1480</v>
          </cell>
        </row>
        <row r="119">
          <cell r="B119" t="str">
            <v>HERRAMIENTA Y EQUIPO</v>
          </cell>
        </row>
        <row r="120">
          <cell r="B120" t="str">
            <v>DESCRIPCION</v>
          </cell>
          <cell r="D120" t="str">
            <v>TIPO</v>
          </cell>
          <cell r="E120" t="str">
            <v>TARIFA</v>
          </cell>
          <cell r="F120" t="str">
            <v>RENDIMIENTO</v>
          </cell>
          <cell r="G120" t="str">
            <v>VR PARCIAL</v>
          </cell>
        </row>
        <row r="121">
          <cell r="B121" t="str">
            <v>Herramienta menor</v>
          </cell>
          <cell r="E121">
            <v>1480</v>
          </cell>
          <cell r="F121">
            <v>0.05</v>
          </cell>
          <cell r="G121">
            <v>74</v>
          </cell>
        </row>
        <row r="122">
          <cell r="D122" t="str">
            <v/>
          </cell>
          <cell r="F122">
            <v>0</v>
          </cell>
          <cell r="G122">
            <v>0</v>
          </cell>
        </row>
        <row r="123">
          <cell r="D123" t="str">
            <v/>
          </cell>
          <cell r="F123">
            <v>0</v>
          </cell>
          <cell r="G123">
            <v>0</v>
          </cell>
        </row>
        <row r="124">
          <cell r="D124" t="str">
            <v xml:space="preserve">                      TOTAL HERRAMIENTA Y EQUIPO:</v>
          </cell>
          <cell r="G124">
            <v>74</v>
          </cell>
        </row>
        <row r="126">
          <cell r="B126" t="str">
            <v>TRANSPORTE</v>
          </cell>
        </row>
        <row r="127">
          <cell r="B127" t="str">
            <v>MATERIAL</v>
          </cell>
          <cell r="D127" t="str">
            <v>CANTIDAD</v>
          </cell>
          <cell r="E127" t="str">
            <v>DISTANCIA</v>
          </cell>
          <cell r="F127" t="str">
            <v>M3/KM</v>
          </cell>
          <cell r="G127" t="str">
            <v>VR UNITARIO</v>
          </cell>
        </row>
        <row r="130">
          <cell r="E130" t="str">
            <v xml:space="preserve">                  TOTAL TRANSPORTE:</v>
          </cell>
          <cell r="G130">
            <v>0</v>
          </cell>
        </row>
        <row r="132">
          <cell r="E132" t="str">
            <v>TOTAL COSTO DIRECTO:</v>
          </cell>
          <cell r="G132">
            <v>1554</v>
          </cell>
        </row>
        <row r="134">
          <cell r="B134" t="str">
            <v>COSTOS INDIRECTOS</v>
          </cell>
        </row>
        <row r="135">
          <cell r="B135" t="str">
            <v>DESCRIPCION</v>
          </cell>
          <cell r="D135" t="str">
            <v>PORCENTAJE</v>
          </cell>
          <cell r="F135" t="str">
            <v>VR PARCIAL</v>
          </cell>
        </row>
        <row r="136">
          <cell r="B136" t="str">
            <v>ADMINISTRACION</v>
          </cell>
          <cell r="E136">
            <v>0.12</v>
          </cell>
          <cell r="G136">
            <v>186.48</v>
          </cell>
        </row>
        <row r="137">
          <cell r="B137" t="str">
            <v>IMPREVISTOS</v>
          </cell>
          <cell r="E137">
            <v>0.08</v>
          </cell>
          <cell r="G137">
            <v>124.32000000000001</v>
          </cell>
        </row>
        <row r="138">
          <cell r="B138" t="str">
            <v>UTILIDAD</v>
          </cell>
          <cell r="E138">
            <v>0.05</v>
          </cell>
          <cell r="G138">
            <v>77.7</v>
          </cell>
        </row>
        <row r="139">
          <cell r="F139" t="str">
            <v>TOTAL COSTO INDIRECTO:</v>
          </cell>
          <cell r="G139">
            <v>389</v>
          </cell>
        </row>
        <row r="142">
          <cell r="B142" t="str">
            <v>PROPONENTE</v>
          </cell>
          <cell r="F142" t="str">
            <v>ANALISIS DE PRECIO UNITARIO:</v>
          </cell>
          <cell r="G142">
            <v>1943</v>
          </cell>
        </row>
        <row r="145">
          <cell r="B145" t="str">
            <v>REPUBLICA DE COLOMBIA</v>
          </cell>
        </row>
        <row r="146">
          <cell r="B146" t="str">
            <v>GOBERNACION DEL PUTUMAYO</v>
          </cell>
        </row>
        <row r="147">
          <cell r="B147" t="str">
            <v>SECRETARIA DE INFRAESTRUCTURA DEPARTAMENTAL</v>
          </cell>
        </row>
        <row r="149">
          <cell r="B149" t="str">
            <v>OBJETO:</v>
          </cell>
          <cell r="C149" t="str">
            <v>CONSTRUCCION DE LA PLAZA DE MERCADO DE GANADO EN EL MUNICIPIO DE SIBUNDOY, DEPARTAMENTO DEL PUTUMAYO</v>
          </cell>
        </row>
        <row r="150">
          <cell r="F150" t="str">
            <v>FECHA:</v>
          </cell>
          <cell r="G150" t="str">
            <v>NOVIEMBRE 20 / 2003</v>
          </cell>
        </row>
        <row r="151">
          <cell r="A151" t="str">
            <v>1,4</v>
          </cell>
          <cell r="B151" t="str">
            <v>ITE M:</v>
          </cell>
          <cell r="C151" t="str">
            <v>EXCAVACION EN TIERRA</v>
          </cell>
          <cell r="F151" t="str">
            <v>UNIDAD:</v>
          </cell>
          <cell r="G151" t="str">
            <v>M3</v>
          </cell>
          <cell r="H151">
            <v>5774</v>
          </cell>
        </row>
        <row r="152">
          <cell r="H152">
            <v>9.01</v>
          </cell>
        </row>
        <row r="153">
          <cell r="B153" t="str">
            <v>MATERIALES</v>
          </cell>
        </row>
        <row r="154">
          <cell r="B154" t="str">
            <v>DESCRIPCION</v>
          </cell>
          <cell r="D154" t="str">
            <v>UND</v>
          </cell>
          <cell r="E154" t="str">
            <v>CANTIDAD</v>
          </cell>
          <cell r="F154" t="str">
            <v>VR UNITARIO</v>
          </cell>
          <cell r="G154" t="str">
            <v>VR UNITARIO</v>
          </cell>
        </row>
        <row r="155">
          <cell r="F155">
            <v>0</v>
          </cell>
          <cell r="G155">
            <v>0</v>
          </cell>
        </row>
        <row r="156">
          <cell r="F156">
            <v>0</v>
          </cell>
          <cell r="G156">
            <v>0</v>
          </cell>
        </row>
        <row r="157">
          <cell r="F157">
            <v>0</v>
          </cell>
          <cell r="G157">
            <v>0</v>
          </cell>
        </row>
        <row r="158">
          <cell r="D158" t="str">
            <v/>
          </cell>
          <cell r="E158" t="str">
            <v xml:space="preserve">                 TOTAL MATERIALES:</v>
          </cell>
          <cell r="G158">
            <v>0</v>
          </cell>
        </row>
        <row r="160">
          <cell r="B160" t="str">
            <v>MANO DE OBRA</v>
          </cell>
        </row>
        <row r="161">
          <cell r="B161" t="str">
            <v>DESCRIPCION</v>
          </cell>
          <cell r="C161" t="str">
            <v>JORNAL</v>
          </cell>
          <cell r="D161" t="str">
            <v>PRESTACIONES</v>
          </cell>
          <cell r="E161" t="str">
            <v>CANTIDAD</v>
          </cell>
          <cell r="F161" t="str">
            <v>RENDIMIENTO</v>
          </cell>
          <cell r="G161" t="str">
            <v>VR PARCIAL</v>
          </cell>
        </row>
        <row r="162">
          <cell r="B162" t="str">
            <v>Ayudante</v>
          </cell>
          <cell r="C162">
            <v>15000</v>
          </cell>
          <cell r="D162">
            <v>0.7</v>
          </cell>
          <cell r="E162">
            <v>2</v>
          </cell>
          <cell r="F162">
            <v>17.149999999999999</v>
          </cell>
          <cell r="G162">
            <v>2973.7609329446068</v>
          </cell>
        </row>
        <row r="163">
          <cell r="B163" t="str">
            <v xml:space="preserve">Oficial </v>
          </cell>
          <cell r="C163">
            <v>25480.000000000004</v>
          </cell>
          <cell r="D163">
            <v>0.7</v>
          </cell>
          <cell r="E163">
            <v>1</v>
          </cell>
          <cell r="F163">
            <v>17.149999999999999</v>
          </cell>
          <cell r="G163">
            <v>2525.7142857142858</v>
          </cell>
        </row>
        <row r="164">
          <cell r="C164">
            <v>0</v>
          </cell>
          <cell r="E164">
            <v>0</v>
          </cell>
          <cell r="G164">
            <v>0</v>
          </cell>
        </row>
        <row r="165">
          <cell r="E165" t="str">
            <v xml:space="preserve">              TOTAL MANO DE OBRA:</v>
          </cell>
          <cell r="G165">
            <v>5499</v>
          </cell>
          <cell r="H165">
            <v>5500</v>
          </cell>
        </row>
        <row r="167">
          <cell r="B167" t="str">
            <v>HERRAMIENTA Y EQUIPO</v>
          </cell>
        </row>
        <row r="168">
          <cell r="B168" t="str">
            <v>DESCRIPCION</v>
          </cell>
          <cell r="D168" t="str">
            <v>TIPO</v>
          </cell>
          <cell r="E168" t="str">
            <v>TARIFA</v>
          </cell>
          <cell r="F168" t="str">
            <v>RENDIMIENTO</v>
          </cell>
          <cell r="G168" t="str">
            <v>VR PARCIAL</v>
          </cell>
        </row>
        <row r="169">
          <cell r="B169" t="str">
            <v>Herramienta menor</v>
          </cell>
          <cell r="E169">
            <v>5499</v>
          </cell>
          <cell r="F169">
            <v>0.05</v>
          </cell>
          <cell r="G169">
            <v>274.95</v>
          </cell>
        </row>
        <row r="170">
          <cell r="D170" t="str">
            <v/>
          </cell>
          <cell r="F170">
            <v>0</v>
          </cell>
          <cell r="G170">
            <v>0</v>
          </cell>
        </row>
        <row r="171">
          <cell r="D171" t="str">
            <v/>
          </cell>
          <cell r="F171">
            <v>0</v>
          </cell>
          <cell r="G171">
            <v>0</v>
          </cell>
        </row>
        <row r="172">
          <cell r="D172" t="str">
            <v xml:space="preserve">                      TOTAL HERRAMIENTA Y EQUIPO:</v>
          </cell>
          <cell r="G172">
            <v>275</v>
          </cell>
        </row>
        <row r="174">
          <cell r="B174" t="str">
            <v>TRANSPORTE</v>
          </cell>
        </row>
        <row r="175">
          <cell r="B175" t="str">
            <v>MATERIAL</v>
          </cell>
          <cell r="D175" t="str">
            <v>CANTIDAD</v>
          </cell>
          <cell r="E175" t="str">
            <v>DISTANCIA</v>
          </cell>
          <cell r="F175" t="str">
            <v>M3/KM</v>
          </cell>
          <cell r="G175" t="str">
            <v>VR UNITARIO</v>
          </cell>
        </row>
        <row r="178">
          <cell r="E178" t="str">
            <v xml:space="preserve">                  TOTAL TRANSPORTE:</v>
          </cell>
          <cell r="G178">
            <v>0</v>
          </cell>
        </row>
        <row r="180">
          <cell r="E180" t="str">
            <v>TOTAL COSTO DIRECTO:</v>
          </cell>
          <cell r="G180">
            <v>5774</v>
          </cell>
        </row>
        <row r="182">
          <cell r="B182" t="str">
            <v>COSTOS INDIRECTOS</v>
          </cell>
        </row>
        <row r="183">
          <cell r="B183" t="str">
            <v>DESCRIPCION</v>
          </cell>
          <cell r="D183" t="str">
            <v>PORCENTAJE</v>
          </cell>
          <cell r="F183" t="str">
            <v>VR PARCIAL</v>
          </cell>
        </row>
        <row r="184">
          <cell r="B184" t="str">
            <v>ADMINISTRACION</v>
          </cell>
          <cell r="E184">
            <v>0.12</v>
          </cell>
          <cell r="G184">
            <v>692.88</v>
          </cell>
        </row>
        <row r="185">
          <cell r="B185" t="str">
            <v>IMPREVISTOS</v>
          </cell>
          <cell r="E185">
            <v>0.08</v>
          </cell>
          <cell r="G185">
            <v>461.92</v>
          </cell>
        </row>
        <row r="186">
          <cell r="B186" t="str">
            <v>UTILIDAD</v>
          </cell>
          <cell r="E186">
            <v>0.05</v>
          </cell>
          <cell r="G186">
            <v>288.7</v>
          </cell>
        </row>
        <row r="187">
          <cell r="F187" t="str">
            <v>TOTAL COSTO INDIRECTO:</v>
          </cell>
          <cell r="G187">
            <v>1444</v>
          </cell>
        </row>
        <row r="190">
          <cell r="B190" t="str">
            <v>PROPONENTE</v>
          </cell>
          <cell r="F190" t="str">
            <v>ANALISIS DE PRECIO UNITARIO:</v>
          </cell>
          <cell r="G190">
            <v>7218</v>
          </cell>
        </row>
        <row r="193">
          <cell r="B193" t="str">
            <v>REPUBLICA DE COLOMBIA</v>
          </cell>
        </row>
        <row r="194">
          <cell r="B194" t="str">
            <v>GOBERNACION DEL PUTUMAYO</v>
          </cell>
        </row>
        <row r="195">
          <cell r="B195" t="str">
            <v>SECRETARIA DE INFRAESTRUCTURA DEPARTAMENTAL</v>
          </cell>
        </row>
        <row r="197">
          <cell r="B197" t="str">
            <v>OBJETO:</v>
          </cell>
          <cell r="C197" t="str">
            <v>CONSTRUCCION DE LA PLAZA DE MERCADO DE GANADO EN EL MUNICIPIO DE SIBUNDOY, DEPARTAMENTO DEL PUTUMAYO</v>
          </cell>
        </row>
        <row r="198">
          <cell r="F198" t="str">
            <v>FECHA:</v>
          </cell>
          <cell r="G198" t="str">
            <v>NOVIEMBRE 20 / 2003</v>
          </cell>
        </row>
        <row r="199">
          <cell r="A199" t="str">
            <v>1,5</v>
          </cell>
          <cell r="B199" t="str">
            <v>ITE M:</v>
          </cell>
          <cell r="C199" t="str">
            <v>RELLENO CON MATERIAL SOBRANTE</v>
          </cell>
          <cell r="F199" t="str">
            <v>UNIDAD:</v>
          </cell>
          <cell r="G199" t="str">
            <v>M3</v>
          </cell>
          <cell r="H199">
            <v>8619</v>
          </cell>
        </row>
        <row r="200">
          <cell r="H200">
            <v>8.56</v>
          </cell>
        </row>
        <row r="201">
          <cell r="B201" t="str">
            <v>MATERIALES</v>
          </cell>
        </row>
        <row r="202">
          <cell r="B202" t="str">
            <v>DESCRIPCION</v>
          </cell>
          <cell r="D202" t="str">
            <v>UND</v>
          </cell>
          <cell r="E202" t="str">
            <v>CANTIDAD</v>
          </cell>
          <cell r="F202" t="str">
            <v>VR UNITARIO</v>
          </cell>
          <cell r="G202" t="str">
            <v>VR UNITARIO</v>
          </cell>
        </row>
        <row r="203">
          <cell r="D203" t="str">
            <v/>
          </cell>
          <cell r="F203">
            <v>0</v>
          </cell>
          <cell r="G203">
            <v>0</v>
          </cell>
        </row>
        <row r="204">
          <cell r="D204" t="str">
            <v/>
          </cell>
          <cell r="F204">
            <v>0</v>
          </cell>
          <cell r="G204">
            <v>0</v>
          </cell>
        </row>
        <row r="205">
          <cell r="D205" t="str">
            <v/>
          </cell>
          <cell r="F205">
            <v>0</v>
          </cell>
          <cell r="G205">
            <v>0</v>
          </cell>
        </row>
        <row r="206">
          <cell r="D206" t="str">
            <v/>
          </cell>
          <cell r="E206" t="str">
            <v xml:space="preserve">                 TOTAL MATERIALES:</v>
          </cell>
          <cell r="G206">
            <v>0</v>
          </cell>
        </row>
        <row r="208">
          <cell r="B208" t="str">
            <v>MANO DE OBRA</v>
          </cell>
        </row>
        <row r="209">
          <cell r="B209" t="str">
            <v>DESCRIPCION</v>
          </cell>
          <cell r="C209" t="str">
            <v>JORNAL</v>
          </cell>
          <cell r="D209" t="str">
            <v>PRESTACIONES</v>
          </cell>
          <cell r="E209" t="str">
            <v>CANTIDAD</v>
          </cell>
          <cell r="F209" t="str">
            <v>RENDIMIENTO</v>
          </cell>
          <cell r="G209" t="str">
            <v>VR PARCIAL</v>
          </cell>
        </row>
        <row r="210">
          <cell r="B210" t="str">
            <v>Ayudante</v>
          </cell>
          <cell r="C210">
            <v>15000</v>
          </cell>
          <cell r="D210">
            <v>0.7</v>
          </cell>
          <cell r="E210">
            <v>1</v>
          </cell>
          <cell r="F210">
            <v>8.82</v>
          </cell>
          <cell r="G210">
            <v>2891.1564625850338</v>
          </cell>
        </row>
        <row r="211">
          <cell r="B211" t="str">
            <v xml:space="preserve">Oficial </v>
          </cell>
          <cell r="C211">
            <v>25480.000000000004</v>
          </cell>
          <cell r="D211">
            <v>0.7</v>
          </cell>
          <cell r="E211">
            <v>1</v>
          </cell>
          <cell r="F211">
            <v>8.82</v>
          </cell>
          <cell r="G211">
            <v>4911.1111111111113</v>
          </cell>
        </row>
        <row r="212">
          <cell r="C212">
            <v>0</v>
          </cell>
          <cell r="E212">
            <v>0</v>
          </cell>
          <cell r="G212">
            <v>0</v>
          </cell>
        </row>
        <row r="213">
          <cell r="E213" t="str">
            <v xml:space="preserve">              TOTAL MANO DE OBRA:</v>
          </cell>
          <cell r="G213">
            <v>7802</v>
          </cell>
          <cell r="H213">
            <v>7800</v>
          </cell>
        </row>
        <row r="215">
          <cell r="B215" t="str">
            <v>HERRAMIENTA Y EQUIPO</v>
          </cell>
        </row>
        <row r="216">
          <cell r="B216" t="str">
            <v>DESCRIPCION</v>
          </cell>
          <cell r="D216" t="str">
            <v>TIPO</v>
          </cell>
          <cell r="E216" t="str">
            <v>TARIFA</v>
          </cell>
          <cell r="F216" t="str">
            <v>RENDIMIENTO</v>
          </cell>
          <cell r="G216" t="str">
            <v>VR PARCIAL</v>
          </cell>
        </row>
        <row r="217">
          <cell r="B217" t="str">
            <v>Herramienta menor</v>
          </cell>
          <cell r="E217">
            <v>7802</v>
          </cell>
          <cell r="F217">
            <v>0.05</v>
          </cell>
          <cell r="G217">
            <v>390.1</v>
          </cell>
        </row>
        <row r="218">
          <cell r="B218" t="str">
            <v>Vibrocompactador</v>
          </cell>
          <cell r="D218" t="str">
            <v>HR</v>
          </cell>
          <cell r="E218">
            <v>5555</v>
          </cell>
          <cell r="F218">
            <v>13</v>
          </cell>
          <cell r="G218">
            <v>427.30769230769232</v>
          </cell>
        </row>
        <row r="219">
          <cell r="D219" t="str">
            <v/>
          </cell>
          <cell r="E219">
            <v>0</v>
          </cell>
          <cell r="F219">
            <v>0</v>
          </cell>
          <cell r="G219">
            <v>0</v>
          </cell>
        </row>
        <row r="220">
          <cell r="D220" t="str">
            <v xml:space="preserve">                      TOTAL HERRAMIENTA Y EQUIPO:</v>
          </cell>
          <cell r="G220">
            <v>817</v>
          </cell>
        </row>
        <row r="222">
          <cell r="B222" t="str">
            <v>TRANSPORTE</v>
          </cell>
        </row>
        <row r="223">
          <cell r="B223" t="str">
            <v>MATERIAL</v>
          </cell>
          <cell r="D223" t="str">
            <v>CANTIDAD</v>
          </cell>
          <cell r="E223" t="str">
            <v>DISTANCIA</v>
          </cell>
          <cell r="F223" t="str">
            <v>M3/KM</v>
          </cell>
          <cell r="G223" t="str">
            <v>VR UNITARIO</v>
          </cell>
        </row>
        <row r="226">
          <cell r="E226" t="str">
            <v xml:space="preserve">                  TOTAL TRANSPORTE:</v>
          </cell>
          <cell r="G226">
            <v>0</v>
          </cell>
        </row>
        <row r="228">
          <cell r="E228" t="str">
            <v>TOTAL COSTO DIRECTO:</v>
          </cell>
          <cell r="G228">
            <v>8619</v>
          </cell>
        </row>
        <row r="230">
          <cell r="B230" t="str">
            <v>COSTOS INDIRECTOS</v>
          </cell>
        </row>
        <row r="231">
          <cell r="B231" t="str">
            <v>DESCRIPCION</v>
          </cell>
          <cell r="D231" t="str">
            <v>PORCENTAJE</v>
          </cell>
          <cell r="F231" t="str">
            <v>VR PARCIAL</v>
          </cell>
        </row>
        <row r="232">
          <cell r="B232" t="str">
            <v>ADMINISTRACION</v>
          </cell>
          <cell r="E232">
            <v>0.12</v>
          </cell>
          <cell r="G232">
            <v>1034.28</v>
          </cell>
        </row>
        <row r="233">
          <cell r="B233" t="str">
            <v>IMPREVISTOS</v>
          </cell>
          <cell r="E233">
            <v>0.08</v>
          </cell>
          <cell r="G233">
            <v>689.52</v>
          </cell>
        </row>
        <row r="234">
          <cell r="B234" t="str">
            <v>UTILIDAD</v>
          </cell>
          <cell r="E234">
            <v>0.05</v>
          </cell>
          <cell r="G234">
            <v>430.95000000000005</v>
          </cell>
        </row>
        <row r="235">
          <cell r="F235" t="str">
            <v>TOTAL COSTO INDIRECTO:</v>
          </cell>
          <cell r="G235">
            <v>2155</v>
          </cell>
        </row>
        <row r="238">
          <cell r="B238" t="str">
            <v>PROPONENTE</v>
          </cell>
          <cell r="F238" t="str">
            <v>ANALISIS DE PRECIO UNITARIO:</v>
          </cell>
          <cell r="G238">
            <v>10774</v>
          </cell>
        </row>
        <row r="241">
          <cell r="B241" t="str">
            <v>REPUBLICA DE COLOMBIA</v>
          </cell>
        </row>
        <row r="242">
          <cell r="B242" t="str">
            <v>GOBERNACION DEL PUTUMAYO</v>
          </cell>
        </row>
        <row r="243">
          <cell r="B243" t="str">
            <v>SECRETARIA DE INFRAESTRUCTURA DEPARTAMENTAL</v>
          </cell>
        </row>
        <row r="245">
          <cell r="B245" t="str">
            <v>OBJETO:</v>
          </cell>
          <cell r="C245" t="str">
            <v>CONSTRUCCION DE LA PLAZA DE MERCADO DE GANADO EN EL MUNICIPIO DE SIBUNDOY, DEPARTAMENTO DEL PUTUMAYO</v>
          </cell>
        </row>
        <row r="246">
          <cell r="F246" t="str">
            <v>FECHA:</v>
          </cell>
          <cell r="G246" t="str">
            <v>NOVIEMBRE 20 / 2003</v>
          </cell>
        </row>
        <row r="247">
          <cell r="A247" t="str">
            <v>2,1</v>
          </cell>
          <cell r="B247" t="str">
            <v>ITE M:</v>
          </cell>
          <cell r="C247" t="str">
            <v>VIGA AEREA  0,2*0,2 m</v>
          </cell>
          <cell r="F247" t="str">
            <v>UNIDAD:</v>
          </cell>
          <cell r="G247" t="str">
            <v>ML</v>
          </cell>
          <cell r="H247">
            <v>38026</v>
          </cell>
        </row>
        <row r="248">
          <cell r="H248">
            <v>41.72</v>
          </cell>
        </row>
        <row r="249">
          <cell r="B249" t="str">
            <v>MATERIALES</v>
          </cell>
        </row>
        <row r="250">
          <cell r="B250" t="str">
            <v>DESCRIPCION</v>
          </cell>
          <cell r="D250" t="str">
            <v>UND</v>
          </cell>
          <cell r="E250" t="str">
            <v>CANTIDAD</v>
          </cell>
          <cell r="F250" t="str">
            <v>VR UNITARIO</v>
          </cell>
          <cell r="G250" t="str">
            <v>VR UNITARIO</v>
          </cell>
        </row>
        <row r="251">
          <cell r="B251" t="str">
            <v>Agua</v>
          </cell>
          <cell r="D251" t="str">
            <v>Lt</v>
          </cell>
          <cell r="E251">
            <v>8</v>
          </cell>
          <cell r="F251">
            <v>10.4</v>
          </cell>
          <cell r="G251">
            <v>83.2</v>
          </cell>
        </row>
        <row r="252">
          <cell r="B252" t="str">
            <v>Cemento gris</v>
          </cell>
          <cell r="D252" t="str">
            <v>Kg</v>
          </cell>
          <cell r="E252">
            <v>15.4</v>
          </cell>
          <cell r="F252">
            <v>440</v>
          </cell>
          <cell r="G252">
            <v>6776</v>
          </cell>
        </row>
        <row r="253">
          <cell r="B253" t="str">
            <v>Arena de río</v>
          </cell>
          <cell r="D253" t="str">
            <v>M3</v>
          </cell>
          <cell r="E253">
            <v>0.02</v>
          </cell>
          <cell r="F253">
            <v>6240</v>
          </cell>
          <cell r="G253">
            <v>124.8</v>
          </cell>
        </row>
        <row r="254">
          <cell r="B254" t="str">
            <v>Triturado</v>
          </cell>
          <cell r="D254" t="str">
            <v>M3</v>
          </cell>
          <cell r="E254">
            <v>0.04</v>
          </cell>
          <cell r="F254">
            <v>35000</v>
          </cell>
          <cell r="G254">
            <v>1400</v>
          </cell>
        </row>
        <row r="255">
          <cell r="B255" t="str">
            <v>Tabla burra ordinaria</v>
          </cell>
          <cell r="D255" t="str">
            <v>Ml</v>
          </cell>
          <cell r="E255">
            <v>2.2000000000000002</v>
          </cell>
          <cell r="F255">
            <v>2020</v>
          </cell>
          <cell r="G255">
            <v>4444</v>
          </cell>
        </row>
        <row r="256">
          <cell r="B256" t="str">
            <v>Puntilla c/cabeza</v>
          </cell>
          <cell r="D256" t="str">
            <v>Lb</v>
          </cell>
          <cell r="E256">
            <v>0.1</v>
          </cell>
          <cell r="F256">
            <v>980.00000000000011</v>
          </cell>
          <cell r="G256">
            <v>98.000000000000014</v>
          </cell>
        </row>
        <row r="257">
          <cell r="B257" t="str">
            <v>ACPM</v>
          </cell>
          <cell r="D257" t="str">
            <v>Gn</v>
          </cell>
          <cell r="E257">
            <v>0.02</v>
          </cell>
          <cell r="F257">
            <v>3333</v>
          </cell>
          <cell r="G257">
            <v>66.66</v>
          </cell>
        </row>
        <row r="258">
          <cell r="B258" t="str">
            <v>Formaleta entrepiso 4 semanas</v>
          </cell>
          <cell r="D258" t="str">
            <v>M2</v>
          </cell>
          <cell r="E258">
            <v>0.8</v>
          </cell>
          <cell r="F258">
            <v>4545</v>
          </cell>
          <cell r="G258">
            <v>3636</v>
          </cell>
        </row>
        <row r="259">
          <cell r="D259" t="str">
            <v/>
          </cell>
          <cell r="E259" t="str">
            <v xml:space="preserve">                 TOTAL MATERIALES:</v>
          </cell>
          <cell r="G259">
            <v>16629</v>
          </cell>
        </row>
        <row r="261">
          <cell r="B261" t="str">
            <v>MANO DE OBRA</v>
          </cell>
        </row>
        <row r="262">
          <cell r="B262" t="str">
            <v>DESCRIPCION</v>
          </cell>
          <cell r="C262" t="str">
            <v>JORNAL</v>
          </cell>
          <cell r="D262" t="str">
            <v>PRESTACIONES</v>
          </cell>
          <cell r="E262" t="str">
            <v>CANTIDAD</v>
          </cell>
          <cell r="F262" t="str">
            <v>RENDIMIENTO</v>
          </cell>
          <cell r="G262" t="str">
            <v>VR PARCIAL</v>
          </cell>
        </row>
        <row r="263">
          <cell r="B263" t="str">
            <v>Ayudante</v>
          </cell>
          <cell r="C263">
            <v>15000</v>
          </cell>
          <cell r="D263">
            <v>0.7</v>
          </cell>
          <cell r="E263">
            <v>3</v>
          </cell>
          <cell r="F263">
            <v>6.85</v>
          </cell>
          <cell r="G263">
            <v>11167.883211678833</v>
          </cell>
        </row>
        <row r="264">
          <cell r="B264" t="str">
            <v xml:space="preserve">Oficial </v>
          </cell>
          <cell r="C264">
            <v>25480.000000000004</v>
          </cell>
          <cell r="D264">
            <v>0.7</v>
          </cell>
          <cell r="E264">
            <v>1</v>
          </cell>
          <cell r="F264">
            <v>6.85</v>
          </cell>
          <cell r="G264">
            <v>6323.5036496350367</v>
          </cell>
        </row>
        <row r="265">
          <cell r="C265">
            <v>0</v>
          </cell>
          <cell r="E265">
            <v>0</v>
          </cell>
          <cell r="G265">
            <v>0</v>
          </cell>
        </row>
        <row r="266">
          <cell r="E266" t="str">
            <v xml:space="preserve">              TOTAL MANO DE OBRA:</v>
          </cell>
          <cell r="G266">
            <v>17491</v>
          </cell>
          <cell r="H266">
            <v>17500</v>
          </cell>
        </row>
        <row r="268">
          <cell r="B268" t="str">
            <v>HERRAMIENTA Y EQUIPO</v>
          </cell>
        </row>
        <row r="269">
          <cell r="B269" t="str">
            <v>DESCRIPCION</v>
          </cell>
          <cell r="D269" t="str">
            <v>TIPO</v>
          </cell>
          <cell r="E269" t="str">
            <v>TARIFA</v>
          </cell>
          <cell r="F269" t="str">
            <v>RENDIMIENTO</v>
          </cell>
          <cell r="G269" t="str">
            <v>VR PARCIAL</v>
          </cell>
        </row>
        <row r="270">
          <cell r="B270" t="str">
            <v>Herramienta menor</v>
          </cell>
          <cell r="E270">
            <v>17491</v>
          </cell>
          <cell r="F270">
            <v>0.05</v>
          </cell>
          <cell r="G270">
            <v>874.55000000000007</v>
          </cell>
        </row>
        <row r="271">
          <cell r="B271" t="str">
            <v>Vibrador a gasolina</v>
          </cell>
          <cell r="D271" t="str">
            <v>Aguja</v>
          </cell>
          <cell r="E271">
            <v>30300</v>
          </cell>
          <cell r="F271">
            <v>12.42</v>
          </cell>
          <cell r="G271">
            <v>2439.6135265700482</v>
          </cell>
        </row>
        <row r="272">
          <cell r="B272" t="str">
            <v>Mezcladora 1 saco</v>
          </cell>
          <cell r="E272">
            <v>7350.0000000000009</v>
          </cell>
          <cell r="F272">
            <v>12.42</v>
          </cell>
          <cell r="G272">
            <v>591.78743961352666</v>
          </cell>
        </row>
        <row r="273">
          <cell r="D273" t="str">
            <v xml:space="preserve">                      TOTAL HERRAMIENTA Y EQUIPO:</v>
          </cell>
          <cell r="G273">
            <v>3906</v>
          </cell>
          <cell r="H273">
            <v>3030.19</v>
          </cell>
        </row>
        <row r="275">
          <cell r="B275" t="str">
            <v>TRANSPORTE</v>
          </cell>
        </row>
        <row r="276">
          <cell r="B276" t="str">
            <v>MATERIAL</v>
          </cell>
          <cell r="D276" t="str">
            <v>CANTIDAD</v>
          </cell>
          <cell r="E276" t="str">
            <v>DISTANCIA</v>
          </cell>
          <cell r="F276" t="str">
            <v>M3/KM</v>
          </cell>
          <cell r="G276" t="str">
            <v>VR UNITARIO</v>
          </cell>
        </row>
        <row r="279">
          <cell r="E279" t="str">
            <v xml:space="preserve">                  TOTAL TRANSPORTE:</v>
          </cell>
          <cell r="G279">
            <v>0</v>
          </cell>
        </row>
        <row r="281">
          <cell r="E281" t="str">
            <v>TOTAL COSTO DIRECTO:</v>
          </cell>
          <cell r="G281">
            <v>38026</v>
          </cell>
        </row>
        <row r="283">
          <cell r="B283" t="str">
            <v>COSTOS INDIRECTOS</v>
          </cell>
        </row>
        <row r="284">
          <cell r="B284" t="str">
            <v>DESCRIPCION</v>
          </cell>
          <cell r="D284" t="str">
            <v>PORCENTAJE</v>
          </cell>
          <cell r="F284" t="str">
            <v>VR PARCIAL</v>
          </cell>
        </row>
        <row r="285">
          <cell r="B285" t="str">
            <v>ADMINISTRACION</v>
          </cell>
          <cell r="E285">
            <v>0.12</v>
          </cell>
          <cell r="G285">
            <v>4563.12</v>
          </cell>
        </row>
        <row r="286">
          <cell r="B286" t="str">
            <v>IMPREVISTOS</v>
          </cell>
          <cell r="E286">
            <v>0.08</v>
          </cell>
          <cell r="G286">
            <v>3042.08</v>
          </cell>
        </row>
        <row r="287">
          <cell r="B287" t="str">
            <v>UTILIDAD</v>
          </cell>
          <cell r="E287">
            <v>0.05</v>
          </cell>
          <cell r="G287">
            <v>1901.3000000000002</v>
          </cell>
        </row>
        <row r="288">
          <cell r="F288" t="str">
            <v>TOTAL COSTO INDIRECTO:</v>
          </cell>
          <cell r="G288">
            <v>9507</v>
          </cell>
        </row>
        <row r="291">
          <cell r="B291" t="str">
            <v>PROPONENTE</v>
          </cell>
          <cell r="F291" t="str">
            <v>ANALISIS DE PRECIO UNITARIO:</v>
          </cell>
          <cell r="G291">
            <v>47533</v>
          </cell>
        </row>
        <row r="294">
          <cell r="B294" t="str">
            <v>REPUBLICA DE COLOMBIA</v>
          </cell>
        </row>
        <row r="295">
          <cell r="B295" t="str">
            <v>GOBERNACION DEL PUTUMAYO</v>
          </cell>
        </row>
        <row r="296">
          <cell r="B296" t="str">
            <v>SECRETARIA DE INFRAESTRUCTURA DEPARTAMENTAL</v>
          </cell>
        </row>
        <row r="298">
          <cell r="B298" t="str">
            <v>OBJETO:</v>
          </cell>
          <cell r="C298" t="str">
            <v>CONSTRUCCION DE LA PLAZA DE MERCADO DE GANADO EN EL MUNICIPIO DE SIBUNDOY, DEPARTAMENTO DEL PUTUMAYO</v>
          </cell>
        </row>
        <row r="299">
          <cell r="F299" t="str">
            <v>FECHA:</v>
          </cell>
          <cell r="G299" t="str">
            <v>NOVIEMBRE 20 / 2003</v>
          </cell>
        </row>
        <row r="300">
          <cell r="A300" t="str">
            <v>2,2</v>
          </cell>
          <cell r="B300" t="str">
            <v>ITE M:</v>
          </cell>
          <cell r="C300" t="str">
            <v>COLUMNA 0,2*0,2 m</v>
          </cell>
          <cell r="F300" t="str">
            <v>UNIDAD:</v>
          </cell>
          <cell r="G300" t="str">
            <v>ML</v>
          </cell>
          <cell r="H300">
            <v>40620</v>
          </cell>
        </row>
        <row r="301">
          <cell r="H301">
            <v>34</v>
          </cell>
        </row>
        <row r="302">
          <cell r="B302" t="str">
            <v>MATERIALES</v>
          </cell>
        </row>
        <row r="303">
          <cell r="B303" t="str">
            <v>DESCRIPCION</v>
          </cell>
          <cell r="D303" t="str">
            <v>UND</v>
          </cell>
          <cell r="E303" t="str">
            <v>CANTIDAD</v>
          </cell>
          <cell r="F303" t="str">
            <v>VR UNITARIO</v>
          </cell>
          <cell r="G303" t="str">
            <v>VR UNITARIO</v>
          </cell>
        </row>
        <row r="304">
          <cell r="B304" t="str">
            <v>Agua</v>
          </cell>
          <cell r="D304" t="str">
            <v>Lt</v>
          </cell>
          <cell r="E304">
            <v>8</v>
          </cell>
          <cell r="F304">
            <v>10.4</v>
          </cell>
          <cell r="G304">
            <v>83.2</v>
          </cell>
        </row>
        <row r="305">
          <cell r="B305" t="str">
            <v>Cemento gris</v>
          </cell>
          <cell r="D305" t="str">
            <v>Kg</v>
          </cell>
          <cell r="E305">
            <v>15.4</v>
          </cell>
          <cell r="F305">
            <v>440</v>
          </cell>
          <cell r="G305">
            <v>6776</v>
          </cell>
        </row>
        <row r="306">
          <cell r="B306" t="str">
            <v>Arena de río</v>
          </cell>
          <cell r="D306" t="str">
            <v>M3</v>
          </cell>
          <cell r="E306">
            <v>0.02</v>
          </cell>
          <cell r="F306">
            <v>6240</v>
          </cell>
          <cell r="G306">
            <v>124.8</v>
          </cell>
        </row>
        <row r="307">
          <cell r="B307" t="str">
            <v>Triturado</v>
          </cell>
          <cell r="D307" t="str">
            <v>M3</v>
          </cell>
          <cell r="E307">
            <v>0.04</v>
          </cell>
          <cell r="F307">
            <v>35000</v>
          </cell>
          <cell r="G307">
            <v>1400</v>
          </cell>
        </row>
        <row r="308">
          <cell r="B308" t="str">
            <v>Tabla burra ordinaria</v>
          </cell>
          <cell r="D308" t="str">
            <v>Ml</v>
          </cell>
          <cell r="E308">
            <v>2.2000000000000002</v>
          </cell>
          <cell r="F308">
            <v>2020</v>
          </cell>
          <cell r="G308">
            <v>4444</v>
          </cell>
        </row>
        <row r="309">
          <cell r="B309" t="str">
            <v>Puntilla c/cabeza</v>
          </cell>
          <cell r="D309" t="str">
            <v>Lb</v>
          </cell>
          <cell r="E309">
            <v>0.1</v>
          </cell>
          <cell r="F309">
            <v>980.00000000000011</v>
          </cell>
          <cell r="G309">
            <v>98.000000000000014</v>
          </cell>
        </row>
        <row r="310">
          <cell r="B310" t="str">
            <v>ACPM</v>
          </cell>
          <cell r="D310" t="str">
            <v>Gn</v>
          </cell>
          <cell r="E310">
            <v>0.02</v>
          </cell>
          <cell r="F310">
            <v>3333</v>
          </cell>
          <cell r="G310">
            <v>66.66</v>
          </cell>
        </row>
        <row r="311">
          <cell r="B311" t="str">
            <v>Parales (24 días)</v>
          </cell>
          <cell r="D311" t="str">
            <v>Un</v>
          </cell>
          <cell r="E311">
            <v>1</v>
          </cell>
          <cell r="F311">
            <v>3737</v>
          </cell>
          <cell r="G311">
            <v>3737</v>
          </cell>
        </row>
        <row r="312">
          <cell r="B312" t="str">
            <v>Mordazas metálicas</v>
          </cell>
          <cell r="D312" t="str">
            <v>Un</v>
          </cell>
          <cell r="E312">
            <v>0.5</v>
          </cell>
          <cell r="F312">
            <v>1515</v>
          </cell>
          <cell r="G312">
            <v>757.5</v>
          </cell>
        </row>
        <row r="313">
          <cell r="B313" t="str">
            <v>Andamio Tubular (sección)</v>
          </cell>
          <cell r="D313" t="str">
            <v>Día</v>
          </cell>
          <cell r="E313">
            <v>4</v>
          </cell>
          <cell r="F313">
            <v>303</v>
          </cell>
          <cell r="G313">
            <v>1212</v>
          </cell>
        </row>
        <row r="314">
          <cell r="D314" t="str">
            <v/>
          </cell>
          <cell r="E314" t="str">
            <v xml:space="preserve">                 TOTAL MATERIALES:</v>
          </cell>
          <cell r="G314">
            <v>18699</v>
          </cell>
        </row>
        <row r="316">
          <cell r="B316" t="str">
            <v>MANO DE OBRA</v>
          </cell>
        </row>
        <row r="317">
          <cell r="B317" t="str">
            <v>DESCRIPCION</v>
          </cell>
          <cell r="C317" t="str">
            <v>JORNAL</v>
          </cell>
          <cell r="D317" t="str">
            <v>PRESTACIONES</v>
          </cell>
          <cell r="E317" t="str">
            <v>CANTIDAD</v>
          </cell>
          <cell r="F317" t="str">
            <v>RENDIMIENTO</v>
          </cell>
          <cell r="G317" t="str">
            <v>VR PARCIAL</v>
          </cell>
        </row>
        <row r="318">
          <cell r="B318" t="str">
            <v>Ayudante</v>
          </cell>
          <cell r="C318">
            <v>15000</v>
          </cell>
          <cell r="D318">
            <v>0.7</v>
          </cell>
          <cell r="E318">
            <v>3</v>
          </cell>
          <cell r="F318">
            <v>6.66</v>
          </cell>
          <cell r="G318">
            <v>11486.486486486487</v>
          </cell>
        </row>
        <row r="319">
          <cell r="B319" t="str">
            <v xml:space="preserve">Oficial </v>
          </cell>
          <cell r="C319">
            <v>25480.000000000004</v>
          </cell>
          <cell r="D319">
            <v>0.7</v>
          </cell>
          <cell r="E319">
            <v>1</v>
          </cell>
          <cell r="F319">
            <v>6.66</v>
          </cell>
          <cell r="G319">
            <v>6503.9039039039035</v>
          </cell>
        </row>
        <row r="320">
          <cell r="C320">
            <v>0</v>
          </cell>
          <cell r="E320">
            <v>0</v>
          </cell>
          <cell r="G320">
            <v>0</v>
          </cell>
        </row>
        <row r="321">
          <cell r="E321" t="str">
            <v xml:space="preserve">              TOTAL MANO DE OBRA:</v>
          </cell>
          <cell r="G321">
            <v>17990</v>
          </cell>
          <cell r="H321">
            <v>18000</v>
          </cell>
        </row>
        <row r="323">
          <cell r="B323" t="str">
            <v>HERRAMIENTA Y EQUIPO</v>
          </cell>
        </row>
        <row r="324">
          <cell r="B324" t="str">
            <v>DESCRIPCION</v>
          </cell>
          <cell r="D324" t="str">
            <v>TIPO</v>
          </cell>
          <cell r="E324" t="str">
            <v>TARIFA</v>
          </cell>
          <cell r="F324" t="str">
            <v>RENDIMIENTO</v>
          </cell>
          <cell r="G324" t="str">
            <v>VR PARCIAL</v>
          </cell>
        </row>
        <row r="325">
          <cell r="B325" t="str">
            <v>Herramienta menor</v>
          </cell>
          <cell r="E325">
            <v>17990</v>
          </cell>
          <cell r="F325">
            <v>0.05</v>
          </cell>
          <cell r="G325">
            <v>899.5</v>
          </cell>
        </row>
        <row r="326">
          <cell r="B326" t="str">
            <v>Vibrador a gasolina</v>
          </cell>
          <cell r="D326" t="str">
            <v>Aguja</v>
          </cell>
          <cell r="E326">
            <v>30300</v>
          </cell>
          <cell r="F326">
            <v>12.42</v>
          </cell>
          <cell r="G326">
            <v>2439.6135265700482</v>
          </cell>
        </row>
        <row r="327">
          <cell r="B327" t="str">
            <v>Mezcladora 1 saco</v>
          </cell>
          <cell r="E327">
            <v>7350.0000000000009</v>
          </cell>
          <cell r="F327">
            <v>12.42</v>
          </cell>
          <cell r="G327">
            <v>591.78743961352666</v>
          </cell>
        </row>
        <row r="328">
          <cell r="D328" t="str">
            <v xml:space="preserve">                      TOTAL HERRAMIENTA Y EQUIPO:</v>
          </cell>
          <cell r="G328">
            <v>3931</v>
          </cell>
          <cell r="H328">
            <v>3030.5</v>
          </cell>
        </row>
        <row r="330">
          <cell r="B330" t="str">
            <v>TRANSPORTE</v>
          </cell>
        </row>
        <row r="331">
          <cell r="B331" t="str">
            <v>MATERIAL</v>
          </cell>
          <cell r="D331" t="str">
            <v>CANTIDAD</v>
          </cell>
          <cell r="E331" t="str">
            <v>DISTANCIA</v>
          </cell>
          <cell r="F331" t="str">
            <v>M3/KM</v>
          </cell>
          <cell r="G331" t="str">
            <v>VR UNITARIO</v>
          </cell>
        </row>
        <row r="334">
          <cell r="E334" t="str">
            <v xml:space="preserve">                  TOTAL TRANSPORTE:</v>
          </cell>
          <cell r="G334">
            <v>0</v>
          </cell>
        </row>
        <row r="336">
          <cell r="E336" t="str">
            <v>TOTAL COSTO DIRECTO:</v>
          </cell>
          <cell r="G336">
            <v>40620</v>
          </cell>
        </row>
        <row r="338">
          <cell r="B338" t="str">
            <v>COSTOS INDIRECTOS</v>
          </cell>
        </row>
        <row r="339">
          <cell r="B339" t="str">
            <v>DESCRIPCION</v>
          </cell>
          <cell r="D339" t="str">
            <v>PORCENTAJE</v>
          </cell>
          <cell r="F339" t="str">
            <v>VR PARCIAL</v>
          </cell>
        </row>
        <row r="340">
          <cell r="B340" t="str">
            <v>ADMINISTRACION</v>
          </cell>
          <cell r="E340">
            <v>0.12</v>
          </cell>
          <cell r="G340">
            <v>4874.3999999999996</v>
          </cell>
        </row>
        <row r="341">
          <cell r="B341" t="str">
            <v>IMPREVISTOS</v>
          </cell>
          <cell r="E341">
            <v>0.08</v>
          </cell>
          <cell r="G341">
            <v>3249.6</v>
          </cell>
        </row>
        <row r="342">
          <cell r="B342" t="str">
            <v>UTILIDAD</v>
          </cell>
          <cell r="E342">
            <v>0.05</v>
          </cell>
          <cell r="G342">
            <v>2031</v>
          </cell>
        </row>
        <row r="343">
          <cell r="F343" t="str">
            <v>TOTAL COSTO INDIRECTO:</v>
          </cell>
          <cell r="G343">
            <v>10155</v>
          </cell>
        </row>
        <row r="346">
          <cell r="B346" t="str">
            <v>PROPONENTE</v>
          </cell>
          <cell r="F346" t="str">
            <v>ANALISIS DE PRECIO UNITARIO:</v>
          </cell>
          <cell r="G346">
            <v>50775</v>
          </cell>
        </row>
        <row r="349">
          <cell r="B349" t="str">
            <v>REPUBLICA DE COLOMBIA</v>
          </cell>
        </row>
        <row r="350">
          <cell r="B350" t="str">
            <v>GOBERNACION DEL PUTUMAYO</v>
          </cell>
        </row>
        <row r="351">
          <cell r="B351" t="str">
            <v>SECRETARIA DE INFRAESTRUCTURA DEPARTAMENTAL</v>
          </cell>
        </row>
        <row r="353">
          <cell r="B353" t="str">
            <v>OBJETO:</v>
          </cell>
          <cell r="C353" t="str">
            <v>CONSTRUCCION DE LA PLAZA DE MERCADO DE GANADO EN EL MUNICIPIO DE SIBUNDOY, DEPARTAMENTO DEL PUTUMAYO</v>
          </cell>
        </row>
        <row r="354">
          <cell r="F354" t="str">
            <v>FECHA:</v>
          </cell>
          <cell r="G354" t="str">
            <v>NOVIEMBRE 20 / 2003</v>
          </cell>
        </row>
        <row r="355">
          <cell r="A355" t="str">
            <v>2,3</v>
          </cell>
          <cell r="B355" t="str">
            <v>ITE M:</v>
          </cell>
          <cell r="C355" t="str">
            <v>ZAPATA 0,8*0,8*0,2 m</v>
          </cell>
          <cell r="F355" t="str">
            <v>UNIDAD:</v>
          </cell>
          <cell r="G355" t="str">
            <v>UND</v>
          </cell>
          <cell r="H355">
            <v>53275</v>
          </cell>
        </row>
        <row r="356">
          <cell r="H356">
            <v>10</v>
          </cell>
        </row>
        <row r="357">
          <cell r="B357" t="str">
            <v>MATERIALES</v>
          </cell>
        </row>
        <row r="358">
          <cell r="B358" t="str">
            <v>DESCRIPCION</v>
          </cell>
          <cell r="D358" t="str">
            <v>UND</v>
          </cell>
          <cell r="E358" t="str">
            <v>CANTIDAD</v>
          </cell>
          <cell r="F358" t="str">
            <v>VR UNITARIO</v>
          </cell>
          <cell r="G358" t="str">
            <v>VR UNITARIO</v>
          </cell>
        </row>
        <row r="359">
          <cell r="B359" t="str">
            <v>Agua</v>
          </cell>
          <cell r="D359" t="str">
            <v>Lt</v>
          </cell>
          <cell r="E359">
            <v>24.2</v>
          </cell>
          <cell r="F359">
            <v>10.4</v>
          </cell>
          <cell r="G359">
            <v>251.68</v>
          </cell>
        </row>
        <row r="360">
          <cell r="B360" t="str">
            <v>Cemento gris</v>
          </cell>
          <cell r="D360" t="str">
            <v>Kg</v>
          </cell>
          <cell r="E360">
            <v>47.1</v>
          </cell>
          <cell r="F360">
            <v>440</v>
          </cell>
          <cell r="G360">
            <v>20724</v>
          </cell>
        </row>
        <row r="361">
          <cell r="B361" t="str">
            <v>Arena de río</v>
          </cell>
          <cell r="D361" t="str">
            <v>M3</v>
          </cell>
          <cell r="E361">
            <v>0.08</v>
          </cell>
          <cell r="F361">
            <v>6240</v>
          </cell>
          <cell r="G361">
            <v>499.2</v>
          </cell>
        </row>
        <row r="362">
          <cell r="B362" t="str">
            <v>Triturado</v>
          </cell>
          <cell r="D362" t="str">
            <v>M3</v>
          </cell>
          <cell r="E362">
            <v>0.11</v>
          </cell>
          <cell r="F362">
            <v>35000</v>
          </cell>
          <cell r="G362">
            <v>3850</v>
          </cell>
        </row>
        <row r="363">
          <cell r="B363" t="str">
            <v>Tabla burra ordinaria</v>
          </cell>
          <cell r="D363" t="str">
            <v>Ml</v>
          </cell>
          <cell r="E363">
            <v>0.3</v>
          </cell>
          <cell r="F363">
            <v>2020</v>
          </cell>
          <cell r="G363">
            <v>606</v>
          </cell>
        </row>
        <row r="364">
          <cell r="B364" t="str">
            <v>Puntilla c/cabeza</v>
          </cell>
          <cell r="D364" t="str">
            <v>Lb</v>
          </cell>
          <cell r="E364">
            <v>0.03</v>
          </cell>
          <cell r="F364">
            <v>980.00000000000011</v>
          </cell>
          <cell r="G364">
            <v>29.400000000000002</v>
          </cell>
        </row>
        <row r="365">
          <cell r="B365" t="str">
            <v>ACPM</v>
          </cell>
          <cell r="D365" t="str">
            <v>Gn</v>
          </cell>
          <cell r="E365">
            <v>0.02</v>
          </cell>
          <cell r="F365">
            <v>3333</v>
          </cell>
          <cell r="G365">
            <v>66.66</v>
          </cell>
        </row>
        <row r="366">
          <cell r="B366" t="str">
            <v>Repisa ordinario</v>
          </cell>
          <cell r="D366" t="str">
            <v>Ml</v>
          </cell>
          <cell r="E366">
            <v>0.12</v>
          </cell>
          <cell r="F366">
            <v>1515</v>
          </cell>
          <cell r="G366">
            <v>181.79999999999998</v>
          </cell>
        </row>
        <row r="367">
          <cell r="D367" t="str">
            <v/>
          </cell>
          <cell r="E367" t="str">
            <v xml:space="preserve">                 TOTAL MATERIALES:</v>
          </cell>
          <cell r="G367">
            <v>26209</v>
          </cell>
        </row>
        <row r="369">
          <cell r="B369" t="str">
            <v>MANO DE OBRA</v>
          </cell>
        </row>
        <row r="370">
          <cell r="B370" t="str">
            <v>DESCRIPCION</v>
          </cell>
          <cell r="C370" t="str">
            <v>JORNAL</v>
          </cell>
          <cell r="D370" t="str">
            <v>PRESTACIONES</v>
          </cell>
          <cell r="E370" t="str">
            <v>CANTIDAD</v>
          </cell>
          <cell r="F370" t="str">
            <v>RENDIMIENTO</v>
          </cell>
          <cell r="G370" t="str">
            <v>VR PARCIAL</v>
          </cell>
        </row>
        <row r="371">
          <cell r="B371" t="str">
            <v>Ayudante</v>
          </cell>
          <cell r="C371">
            <v>15000</v>
          </cell>
          <cell r="D371">
            <v>0.7</v>
          </cell>
          <cell r="E371">
            <v>3</v>
          </cell>
          <cell r="F371">
            <v>5.99</v>
          </cell>
          <cell r="G371">
            <v>12771.285475792987</v>
          </cell>
        </row>
        <row r="372">
          <cell r="B372" t="str">
            <v xml:space="preserve">Oficial </v>
          </cell>
          <cell r="C372">
            <v>25480.000000000004</v>
          </cell>
          <cell r="D372">
            <v>0.7</v>
          </cell>
          <cell r="E372">
            <v>1</v>
          </cell>
          <cell r="F372">
            <v>5.99</v>
          </cell>
          <cell r="G372">
            <v>7231.385642737896</v>
          </cell>
        </row>
        <row r="373">
          <cell r="C373">
            <v>0</v>
          </cell>
          <cell r="E373">
            <v>0</v>
          </cell>
          <cell r="G373">
            <v>0</v>
          </cell>
        </row>
        <row r="374">
          <cell r="E374" t="str">
            <v xml:space="preserve">              TOTAL MANO DE OBRA:</v>
          </cell>
          <cell r="G374">
            <v>20003</v>
          </cell>
          <cell r="H374">
            <v>20000</v>
          </cell>
        </row>
        <row r="376">
          <cell r="B376" t="str">
            <v>HERRAMIENTA Y EQUIPO</v>
          </cell>
        </row>
        <row r="377">
          <cell r="B377" t="str">
            <v>DESCRIPCION</v>
          </cell>
          <cell r="D377" t="str">
            <v>TIPO</v>
          </cell>
          <cell r="E377" t="str">
            <v>TARIFA</v>
          </cell>
          <cell r="F377" t="str">
            <v>RENDIMIENTO</v>
          </cell>
          <cell r="G377" t="str">
            <v>VR PARCIAL</v>
          </cell>
        </row>
        <row r="378">
          <cell r="B378" t="str">
            <v>Herramienta menor</v>
          </cell>
          <cell r="E378">
            <v>20003</v>
          </cell>
          <cell r="F378">
            <v>0.05</v>
          </cell>
          <cell r="G378">
            <v>1000.1500000000001</v>
          </cell>
        </row>
        <row r="379">
          <cell r="B379" t="str">
            <v>Vibrador a gasolina</v>
          </cell>
          <cell r="D379" t="str">
            <v>Aguja</v>
          </cell>
          <cell r="E379">
            <v>30300</v>
          </cell>
          <cell r="F379">
            <v>6.21</v>
          </cell>
          <cell r="G379">
            <v>4879.2270531400964</v>
          </cell>
        </row>
        <row r="380">
          <cell r="B380" t="str">
            <v>Mezcladora 1 saco</v>
          </cell>
          <cell r="E380">
            <v>7350.0000000000009</v>
          </cell>
          <cell r="F380">
            <v>6.21</v>
          </cell>
          <cell r="G380">
            <v>1183.5748792270533</v>
          </cell>
        </row>
        <row r="381">
          <cell r="D381" t="str">
            <v xml:space="preserve">                      TOTAL HERRAMIENTA Y EQUIPO:</v>
          </cell>
          <cell r="G381">
            <v>7063</v>
          </cell>
          <cell r="H381">
            <v>6060</v>
          </cell>
        </row>
        <row r="383">
          <cell r="B383" t="str">
            <v>TRANSPORTE</v>
          </cell>
        </row>
        <row r="384">
          <cell r="B384" t="str">
            <v>MATERIAL</v>
          </cell>
          <cell r="D384" t="str">
            <v>CANTIDAD</v>
          </cell>
          <cell r="E384" t="str">
            <v>DISTANCIA</v>
          </cell>
          <cell r="F384" t="str">
            <v>M3/KM</v>
          </cell>
          <cell r="G384" t="str">
            <v>VR UNITARIO</v>
          </cell>
        </row>
        <row r="387">
          <cell r="E387" t="str">
            <v xml:space="preserve">                  TOTAL TRANSPORTE:</v>
          </cell>
          <cell r="G387">
            <v>0</v>
          </cell>
        </row>
        <row r="389">
          <cell r="E389" t="str">
            <v>TOTAL COSTO DIRECTO:</v>
          </cell>
          <cell r="G389">
            <v>53275</v>
          </cell>
        </row>
        <row r="391">
          <cell r="B391" t="str">
            <v>COSTOS INDIRECTOS</v>
          </cell>
        </row>
        <row r="392">
          <cell r="B392" t="str">
            <v>DESCRIPCION</v>
          </cell>
          <cell r="D392" t="str">
            <v>PORCENTAJE</v>
          </cell>
          <cell r="F392" t="str">
            <v>VR PARCIAL</v>
          </cell>
        </row>
        <row r="393">
          <cell r="B393" t="str">
            <v>ADMINISTRACION</v>
          </cell>
          <cell r="E393">
            <v>0.12</v>
          </cell>
          <cell r="G393">
            <v>6393</v>
          </cell>
        </row>
        <row r="394">
          <cell r="B394" t="str">
            <v>IMPREVISTOS</v>
          </cell>
          <cell r="E394">
            <v>0.08</v>
          </cell>
          <cell r="G394">
            <v>4262</v>
          </cell>
        </row>
        <row r="395">
          <cell r="B395" t="str">
            <v>UTILIDAD</v>
          </cell>
          <cell r="E395">
            <v>0.05</v>
          </cell>
          <cell r="G395">
            <v>2663.75</v>
          </cell>
        </row>
        <row r="396">
          <cell r="F396" t="str">
            <v>TOTAL COSTO INDIRECTO:</v>
          </cell>
          <cell r="G396">
            <v>13319</v>
          </cell>
        </row>
        <row r="399">
          <cell r="B399" t="str">
            <v>PROPONENTE</v>
          </cell>
          <cell r="F399" t="str">
            <v>ANALISIS DE PRECIO UNITARIO:</v>
          </cell>
          <cell r="G399">
            <v>66594</v>
          </cell>
        </row>
        <row r="402">
          <cell r="B402" t="str">
            <v>REPUBLICA DE COLOMBIA</v>
          </cell>
        </row>
        <row r="403">
          <cell r="B403" t="str">
            <v>GOBERNACION DEL PUTUMAYO</v>
          </cell>
        </row>
        <row r="404">
          <cell r="B404" t="str">
            <v>SECRETARIA DE INFRAESTRUCTURA DEPARTAMENTAL</v>
          </cell>
        </row>
        <row r="406">
          <cell r="B406" t="str">
            <v>OBJETO:</v>
          </cell>
          <cell r="C406" t="str">
            <v>CONSTRUCCION DE LA PLAZA DE MERCADO DE GANADO EN EL MUNICIPIO DE SIBUNDOY, DEPARTAMENTO DEL PUTUMAYO</v>
          </cell>
        </row>
        <row r="407">
          <cell r="F407" t="str">
            <v>FECHA:</v>
          </cell>
          <cell r="G407" t="str">
            <v>NOVIEMBRE 20 / 2003</v>
          </cell>
        </row>
        <row r="408">
          <cell r="A408" t="str">
            <v>2,4</v>
          </cell>
          <cell r="B408" t="str">
            <v>ITE M:</v>
          </cell>
          <cell r="C408" t="str">
            <v>VIGA DE CIMENTACION 0,2*0,2 m</v>
          </cell>
          <cell r="F408" t="str">
            <v>UNIDAD:</v>
          </cell>
          <cell r="G408" t="str">
            <v>ML</v>
          </cell>
          <cell r="H408">
            <v>35148</v>
          </cell>
        </row>
        <row r="409">
          <cell r="H409">
            <v>41.72</v>
          </cell>
        </row>
        <row r="410">
          <cell r="B410" t="str">
            <v>MATERIALES</v>
          </cell>
        </row>
        <row r="411">
          <cell r="B411" t="str">
            <v>DESCRIPCION</v>
          </cell>
          <cell r="D411" t="str">
            <v>UND</v>
          </cell>
          <cell r="E411" t="str">
            <v>CANTIDAD</v>
          </cell>
          <cell r="F411" t="str">
            <v>VR UNITARIO</v>
          </cell>
          <cell r="G411" t="str">
            <v>VR UNITARIO</v>
          </cell>
        </row>
        <row r="412">
          <cell r="B412" t="str">
            <v>Agua</v>
          </cell>
          <cell r="D412" t="str">
            <v>Lt</v>
          </cell>
          <cell r="E412">
            <v>8</v>
          </cell>
          <cell r="F412">
            <v>10.4</v>
          </cell>
          <cell r="G412">
            <v>83.2</v>
          </cell>
        </row>
        <row r="413">
          <cell r="B413" t="str">
            <v>Cemento gris</v>
          </cell>
          <cell r="D413" t="str">
            <v>Kg</v>
          </cell>
          <cell r="E413">
            <v>15.4</v>
          </cell>
          <cell r="F413">
            <v>440</v>
          </cell>
          <cell r="G413">
            <v>6776</v>
          </cell>
        </row>
        <row r="414">
          <cell r="B414" t="str">
            <v>Arena de río</v>
          </cell>
          <cell r="D414" t="str">
            <v>M3</v>
          </cell>
          <cell r="E414">
            <v>0.02</v>
          </cell>
          <cell r="F414">
            <v>6240</v>
          </cell>
          <cell r="G414">
            <v>124.8</v>
          </cell>
        </row>
        <row r="415">
          <cell r="B415" t="str">
            <v>Triturado</v>
          </cell>
          <cell r="D415" t="str">
            <v>M3</v>
          </cell>
          <cell r="E415">
            <v>0.04</v>
          </cell>
          <cell r="F415">
            <v>35000</v>
          </cell>
          <cell r="G415">
            <v>1400</v>
          </cell>
        </row>
        <row r="416">
          <cell r="B416" t="str">
            <v>Tabla burra ordinaria</v>
          </cell>
          <cell r="D416" t="str">
            <v>Ml</v>
          </cell>
          <cell r="E416">
            <v>2.2000000000000002</v>
          </cell>
          <cell r="F416">
            <v>2020</v>
          </cell>
          <cell r="G416">
            <v>4444</v>
          </cell>
        </row>
        <row r="417">
          <cell r="B417" t="str">
            <v>Puntilla c/cabeza</v>
          </cell>
          <cell r="D417" t="str">
            <v>Lb</v>
          </cell>
          <cell r="E417">
            <v>0.1</v>
          </cell>
          <cell r="F417">
            <v>980.00000000000011</v>
          </cell>
          <cell r="G417">
            <v>98.000000000000014</v>
          </cell>
        </row>
        <row r="418">
          <cell r="B418" t="str">
            <v>ACPM</v>
          </cell>
          <cell r="D418" t="str">
            <v>Gn</v>
          </cell>
          <cell r="E418">
            <v>0.02</v>
          </cell>
          <cell r="F418">
            <v>3333</v>
          </cell>
          <cell r="G418">
            <v>66.66</v>
          </cell>
        </row>
        <row r="419">
          <cell r="B419" t="str">
            <v>Durmiente ordinario 4x.04x.04 m</v>
          </cell>
          <cell r="D419" t="str">
            <v>Un</v>
          </cell>
          <cell r="E419">
            <v>4</v>
          </cell>
          <cell r="F419">
            <v>404</v>
          </cell>
          <cell r="G419">
            <v>1616</v>
          </cell>
        </row>
        <row r="420">
          <cell r="B420" t="str">
            <v>Repisa ordinario</v>
          </cell>
          <cell r="D420" t="str">
            <v>Ml</v>
          </cell>
          <cell r="E420">
            <v>0.12</v>
          </cell>
          <cell r="F420">
            <v>1515</v>
          </cell>
          <cell r="G420">
            <v>181.79999999999998</v>
          </cell>
        </row>
        <row r="421">
          <cell r="D421" t="str">
            <v/>
          </cell>
          <cell r="E421" t="str">
            <v xml:space="preserve">                 TOTAL MATERIALES:</v>
          </cell>
          <cell r="G421">
            <v>14790</v>
          </cell>
        </row>
        <row r="423">
          <cell r="B423" t="str">
            <v>MANO DE OBRA</v>
          </cell>
        </row>
        <row r="424">
          <cell r="B424" t="str">
            <v>DESCRIPCION</v>
          </cell>
          <cell r="C424" t="str">
            <v>JORNAL</v>
          </cell>
          <cell r="D424" t="str">
            <v>PRESTACIONES</v>
          </cell>
          <cell r="E424" t="str">
            <v>CANTIDAD</v>
          </cell>
          <cell r="F424" t="str">
            <v>RENDIMIENTO</v>
          </cell>
          <cell r="G424" t="str">
            <v>VR PARCIAL</v>
          </cell>
        </row>
        <row r="425">
          <cell r="B425" t="str">
            <v>Ayudante</v>
          </cell>
          <cell r="C425">
            <v>15000</v>
          </cell>
          <cell r="D425">
            <v>0.7</v>
          </cell>
          <cell r="E425">
            <v>3</v>
          </cell>
          <cell r="F425">
            <v>7.26</v>
          </cell>
          <cell r="G425">
            <v>10537.190082644629</v>
          </cell>
        </row>
        <row r="426">
          <cell r="B426" t="str">
            <v xml:space="preserve">Oficial </v>
          </cell>
          <cell r="C426">
            <v>25480.000000000004</v>
          </cell>
          <cell r="D426">
            <v>0.7</v>
          </cell>
          <cell r="E426">
            <v>1</v>
          </cell>
          <cell r="F426">
            <v>7.26</v>
          </cell>
          <cell r="G426">
            <v>5966.3911845730026</v>
          </cell>
        </row>
        <row r="427">
          <cell r="C427">
            <v>0</v>
          </cell>
          <cell r="E427">
            <v>0</v>
          </cell>
          <cell r="G427">
            <v>0</v>
          </cell>
        </row>
        <row r="428">
          <cell r="E428" t="str">
            <v xml:space="preserve">              TOTAL MANO DE OBRA:</v>
          </cell>
          <cell r="G428">
            <v>16504</v>
          </cell>
          <cell r="H428">
            <v>16500</v>
          </cell>
        </row>
        <row r="430">
          <cell r="B430" t="str">
            <v>HERRAMIENTA Y EQUIPO</v>
          </cell>
        </row>
        <row r="431">
          <cell r="B431" t="str">
            <v>DESCRIPCION</v>
          </cell>
          <cell r="D431" t="str">
            <v>TIPO</v>
          </cell>
          <cell r="E431" t="str">
            <v>TARIFA</v>
          </cell>
          <cell r="F431" t="str">
            <v>RENDIMIENTO</v>
          </cell>
          <cell r="G431" t="str">
            <v>VR PARCIAL</v>
          </cell>
        </row>
        <row r="432">
          <cell r="B432" t="str">
            <v>Herramienta menor</v>
          </cell>
          <cell r="E432">
            <v>16504</v>
          </cell>
          <cell r="F432">
            <v>0.05</v>
          </cell>
          <cell r="G432">
            <v>825.2</v>
          </cell>
        </row>
        <row r="433">
          <cell r="B433" t="str">
            <v>Vibrador a gasolina</v>
          </cell>
          <cell r="D433" t="str">
            <v>Aguja</v>
          </cell>
          <cell r="E433">
            <v>30300</v>
          </cell>
          <cell r="F433">
            <v>12.43</v>
          </cell>
          <cell r="G433">
            <v>2437.6508447304909</v>
          </cell>
        </row>
        <row r="434">
          <cell r="B434" t="str">
            <v>Mezcladora 1 saco</v>
          </cell>
          <cell r="E434">
            <v>7350.0000000000009</v>
          </cell>
          <cell r="F434">
            <v>12.43</v>
          </cell>
          <cell r="G434">
            <v>591.31134352373294</v>
          </cell>
        </row>
        <row r="435">
          <cell r="D435" t="str">
            <v xml:space="preserve">                      TOTAL HERRAMIENTA Y EQUIPO:</v>
          </cell>
          <cell r="G435">
            <v>3854</v>
          </cell>
          <cell r="H435">
            <v>3029.8</v>
          </cell>
        </row>
        <row r="437">
          <cell r="B437" t="str">
            <v>TRANSPORTE</v>
          </cell>
        </row>
        <row r="438">
          <cell r="B438" t="str">
            <v>MATERIAL</v>
          </cell>
          <cell r="D438" t="str">
            <v>CANTIDAD</v>
          </cell>
          <cell r="E438" t="str">
            <v>DISTANCIA</v>
          </cell>
          <cell r="F438" t="str">
            <v>M3/KM</v>
          </cell>
          <cell r="G438" t="str">
            <v>VR UNITARIO</v>
          </cell>
        </row>
        <row r="441">
          <cell r="E441" t="str">
            <v xml:space="preserve">                  TOTAL TRANSPORTE:</v>
          </cell>
          <cell r="G441">
            <v>0</v>
          </cell>
        </row>
        <row r="443">
          <cell r="E443" t="str">
            <v>TOTAL COSTO DIRECTO:</v>
          </cell>
          <cell r="G443">
            <v>35148</v>
          </cell>
        </row>
        <row r="445">
          <cell r="B445" t="str">
            <v>COSTOS INDIRECTOS</v>
          </cell>
        </row>
        <row r="446">
          <cell r="B446" t="str">
            <v>DESCRIPCION</v>
          </cell>
          <cell r="D446" t="str">
            <v>PORCENTAJE</v>
          </cell>
          <cell r="F446" t="str">
            <v>VR PARCIAL</v>
          </cell>
        </row>
        <row r="447">
          <cell r="B447" t="str">
            <v>ADMINISTRACION</v>
          </cell>
          <cell r="E447">
            <v>0.12</v>
          </cell>
          <cell r="G447">
            <v>4217.76</v>
          </cell>
        </row>
        <row r="448">
          <cell r="B448" t="str">
            <v>IMPREVISTOS</v>
          </cell>
          <cell r="E448">
            <v>0.08</v>
          </cell>
          <cell r="G448">
            <v>2811.84</v>
          </cell>
        </row>
        <row r="449">
          <cell r="B449" t="str">
            <v>UTILIDAD</v>
          </cell>
          <cell r="E449">
            <v>0.05</v>
          </cell>
          <cell r="G449">
            <v>1757.4</v>
          </cell>
        </row>
        <row r="450">
          <cell r="F450" t="str">
            <v>TOTAL COSTO INDIRECTO:</v>
          </cell>
          <cell r="G450">
            <v>8787</v>
          </cell>
        </row>
        <row r="453">
          <cell r="B453" t="str">
            <v>PROPONENTE</v>
          </cell>
          <cell r="F453" t="str">
            <v>ANALISIS DE PRECIO UNITARIO:</v>
          </cell>
          <cell r="G453">
            <v>43935</v>
          </cell>
        </row>
        <row r="456">
          <cell r="B456" t="str">
            <v>REPUBLICA DE COLOMBIA</v>
          </cell>
        </row>
        <row r="457">
          <cell r="B457" t="str">
            <v>GOBERNACION DEL PUTUMAYO</v>
          </cell>
        </row>
        <row r="458">
          <cell r="B458" t="str">
            <v>SECRETARIA DE INFRAESTRUCTURA DEPARTAMENTAL</v>
          </cell>
        </row>
        <row r="460">
          <cell r="B460" t="str">
            <v>OBJETO:</v>
          </cell>
          <cell r="C460" t="str">
            <v>CONSTRUCCION DE LA PLAZA DE MERCADO DE GANADO EN EL MUNICIPIO DE SIBUNDOY, DEPARTAMENTO DEL PUTUMAYO</v>
          </cell>
        </row>
        <row r="461">
          <cell r="F461" t="str">
            <v>FECHA:</v>
          </cell>
          <cell r="G461" t="str">
            <v>NOVIEMBRE 20 / 2003</v>
          </cell>
        </row>
        <row r="462">
          <cell r="A462" t="str">
            <v>3,1</v>
          </cell>
          <cell r="B462" t="str">
            <v>ITE M:</v>
          </cell>
          <cell r="C462" t="str">
            <v>ACERO PDR-60</v>
          </cell>
          <cell r="F462" t="str">
            <v>UNIDAD:</v>
          </cell>
          <cell r="G462" t="str">
            <v>KG</v>
          </cell>
          <cell r="H462">
            <v>1818</v>
          </cell>
        </row>
        <row r="463">
          <cell r="H463">
            <v>972.08</v>
          </cell>
        </row>
        <row r="464">
          <cell r="B464" t="str">
            <v>MATERIALES</v>
          </cell>
        </row>
        <row r="465">
          <cell r="B465" t="str">
            <v>DESCRIPCION</v>
          </cell>
          <cell r="D465" t="str">
            <v>UND</v>
          </cell>
          <cell r="E465" t="str">
            <v>CANTIDAD</v>
          </cell>
          <cell r="F465" t="str">
            <v>VR UNITARIO</v>
          </cell>
          <cell r="G465" t="str">
            <v>VR UNITARIO</v>
          </cell>
        </row>
        <row r="466">
          <cell r="B466" t="str">
            <v>Acero PDR-60</v>
          </cell>
          <cell r="D466" t="str">
            <v>Kg</v>
          </cell>
          <cell r="E466">
            <v>1.05</v>
          </cell>
          <cell r="F466">
            <v>1400</v>
          </cell>
          <cell r="G466">
            <v>1470</v>
          </cell>
        </row>
        <row r="467">
          <cell r="B467" t="str">
            <v>Alambre negro</v>
          </cell>
          <cell r="D467" t="str">
            <v>Kg</v>
          </cell>
          <cell r="E467">
            <v>0.03</v>
          </cell>
          <cell r="F467">
            <v>1800</v>
          </cell>
          <cell r="G467">
            <v>54</v>
          </cell>
        </row>
        <row r="468">
          <cell r="D468" t="str">
            <v/>
          </cell>
          <cell r="F468">
            <v>0</v>
          </cell>
          <cell r="G468">
            <v>0</v>
          </cell>
        </row>
        <row r="469">
          <cell r="D469" t="str">
            <v/>
          </cell>
          <cell r="E469" t="str">
            <v xml:space="preserve">                 TOTAL MATERIALES:</v>
          </cell>
          <cell r="G469">
            <v>1524</v>
          </cell>
        </row>
        <row r="471">
          <cell r="B471" t="str">
            <v>MANO DE OBRA</v>
          </cell>
        </row>
        <row r="472">
          <cell r="B472" t="str">
            <v>DESCRIPCION</v>
          </cell>
          <cell r="C472" t="str">
            <v>JORNAL</v>
          </cell>
          <cell r="D472" t="str">
            <v>PRESTACIONES</v>
          </cell>
          <cell r="E472" t="str">
            <v>CANTIDAD</v>
          </cell>
          <cell r="F472" t="str">
            <v>RENDIMIENTO</v>
          </cell>
          <cell r="G472" t="str">
            <v>VR PARCIAL</v>
          </cell>
        </row>
        <row r="473">
          <cell r="B473" t="str">
            <v>Ayudante</v>
          </cell>
          <cell r="C473">
            <v>15000</v>
          </cell>
          <cell r="D473">
            <v>0.7</v>
          </cell>
          <cell r="E473">
            <v>1</v>
          </cell>
          <cell r="F473">
            <v>245.77</v>
          </cell>
          <cell r="G473">
            <v>103.75554380111485</v>
          </cell>
        </row>
        <row r="474">
          <cell r="B474" t="str">
            <v xml:space="preserve">Oficial </v>
          </cell>
          <cell r="C474">
            <v>25480.000000000004</v>
          </cell>
          <cell r="D474">
            <v>0.7</v>
          </cell>
          <cell r="E474">
            <v>1</v>
          </cell>
          <cell r="F474">
            <v>245.77</v>
          </cell>
          <cell r="G474">
            <v>176.2460837368271</v>
          </cell>
        </row>
        <row r="475">
          <cell r="C475">
            <v>0</v>
          </cell>
          <cell r="E475">
            <v>0</v>
          </cell>
          <cell r="G475">
            <v>0</v>
          </cell>
        </row>
        <row r="476">
          <cell r="E476" t="str">
            <v xml:space="preserve">              TOTAL MANO DE OBRA:</v>
          </cell>
          <cell r="G476">
            <v>280</v>
          </cell>
          <cell r="H476">
            <v>280</v>
          </cell>
        </row>
        <row r="478">
          <cell r="B478" t="str">
            <v>HERRAMIENTA Y EQUIPO</v>
          </cell>
        </row>
        <row r="479">
          <cell r="B479" t="str">
            <v>DESCRIPCION</v>
          </cell>
          <cell r="D479" t="str">
            <v>TIPO</v>
          </cell>
          <cell r="E479" t="str">
            <v>TARIFA</v>
          </cell>
          <cell r="F479" t="str">
            <v>RENDIMIENTO</v>
          </cell>
          <cell r="G479" t="str">
            <v>VR PARCIAL</v>
          </cell>
        </row>
        <row r="480">
          <cell r="B480" t="str">
            <v>Herramienta menor</v>
          </cell>
          <cell r="E480">
            <v>280</v>
          </cell>
          <cell r="F480">
            <v>0.05</v>
          </cell>
          <cell r="G480">
            <v>14</v>
          </cell>
        </row>
        <row r="481">
          <cell r="D481" t="str">
            <v/>
          </cell>
          <cell r="E481">
            <v>0</v>
          </cell>
          <cell r="G481">
            <v>0</v>
          </cell>
        </row>
        <row r="482">
          <cell r="D482" t="str">
            <v/>
          </cell>
          <cell r="E482">
            <v>0</v>
          </cell>
          <cell r="F482">
            <v>0</v>
          </cell>
          <cell r="G482">
            <v>0</v>
          </cell>
        </row>
        <row r="483">
          <cell r="D483" t="str">
            <v xml:space="preserve">                      TOTAL HERRAMIENTA Y EQUIPO:</v>
          </cell>
          <cell r="G483">
            <v>14</v>
          </cell>
        </row>
        <row r="485">
          <cell r="B485" t="str">
            <v>TRANSPORTE</v>
          </cell>
        </row>
        <row r="486">
          <cell r="B486" t="str">
            <v>MATERIAL</v>
          </cell>
          <cell r="D486" t="str">
            <v>CANTIDAD</v>
          </cell>
          <cell r="E486" t="str">
            <v>DISTANCIA</v>
          </cell>
          <cell r="F486" t="str">
            <v>M3/KM</v>
          </cell>
          <cell r="G486" t="str">
            <v>VR UNITARIO</v>
          </cell>
        </row>
        <row r="489">
          <cell r="E489" t="str">
            <v xml:space="preserve">                  TOTAL TRANSPORTE:</v>
          </cell>
          <cell r="G489">
            <v>0</v>
          </cell>
        </row>
        <row r="491">
          <cell r="E491" t="str">
            <v>TOTAL COSTO DIRECTO:</v>
          </cell>
          <cell r="G491">
            <v>1818</v>
          </cell>
        </row>
        <row r="493">
          <cell r="B493" t="str">
            <v>COSTOS INDIRECTOS</v>
          </cell>
        </row>
        <row r="494">
          <cell r="B494" t="str">
            <v>DESCRIPCION</v>
          </cell>
          <cell r="D494" t="str">
            <v>PORCENTAJE</v>
          </cell>
          <cell r="F494" t="str">
            <v>VR PARCIAL</v>
          </cell>
        </row>
        <row r="495">
          <cell r="B495" t="str">
            <v>ADMINISTRACION</v>
          </cell>
          <cell r="E495">
            <v>0.12</v>
          </cell>
          <cell r="G495">
            <v>218.16</v>
          </cell>
        </row>
        <row r="496">
          <cell r="B496" t="str">
            <v>IMPREVISTOS</v>
          </cell>
          <cell r="E496">
            <v>0.08</v>
          </cell>
          <cell r="G496">
            <v>145.44</v>
          </cell>
        </row>
        <row r="497">
          <cell r="B497" t="str">
            <v>UTILIDAD</v>
          </cell>
          <cell r="E497">
            <v>0.05</v>
          </cell>
          <cell r="G497">
            <v>90.9</v>
          </cell>
        </row>
        <row r="498">
          <cell r="F498" t="str">
            <v>TOTAL COSTO INDIRECTO:</v>
          </cell>
          <cell r="G498">
            <v>455</v>
          </cell>
        </row>
        <row r="501">
          <cell r="B501" t="str">
            <v>PROPONENTE</v>
          </cell>
          <cell r="F501" t="str">
            <v>ANALISIS DE PRECIO UNITARIO:</v>
          </cell>
          <cell r="G501">
            <v>2273</v>
          </cell>
        </row>
        <row r="504">
          <cell r="B504" t="str">
            <v>REPUBLICA DE COLOMBIA</v>
          </cell>
        </row>
        <row r="505">
          <cell r="B505" t="str">
            <v>GOBERNACION DEL PUTUMAYO</v>
          </cell>
        </row>
        <row r="506">
          <cell r="B506" t="str">
            <v>SECRETARIA DE INFRAESTRUCTURA DEPARTAMENTAL</v>
          </cell>
        </row>
        <row r="508">
          <cell r="B508" t="str">
            <v>OBJETO:</v>
          </cell>
          <cell r="C508" t="str">
            <v>CONSTRUCCION DE LA PLAZA DE MERCADO DE GANADO EN EL MUNICIPIO DE SIBUNDOY, DEPARTAMENTO DEL PUTUMAYO</v>
          </cell>
        </row>
        <row r="509">
          <cell r="F509" t="str">
            <v>FECHA:</v>
          </cell>
          <cell r="G509" t="str">
            <v>NOVIEMBRE 20 / 2003</v>
          </cell>
        </row>
        <row r="510">
          <cell r="A510" t="str">
            <v>4,1</v>
          </cell>
          <cell r="B510" t="str">
            <v>ITE M:</v>
          </cell>
          <cell r="C510" t="str">
            <v>MURO EN LADRILLO</v>
          </cell>
          <cell r="F510" t="str">
            <v>UNIDAD:</v>
          </cell>
          <cell r="G510" t="str">
            <v>M2</v>
          </cell>
          <cell r="H510">
            <v>18689</v>
          </cell>
        </row>
        <row r="511">
          <cell r="H511">
            <v>212.02</v>
          </cell>
        </row>
        <row r="512">
          <cell r="B512" t="str">
            <v>MATERIALES</v>
          </cell>
        </row>
        <row r="513">
          <cell r="B513" t="str">
            <v>DESCRIPCION</v>
          </cell>
          <cell r="D513" t="str">
            <v>UND</v>
          </cell>
          <cell r="E513" t="str">
            <v>CANTIDAD</v>
          </cell>
          <cell r="F513" t="str">
            <v>VR UNITARIO</v>
          </cell>
          <cell r="G513" t="str">
            <v>VR UNITARIO</v>
          </cell>
        </row>
        <row r="514">
          <cell r="B514" t="str">
            <v>Ladrillo común</v>
          </cell>
          <cell r="D514" t="str">
            <v>Un</v>
          </cell>
          <cell r="E514">
            <v>58.8</v>
          </cell>
          <cell r="F514">
            <v>156.54999999999998</v>
          </cell>
          <cell r="G514">
            <v>9205.14</v>
          </cell>
        </row>
        <row r="515">
          <cell r="B515" t="str">
            <v>Agua</v>
          </cell>
          <cell r="D515" t="str">
            <v>Lt</v>
          </cell>
          <cell r="E515">
            <v>6</v>
          </cell>
          <cell r="F515">
            <v>10.4</v>
          </cell>
          <cell r="G515">
            <v>62.400000000000006</v>
          </cell>
        </row>
        <row r="516">
          <cell r="B516" t="str">
            <v>Cemento gris</v>
          </cell>
          <cell r="D516" t="str">
            <v>Kg</v>
          </cell>
          <cell r="E516">
            <v>11.3</v>
          </cell>
          <cell r="F516">
            <v>440</v>
          </cell>
          <cell r="G516">
            <v>4972</v>
          </cell>
        </row>
        <row r="517">
          <cell r="B517" t="str">
            <v>Arena de río</v>
          </cell>
          <cell r="D517" t="str">
            <v>M3</v>
          </cell>
          <cell r="E517">
            <v>0.04</v>
          </cell>
          <cell r="F517">
            <v>6240</v>
          </cell>
          <cell r="G517">
            <v>249.6</v>
          </cell>
        </row>
        <row r="518">
          <cell r="D518" t="str">
            <v/>
          </cell>
          <cell r="E518" t="str">
            <v xml:space="preserve">                 TOTAL MATERIALES:</v>
          </cell>
          <cell r="G518">
            <v>14489</v>
          </cell>
        </row>
        <row r="520">
          <cell r="B520" t="str">
            <v>MANO DE OBRA</v>
          </cell>
        </row>
        <row r="521">
          <cell r="B521" t="str">
            <v>DESCRIPCION</v>
          </cell>
          <cell r="C521" t="str">
            <v>JORNAL</v>
          </cell>
          <cell r="D521" t="str">
            <v>PRESTACIONES</v>
          </cell>
          <cell r="E521" t="str">
            <v>CANTIDAD</v>
          </cell>
          <cell r="F521" t="str">
            <v>RENDIMIENTO</v>
          </cell>
          <cell r="G521" t="str">
            <v>VR PARCIAL</v>
          </cell>
        </row>
        <row r="522">
          <cell r="B522" t="str">
            <v>Ayudante</v>
          </cell>
          <cell r="C522">
            <v>15000</v>
          </cell>
          <cell r="D522">
            <v>0.7</v>
          </cell>
          <cell r="E522">
            <v>2</v>
          </cell>
          <cell r="F522">
            <v>23.58</v>
          </cell>
          <cell r="G522">
            <v>2162.8498727735368</v>
          </cell>
        </row>
        <row r="523">
          <cell r="B523" t="str">
            <v xml:space="preserve">Oficial </v>
          </cell>
          <cell r="C523">
            <v>25480.000000000004</v>
          </cell>
          <cell r="D523">
            <v>0.7</v>
          </cell>
          <cell r="E523">
            <v>1</v>
          </cell>
          <cell r="F523">
            <v>23.58</v>
          </cell>
          <cell r="G523">
            <v>1836.9804919423241</v>
          </cell>
        </row>
        <row r="524">
          <cell r="C524">
            <v>0</v>
          </cell>
          <cell r="E524">
            <v>0</v>
          </cell>
          <cell r="G524">
            <v>0</v>
          </cell>
        </row>
        <row r="525">
          <cell r="E525" t="str">
            <v xml:space="preserve">              TOTAL MANO DE OBRA:</v>
          </cell>
          <cell r="G525">
            <v>4000</v>
          </cell>
          <cell r="H525">
            <v>4000</v>
          </cell>
        </row>
        <row r="527">
          <cell r="B527" t="str">
            <v>HERRAMIENTA Y EQUIPO</v>
          </cell>
        </row>
        <row r="528">
          <cell r="B528" t="str">
            <v>DESCRIPCION</v>
          </cell>
          <cell r="D528" t="str">
            <v>TIPO</v>
          </cell>
          <cell r="E528" t="str">
            <v>TARIFA</v>
          </cell>
          <cell r="F528" t="str">
            <v>RENDIMIENTO</v>
          </cell>
          <cell r="G528" t="str">
            <v>VR PARCIAL</v>
          </cell>
        </row>
        <row r="529">
          <cell r="B529" t="str">
            <v>Herramienta menor</v>
          </cell>
          <cell r="E529">
            <v>4000</v>
          </cell>
          <cell r="F529">
            <v>0.05</v>
          </cell>
          <cell r="G529">
            <v>200</v>
          </cell>
        </row>
        <row r="530">
          <cell r="D530" t="str">
            <v/>
          </cell>
          <cell r="E530">
            <v>0</v>
          </cell>
          <cell r="G530">
            <v>0</v>
          </cell>
        </row>
        <row r="531">
          <cell r="D531" t="str">
            <v/>
          </cell>
          <cell r="E531">
            <v>0</v>
          </cell>
          <cell r="F531">
            <v>0</v>
          </cell>
          <cell r="G531">
            <v>0</v>
          </cell>
        </row>
        <row r="532">
          <cell r="D532" t="str">
            <v xml:space="preserve">                      TOTAL HERRAMIENTA Y EQUIPO:</v>
          </cell>
          <cell r="G532">
            <v>200</v>
          </cell>
        </row>
        <row r="534">
          <cell r="B534" t="str">
            <v>TRANSPORTE</v>
          </cell>
        </row>
        <row r="535">
          <cell r="B535" t="str">
            <v>MATERIAL</v>
          </cell>
          <cell r="D535" t="str">
            <v>CANTIDAD</v>
          </cell>
          <cell r="E535" t="str">
            <v>DISTANCIA</v>
          </cell>
          <cell r="F535" t="str">
            <v>M3/KM</v>
          </cell>
          <cell r="G535" t="str">
            <v>VR UNITARIO</v>
          </cell>
        </row>
        <row r="538">
          <cell r="E538" t="str">
            <v xml:space="preserve">                  TOTAL TRANSPORTE:</v>
          </cell>
          <cell r="G538">
            <v>0</v>
          </cell>
        </row>
        <row r="540">
          <cell r="E540" t="str">
            <v>TOTAL COSTO DIRECTO:</v>
          </cell>
          <cell r="G540">
            <v>18689</v>
          </cell>
        </row>
        <row r="542">
          <cell r="B542" t="str">
            <v>COSTOS INDIRECTOS</v>
          </cell>
        </row>
        <row r="543">
          <cell r="B543" t="str">
            <v>DESCRIPCION</v>
          </cell>
          <cell r="D543" t="str">
            <v>PORCENTAJE</v>
          </cell>
          <cell r="F543" t="str">
            <v>VR PARCIAL</v>
          </cell>
        </row>
        <row r="544">
          <cell r="B544" t="str">
            <v>ADMINISTRACION</v>
          </cell>
          <cell r="E544">
            <v>0.12</v>
          </cell>
          <cell r="G544">
            <v>2242.6799999999998</v>
          </cell>
        </row>
        <row r="545">
          <cell r="B545" t="str">
            <v>IMPREVISTOS</v>
          </cell>
          <cell r="E545">
            <v>0.08</v>
          </cell>
          <cell r="G545">
            <v>1495.1200000000001</v>
          </cell>
        </row>
        <row r="546">
          <cell r="B546" t="str">
            <v>UTILIDAD</v>
          </cell>
          <cell r="E546">
            <v>0.05</v>
          </cell>
          <cell r="G546">
            <v>934.45</v>
          </cell>
        </row>
        <row r="547">
          <cell r="F547" t="str">
            <v>TOTAL COSTO INDIRECTO:</v>
          </cell>
          <cell r="G547">
            <v>4672</v>
          </cell>
        </row>
        <row r="550">
          <cell r="B550" t="str">
            <v>PROPONENTE</v>
          </cell>
          <cell r="F550" t="str">
            <v>ANALISIS DE PRECIO UNITARIO:</v>
          </cell>
          <cell r="G550">
            <v>23361</v>
          </cell>
        </row>
        <row r="553">
          <cell r="B553" t="str">
            <v>REPUBLICA DE COLOMBIA</v>
          </cell>
        </row>
        <row r="554">
          <cell r="B554" t="str">
            <v>GOBERNACION DEL PUTUMAYO</v>
          </cell>
        </row>
        <row r="555">
          <cell r="B555" t="str">
            <v>SECRETARIA DE INFRAESTRUCTURA DEPARTAMENTAL</v>
          </cell>
        </row>
        <row r="557">
          <cell r="B557" t="str">
            <v>OBJETO:</v>
          </cell>
          <cell r="C557" t="str">
            <v>CONSTRUCCION DE LA PLAZA DE MERCADO DE GANADO EN EL MUNICIPIO DE SIBUNDOY, DEPARTAMENTO DEL PUTUMAYO</v>
          </cell>
        </row>
        <row r="558">
          <cell r="F558" t="str">
            <v>FECHA:</v>
          </cell>
          <cell r="G558" t="str">
            <v>NOVIEMBRE 20 / 2003</v>
          </cell>
        </row>
        <row r="559">
          <cell r="A559" t="str">
            <v>5,1</v>
          </cell>
          <cell r="B559" t="str">
            <v>ITE M:</v>
          </cell>
          <cell r="C559" t="str">
            <v>TEJA ONDULADA AC</v>
          </cell>
          <cell r="F559" t="str">
            <v>UNIDAD:</v>
          </cell>
          <cell r="G559" t="str">
            <v>M2</v>
          </cell>
          <cell r="H559">
            <v>20912</v>
          </cell>
        </row>
        <row r="560">
          <cell r="H560">
            <v>215.13</v>
          </cell>
        </row>
        <row r="561">
          <cell r="B561" t="str">
            <v>MATERIALES</v>
          </cell>
        </row>
        <row r="562">
          <cell r="B562" t="str">
            <v>DESCRIPCION</v>
          </cell>
          <cell r="D562" t="str">
            <v>UND</v>
          </cell>
          <cell r="E562" t="str">
            <v>CANTIDAD</v>
          </cell>
          <cell r="F562" t="str">
            <v>VR UNITARIO</v>
          </cell>
          <cell r="G562" t="str">
            <v>VR UNITARIO</v>
          </cell>
        </row>
        <row r="563">
          <cell r="B563" t="str">
            <v>Gancho teja ondulada</v>
          </cell>
          <cell r="D563" t="str">
            <v>Un</v>
          </cell>
          <cell r="E563">
            <v>1.33</v>
          </cell>
          <cell r="F563">
            <v>202</v>
          </cell>
          <cell r="G563">
            <v>268.66000000000003</v>
          </cell>
        </row>
        <row r="564">
          <cell r="B564" t="str">
            <v>Teja ondulada AC</v>
          </cell>
          <cell r="D564" t="str">
            <v>M2</v>
          </cell>
          <cell r="E564">
            <v>1</v>
          </cell>
          <cell r="F564">
            <v>16968</v>
          </cell>
          <cell r="G564">
            <v>16968</v>
          </cell>
        </row>
        <row r="565">
          <cell r="D565" t="str">
            <v/>
          </cell>
          <cell r="F565">
            <v>0</v>
          </cell>
          <cell r="G565">
            <v>0</v>
          </cell>
        </row>
        <row r="566">
          <cell r="D566" t="str">
            <v/>
          </cell>
          <cell r="E566" t="str">
            <v xml:space="preserve">                 TOTAL MATERIALES:</v>
          </cell>
          <cell r="G566">
            <v>17237</v>
          </cell>
        </row>
        <row r="568">
          <cell r="B568" t="str">
            <v>MANO DE OBRA</v>
          </cell>
        </row>
        <row r="569">
          <cell r="B569" t="str">
            <v>DESCRIPCION</v>
          </cell>
          <cell r="C569" t="str">
            <v>JORNAL</v>
          </cell>
          <cell r="D569" t="str">
            <v>PRESTACIONES</v>
          </cell>
          <cell r="E569" t="str">
            <v>CANTIDAD</v>
          </cell>
          <cell r="F569" t="str">
            <v>RENDIMIENTO</v>
          </cell>
          <cell r="G569" t="str">
            <v>VR PARCIAL</v>
          </cell>
        </row>
        <row r="570">
          <cell r="B570" t="str">
            <v>Ayudante</v>
          </cell>
          <cell r="C570">
            <v>15000</v>
          </cell>
          <cell r="D570">
            <v>0.7</v>
          </cell>
          <cell r="E570">
            <v>1</v>
          </cell>
          <cell r="F570">
            <v>19.66</v>
          </cell>
          <cell r="G570">
            <v>1297.0498474059002</v>
          </cell>
        </row>
        <row r="571">
          <cell r="B571" t="str">
            <v xml:space="preserve">Oficial </v>
          </cell>
          <cell r="C571">
            <v>25480.000000000004</v>
          </cell>
          <cell r="D571">
            <v>0.7</v>
          </cell>
          <cell r="E571">
            <v>1</v>
          </cell>
          <cell r="F571">
            <v>19.66</v>
          </cell>
          <cell r="G571">
            <v>2203.2553407934893</v>
          </cell>
        </row>
        <row r="572">
          <cell r="C572">
            <v>0</v>
          </cell>
          <cell r="E572">
            <v>0</v>
          </cell>
          <cell r="G572">
            <v>0</v>
          </cell>
        </row>
        <row r="573">
          <cell r="E573" t="str">
            <v xml:space="preserve">              TOTAL MANO DE OBRA:</v>
          </cell>
          <cell r="G573">
            <v>3500</v>
          </cell>
          <cell r="H573">
            <v>3500</v>
          </cell>
        </row>
        <row r="575">
          <cell r="B575" t="str">
            <v>HERRAMIENTA Y EQUIPO</v>
          </cell>
        </row>
        <row r="576">
          <cell r="B576" t="str">
            <v>DESCRIPCION</v>
          </cell>
          <cell r="D576" t="str">
            <v>TIPO</v>
          </cell>
          <cell r="E576" t="str">
            <v>TARIFA</v>
          </cell>
          <cell r="F576" t="str">
            <v>RENDIMIENTO</v>
          </cell>
          <cell r="G576" t="str">
            <v>VR PARCIAL</v>
          </cell>
        </row>
        <row r="577">
          <cell r="B577" t="str">
            <v>Herramienta menor</v>
          </cell>
          <cell r="E577">
            <v>3500</v>
          </cell>
          <cell r="F577">
            <v>0.05</v>
          </cell>
          <cell r="G577">
            <v>175</v>
          </cell>
        </row>
        <row r="578">
          <cell r="D578" t="str">
            <v/>
          </cell>
          <cell r="E578">
            <v>0</v>
          </cell>
          <cell r="G578">
            <v>0</v>
          </cell>
        </row>
        <row r="579">
          <cell r="D579" t="str">
            <v/>
          </cell>
          <cell r="E579">
            <v>0</v>
          </cell>
          <cell r="F579">
            <v>0</v>
          </cell>
          <cell r="G579">
            <v>0</v>
          </cell>
        </row>
        <row r="580">
          <cell r="D580" t="str">
            <v xml:space="preserve">                      TOTAL HERRAMIENTA Y EQUIPO:</v>
          </cell>
          <cell r="G580">
            <v>175</v>
          </cell>
        </row>
        <row r="582">
          <cell r="B582" t="str">
            <v>TRANSPORTE</v>
          </cell>
        </row>
        <row r="583">
          <cell r="B583" t="str">
            <v>MATERIAL</v>
          </cell>
          <cell r="D583" t="str">
            <v>CANTIDAD</v>
          </cell>
          <cell r="E583" t="str">
            <v>DISTANCIA</v>
          </cell>
          <cell r="F583" t="str">
            <v>M3/KM</v>
          </cell>
          <cell r="G583" t="str">
            <v>VR UNITARIO</v>
          </cell>
        </row>
        <row r="586">
          <cell r="E586" t="str">
            <v xml:space="preserve">                  TOTAL TRANSPORTE:</v>
          </cell>
          <cell r="G586">
            <v>0</v>
          </cell>
        </row>
        <row r="588">
          <cell r="E588" t="str">
            <v>TOTAL COSTO DIRECTO:</v>
          </cell>
          <cell r="G588">
            <v>20912</v>
          </cell>
        </row>
        <row r="590">
          <cell r="B590" t="str">
            <v>COSTOS INDIRECTOS</v>
          </cell>
        </row>
        <row r="591">
          <cell r="B591" t="str">
            <v>DESCRIPCION</v>
          </cell>
          <cell r="D591" t="str">
            <v>PORCENTAJE</v>
          </cell>
          <cell r="F591" t="str">
            <v>VR PARCIAL</v>
          </cell>
        </row>
        <row r="592">
          <cell r="B592" t="str">
            <v>ADMINISTRACION</v>
          </cell>
          <cell r="E592">
            <v>0.12</v>
          </cell>
          <cell r="G592">
            <v>2509.44</v>
          </cell>
        </row>
        <row r="593">
          <cell r="B593" t="str">
            <v>IMPREVISTOS</v>
          </cell>
          <cell r="E593">
            <v>0.08</v>
          </cell>
          <cell r="G593">
            <v>1672.96</v>
          </cell>
        </row>
        <row r="594">
          <cell r="B594" t="str">
            <v>UTILIDAD</v>
          </cell>
          <cell r="E594">
            <v>0.05</v>
          </cell>
          <cell r="G594">
            <v>1045.6000000000001</v>
          </cell>
        </row>
        <row r="595">
          <cell r="F595" t="str">
            <v>TOTAL COSTO INDIRECTO:</v>
          </cell>
          <cell r="G595">
            <v>5228</v>
          </cell>
        </row>
        <row r="598">
          <cell r="B598" t="str">
            <v>PROPONENTE</v>
          </cell>
          <cell r="F598" t="str">
            <v>ANALISIS DE PRECIO UNITARIO:</v>
          </cell>
          <cell r="G598">
            <v>26140</v>
          </cell>
        </row>
        <row r="601">
          <cell r="B601" t="str">
            <v>REPUBLICA DE COLOMBIA</v>
          </cell>
        </row>
        <row r="602">
          <cell r="B602" t="str">
            <v>GOBERNACION DEL PUTUMAYO</v>
          </cell>
        </row>
        <row r="603">
          <cell r="B603" t="str">
            <v>SECRETARIA DE INFRAESTRUCTURA DEPARTAMENTAL</v>
          </cell>
        </row>
        <row r="605">
          <cell r="B605" t="str">
            <v>OBJETO:</v>
          </cell>
          <cell r="C605" t="str">
            <v>CONSTRUCCION DE LA PLAZA DE MERCADO DE GANADO EN EL MUNICIPIO DE SIBUNDOY, DEPARTAMENTO DEL PUTUMAYO</v>
          </cell>
        </row>
        <row r="606">
          <cell r="F606" t="str">
            <v>FECHA:</v>
          </cell>
          <cell r="G606" t="str">
            <v>NOVIEMBRE 20 / 2003</v>
          </cell>
        </row>
        <row r="607">
          <cell r="A607" t="str">
            <v>5,2</v>
          </cell>
          <cell r="B607" t="str">
            <v>ITE M:</v>
          </cell>
          <cell r="C607" t="str">
            <v>CABALLETE</v>
          </cell>
          <cell r="F607" t="str">
            <v>UNIDAD:</v>
          </cell>
          <cell r="G607" t="str">
            <v>ML</v>
          </cell>
          <cell r="H607">
            <v>20883</v>
          </cell>
        </row>
        <row r="608">
          <cell r="H608">
            <v>15.68</v>
          </cell>
        </row>
        <row r="609">
          <cell r="B609" t="str">
            <v>MATERIALES</v>
          </cell>
        </row>
        <row r="610">
          <cell r="B610" t="str">
            <v>DESCRIPCION</v>
          </cell>
          <cell r="D610" t="str">
            <v>UND</v>
          </cell>
          <cell r="E610" t="str">
            <v>CANTIDAD</v>
          </cell>
          <cell r="F610" t="str">
            <v>VR UNITARIO</v>
          </cell>
          <cell r="G610" t="str">
            <v>VR UNITARIO</v>
          </cell>
        </row>
        <row r="611">
          <cell r="B611" t="str">
            <v>Gancho teja ondulada</v>
          </cell>
          <cell r="D611" t="str">
            <v>Un</v>
          </cell>
          <cell r="E611">
            <v>4.6900000000000004</v>
          </cell>
          <cell r="F611">
            <v>202</v>
          </cell>
          <cell r="G611">
            <v>947.38000000000011</v>
          </cell>
        </row>
        <row r="612">
          <cell r="B612" t="str">
            <v>Teja caballete</v>
          </cell>
          <cell r="D612" t="str">
            <v>Un</v>
          </cell>
          <cell r="E612">
            <v>1.1499999999999999</v>
          </cell>
          <cell r="F612">
            <v>14140</v>
          </cell>
          <cell r="G612">
            <v>16260.999999999998</v>
          </cell>
        </row>
        <row r="613">
          <cell r="D613" t="str">
            <v/>
          </cell>
          <cell r="F613">
            <v>0</v>
          </cell>
          <cell r="G613">
            <v>0</v>
          </cell>
        </row>
        <row r="614">
          <cell r="D614" t="str">
            <v/>
          </cell>
          <cell r="E614" t="str">
            <v xml:space="preserve">                 TOTAL MATERIALES:</v>
          </cell>
          <cell r="G614">
            <v>17208</v>
          </cell>
        </row>
        <row r="616">
          <cell r="B616" t="str">
            <v>MANO DE OBRA</v>
          </cell>
        </row>
        <row r="617">
          <cell r="B617" t="str">
            <v>DESCRIPCION</v>
          </cell>
          <cell r="C617" t="str">
            <v>JORNAL</v>
          </cell>
          <cell r="D617" t="str">
            <v>PRESTACIONES</v>
          </cell>
          <cell r="E617" t="str">
            <v>CANTIDAD</v>
          </cell>
          <cell r="F617" t="str">
            <v>RENDIMIENTO</v>
          </cell>
          <cell r="G617" t="str">
            <v>VR PARCIAL</v>
          </cell>
        </row>
        <row r="618">
          <cell r="B618" t="str">
            <v>Ayudante</v>
          </cell>
          <cell r="C618">
            <v>15000</v>
          </cell>
          <cell r="D618">
            <v>0.7</v>
          </cell>
          <cell r="E618">
            <v>1</v>
          </cell>
          <cell r="F618">
            <v>19.66</v>
          </cell>
          <cell r="G618">
            <v>1297.0498474059002</v>
          </cell>
        </row>
        <row r="619">
          <cell r="B619" t="str">
            <v xml:space="preserve">Oficial </v>
          </cell>
          <cell r="C619">
            <v>25480.000000000004</v>
          </cell>
          <cell r="D619">
            <v>0.7</v>
          </cell>
          <cell r="E619">
            <v>1</v>
          </cell>
          <cell r="F619">
            <v>19.66</v>
          </cell>
          <cell r="G619">
            <v>2203.2553407934893</v>
          </cell>
        </row>
        <row r="620">
          <cell r="C620">
            <v>0</v>
          </cell>
          <cell r="E620">
            <v>0</v>
          </cell>
          <cell r="G620">
            <v>0</v>
          </cell>
        </row>
        <row r="621">
          <cell r="E621" t="str">
            <v xml:space="preserve">              TOTAL MANO DE OBRA:</v>
          </cell>
          <cell r="G621">
            <v>3500</v>
          </cell>
          <cell r="H621">
            <v>3500</v>
          </cell>
        </row>
        <row r="623">
          <cell r="B623" t="str">
            <v>HERRAMIENTA Y EQUIPO</v>
          </cell>
        </row>
        <row r="624">
          <cell r="B624" t="str">
            <v>DESCRIPCION</v>
          </cell>
          <cell r="D624" t="str">
            <v>TIPO</v>
          </cell>
          <cell r="E624" t="str">
            <v>TARIFA</v>
          </cell>
          <cell r="F624" t="str">
            <v>RENDIMIENTO</v>
          </cell>
          <cell r="G624" t="str">
            <v>VR PARCIAL</v>
          </cell>
        </row>
        <row r="625">
          <cell r="B625" t="str">
            <v>Herramienta menor</v>
          </cell>
          <cell r="E625">
            <v>3500</v>
          </cell>
          <cell r="F625">
            <v>0.05</v>
          </cell>
          <cell r="G625">
            <v>175</v>
          </cell>
        </row>
        <row r="626">
          <cell r="D626" t="str">
            <v/>
          </cell>
          <cell r="E626">
            <v>0</v>
          </cell>
          <cell r="G626">
            <v>0</v>
          </cell>
        </row>
        <row r="627">
          <cell r="D627" t="str">
            <v/>
          </cell>
          <cell r="E627">
            <v>0</v>
          </cell>
          <cell r="F627">
            <v>0</v>
          </cell>
          <cell r="G627">
            <v>0</v>
          </cell>
        </row>
        <row r="628">
          <cell r="D628" t="str">
            <v xml:space="preserve">                      TOTAL HERRAMIENTA Y EQUIPO:</v>
          </cell>
          <cell r="G628">
            <v>175</v>
          </cell>
        </row>
        <row r="630">
          <cell r="B630" t="str">
            <v>TRANSPORTE</v>
          </cell>
        </row>
        <row r="631">
          <cell r="B631" t="str">
            <v>MATERIAL</v>
          </cell>
          <cell r="D631" t="str">
            <v>CANTIDAD</v>
          </cell>
          <cell r="E631" t="str">
            <v>DISTANCIA</v>
          </cell>
          <cell r="F631" t="str">
            <v>M3/KM</v>
          </cell>
          <cell r="G631" t="str">
            <v>VR UNITARIO</v>
          </cell>
        </row>
        <row r="634">
          <cell r="E634" t="str">
            <v xml:space="preserve">                  TOTAL TRANSPORTE:</v>
          </cell>
          <cell r="G634">
            <v>0</v>
          </cell>
        </row>
        <row r="636">
          <cell r="E636" t="str">
            <v>TOTAL COSTO DIRECTO:</v>
          </cell>
          <cell r="G636">
            <v>20883</v>
          </cell>
        </row>
        <row r="638">
          <cell r="B638" t="str">
            <v>COSTOS INDIRECTOS</v>
          </cell>
        </row>
        <row r="639">
          <cell r="B639" t="str">
            <v>DESCRIPCION</v>
          </cell>
          <cell r="D639" t="str">
            <v>PORCENTAJE</v>
          </cell>
          <cell r="F639" t="str">
            <v>VR PARCIAL</v>
          </cell>
        </row>
        <row r="640">
          <cell r="B640" t="str">
            <v>ADMINISTRACION</v>
          </cell>
          <cell r="E640">
            <v>0.12</v>
          </cell>
          <cell r="G640">
            <v>2505.96</v>
          </cell>
        </row>
        <row r="641">
          <cell r="B641" t="str">
            <v>IMPREVISTOS</v>
          </cell>
          <cell r="E641">
            <v>0.08</v>
          </cell>
          <cell r="G641">
            <v>1670.64</v>
          </cell>
        </row>
        <row r="642">
          <cell r="B642" t="str">
            <v>UTILIDAD</v>
          </cell>
          <cell r="E642">
            <v>0.05</v>
          </cell>
          <cell r="G642">
            <v>1044.1500000000001</v>
          </cell>
        </row>
        <row r="643">
          <cell r="F643" t="str">
            <v>TOTAL COSTO INDIRECTO:</v>
          </cell>
          <cell r="G643">
            <v>5221</v>
          </cell>
        </row>
        <row r="646">
          <cell r="B646" t="str">
            <v>PROPONENTE</v>
          </cell>
          <cell r="F646" t="str">
            <v>ANALISIS DE PRECIO UNITARIO:</v>
          </cell>
          <cell r="G646">
            <v>26104</v>
          </cell>
        </row>
        <row r="649">
          <cell r="B649" t="str">
            <v>REPUBLICA DE COLOMBIA</v>
          </cell>
        </row>
        <row r="650">
          <cell r="B650" t="str">
            <v>GOBERNACION DEL PUTUMAYO</v>
          </cell>
        </row>
        <row r="651">
          <cell r="B651" t="str">
            <v>SECRETARIA DE INFRAESTRUCTURA DEPARTAMENTAL</v>
          </cell>
        </row>
        <row r="653">
          <cell r="B653" t="str">
            <v>OBJETO:</v>
          </cell>
          <cell r="C653" t="str">
            <v>CONSTRUCCION DE LA PLAZA DE MERCADO DE GANADO EN EL MUNICIPIO DE SIBUNDOY, DEPARTAMENTO DEL PUTUMAYO</v>
          </cell>
        </row>
        <row r="654">
          <cell r="F654" t="str">
            <v>FECHA:</v>
          </cell>
          <cell r="G654" t="str">
            <v>NOVIEMBRE 20 / 2003</v>
          </cell>
        </row>
        <row r="655">
          <cell r="A655" t="str">
            <v>5,3</v>
          </cell>
          <cell r="B655" t="str">
            <v>ITE M:</v>
          </cell>
          <cell r="C655" t="str">
            <v>CORREA METALICA</v>
          </cell>
          <cell r="F655" t="str">
            <v>UNIDAD:</v>
          </cell>
          <cell r="G655" t="str">
            <v>ML</v>
          </cell>
          <cell r="H655">
            <v>14850</v>
          </cell>
        </row>
        <row r="656">
          <cell r="H656">
            <v>156.80000000000001</v>
          </cell>
        </row>
        <row r="657">
          <cell r="B657" t="str">
            <v>MATERIALES</v>
          </cell>
        </row>
        <row r="658">
          <cell r="B658" t="str">
            <v>DESCRIPCION</v>
          </cell>
          <cell r="D658" t="str">
            <v>UND</v>
          </cell>
          <cell r="E658" t="str">
            <v>CANTIDAD</v>
          </cell>
          <cell r="F658" t="str">
            <v>VR UNITARIO</v>
          </cell>
          <cell r="G658" t="str">
            <v>VR UNITARIO</v>
          </cell>
        </row>
        <row r="659">
          <cell r="B659" t="str">
            <v>Acero PDR-60</v>
          </cell>
          <cell r="D659" t="str">
            <v>Kg</v>
          </cell>
          <cell r="E659">
            <v>5</v>
          </cell>
          <cell r="F659">
            <v>1400</v>
          </cell>
          <cell r="G659">
            <v>7000</v>
          </cell>
        </row>
        <row r="660">
          <cell r="B660" t="str">
            <v>Soldadura eléctrica 1/8"</v>
          </cell>
          <cell r="D660" t="str">
            <v>Kg</v>
          </cell>
          <cell r="E660">
            <v>0.15</v>
          </cell>
          <cell r="F660">
            <v>3696.6</v>
          </cell>
          <cell r="G660">
            <v>554.49</v>
          </cell>
        </row>
        <row r="661">
          <cell r="B661" t="str">
            <v>Pintura anticorrosiva</v>
          </cell>
          <cell r="D661" t="str">
            <v>Gn</v>
          </cell>
          <cell r="E661">
            <v>0.04</v>
          </cell>
          <cell r="F661">
            <v>30900.95</v>
          </cell>
          <cell r="G661">
            <v>1236.038</v>
          </cell>
        </row>
        <row r="662">
          <cell r="D662" t="str">
            <v/>
          </cell>
          <cell r="E662" t="str">
            <v xml:space="preserve">                 TOTAL MATERIALES:</v>
          </cell>
          <cell r="G662">
            <v>8791</v>
          </cell>
        </row>
        <row r="664">
          <cell r="B664" t="str">
            <v>MANO DE OBRA</v>
          </cell>
        </row>
        <row r="665">
          <cell r="B665" t="str">
            <v>DESCRIPCION</v>
          </cell>
          <cell r="C665" t="str">
            <v>JORNAL</v>
          </cell>
          <cell r="D665" t="str">
            <v>PRESTACIONES</v>
          </cell>
          <cell r="E665" t="str">
            <v>CANTIDAD</v>
          </cell>
          <cell r="F665" t="str">
            <v>RENDIMIENTO</v>
          </cell>
          <cell r="G665" t="str">
            <v>VR PARCIAL</v>
          </cell>
        </row>
        <row r="666">
          <cell r="B666" t="str">
            <v>Ayudante</v>
          </cell>
          <cell r="C666">
            <v>15000</v>
          </cell>
          <cell r="D666">
            <v>0.7</v>
          </cell>
          <cell r="E666">
            <v>1</v>
          </cell>
          <cell r="F666">
            <v>16.760000000000002</v>
          </cell>
          <cell r="G666">
            <v>1521.4797136038185</v>
          </cell>
        </row>
        <row r="667">
          <cell r="B667" t="str">
            <v>Cerrajero</v>
          </cell>
          <cell r="C667">
            <v>34300</v>
          </cell>
          <cell r="D667">
            <v>0.7</v>
          </cell>
          <cell r="E667">
            <v>1</v>
          </cell>
          <cell r="F667">
            <v>16.760000000000002</v>
          </cell>
          <cell r="G667">
            <v>3479.1169451073984</v>
          </cell>
        </row>
        <row r="668">
          <cell r="C668">
            <v>0</v>
          </cell>
          <cell r="E668">
            <v>0</v>
          </cell>
          <cell r="G668">
            <v>0</v>
          </cell>
        </row>
        <row r="669">
          <cell r="E669" t="str">
            <v xml:space="preserve">              TOTAL MANO DE OBRA:</v>
          </cell>
          <cell r="G669">
            <v>5001</v>
          </cell>
          <cell r="H669">
            <v>5000</v>
          </cell>
        </row>
        <row r="671">
          <cell r="B671" t="str">
            <v>HERRAMIENTA Y EQUIPO</v>
          </cell>
        </row>
        <row r="672">
          <cell r="B672" t="str">
            <v>DESCRIPCION</v>
          </cell>
          <cell r="D672" t="str">
            <v>TIPO</v>
          </cell>
          <cell r="E672" t="str">
            <v>TARIFA</v>
          </cell>
          <cell r="F672" t="str">
            <v>RENDIMIENTO</v>
          </cell>
          <cell r="G672" t="str">
            <v>VR PARCIAL</v>
          </cell>
        </row>
        <row r="673">
          <cell r="B673" t="str">
            <v>Herramienta menor</v>
          </cell>
          <cell r="E673">
            <v>5001</v>
          </cell>
          <cell r="F673">
            <v>0.05</v>
          </cell>
          <cell r="G673">
            <v>250.05</v>
          </cell>
        </row>
        <row r="674">
          <cell r="B674" t="str">
            <v>Soldador eléctrico</v>
          </cell>
          <cell r="E674">
            <v>40400</v>
          </cell>
          <cell r="F674">
            <v>50</v>
          </cell>
          <cell r="G674">
            <v>808</v>
          </cell>
        </row>
        <row r="675">
          <cell r="D675" t="str">
            <v/>
          </cell>
          <cell r="E675">
            <v>0</v>
          </cell>
          <cell r="F675">
            <v>0</v>
          </cell>
          <cell r="G675">
            <v>0</v>
          </cell>
        </row>
        <row r="676">
          <cell r="D676" t="str">
            <v xml:space="preserve">                      TOTAL HERRAMIENTA Y EQUIPO:</v>
          </cell>
          <cell r="G676">
            <v>1058</v>
          </cell>
        </row>
        <row r="678">
          <cell r="B678" t="str">
            <v>TRANSPORTE</v>
          </cell>
        </row>
        <row r="679">
          <cell r="B679" t="str">
            <v>MATERIAL</v>
          </cell>
          <cell r="D679" t="str">
            <v>CANTIDAD</v>
          </cell>
          <cell r="E679" t="str">
            <v>DISTANCIA</v>
          </cell>
          <cell r="F679" t="str">
            <v>M3/KM</v>
          </cell>
          <cell r="G679" t="str">
            <v>VR UNITARIO</v>
          </cell>
        </row>
        <row r="682">
          <cell r="E682" t="str">
            <v xml:space="preserve">                  TOTAL TRANSPORTE:</v>
          </cell>
          <cell r="G682">
            <v>0</v>
          </cell>
        </row>
        <row r="684">
          <cell r="E684" t="str">
            <v>TOTAL COSTO DIRECTO:</v>
          </cell>
          <cell r="G684">
            <v>14850</v>
          </cell>
        </row>
        <row r="686">
          <cell r="B686" t="str">
            <v>COSTOS INDIRECTOS</v>
          </cell>
        </row>
        <row r="687">
          <cell r="B687" t="str">
            <v>DESCRIPCION</v>
          </cell>
          <cell r="D687" t="str">
            <v>PORCENTAJE</v>
          </cell>
          <cell r="F687" t="str">
            <v>VR PARCIAL</v>
          </cell>
        </row>
        <row r="688">
          <cell r="B688" t="str">
            <v>ADMINISTRACION</v>
          </cell>
          <cell r="E688">
            <v>0.12</v>
          </cell>
          <cell r="G688">
            <v>1782</v>
          </cell>
        </row>
        <row r="689">
          <cell r="B689" t="str">
            <v>IMPREVISTOS</v>
          </cell>
          <cell r="E689">
            <v>0.08</v>
          </cell>
          <cell r="G689">
            <v>1188</v>
          </cell>
        </row>
        <row r="690">
          <cell r="B690" t="str">
            <v>UTILIDAD</v>
          </cell>
          <cell r="E690">
            <v>0.05</v>
          </cell>
          <cell r="G690">
            <v>742.5</v>
          </cell>
        </row>
        <row r="691">
          <cell r="F691" t="str">
            <v>TOTAL COSTO INDIRECTO:</v>
          </cell>
          <cell r="G691">
            <v>3713</v>
          </cell>
        </row>
        <row r="694">
          <cell r="B694" t="str">
            <v>PROPONENTE</v>
          </cell>
          <cell r="F694" t="str">
            <v>ANALISIS DE PRECIO UNITARIO:</v>
          </cell>
          <cell r="G694">
            <v>18563</v>
          </cell>
        </row>
        <row r="697">
          <cell r="B697" t="str">
            <v>REPUBLICA DE COLOMBIA</v>
          </cell>
        </row>
        <row r="698">
          <cell r="B698" t="str">
            <v>GOBERNACION DEL PUTUMAYO</v>
          </cell>
        </row>
        <row r="699">
          <cell r="B699" t="str">
            <v>SECRETARIA DE INFRAESTRUCTURA DEPARTAMENTAL</v>
          </cell>
        </row>
        <row r="701">
          <cell r="B701" t="str">
            <v>OBJETO:</v>
          </cell>
          <cell r="C701" t="str">
            <v>CONSTRUCCION DE LA PLAZA DE MERCADO DE GANADO EN EL MUNICIPIO DE SIBUNDOY, DEPARTAMENTO DEL PUTUMAYO</v>
          </cell>
        </row>
        <row r="702">
          <cell r="F702" t="str">
            <v>FECHA:</v>
          </cell>
          <cell r="G702" t="str">
            <v>NOVIEMBRE 20 / 2003</v>
          </cell>
        </row>
        <row r="703">
          <cell r="A703" t="str">
            <v>5,4</v>
          </cell>
          <cell r="B703" t="str">
            <v>ITE M:</v>
          </cell>
          <cell r="C703" t="str">
            <v>CERCHA METALICA</v>
          </cell>
          <cell r="F703" t="str">
            <v>UNIDAD:</v>
          </cell>
          <cell r="G703" t="str">
            <v>ML</v>
          </cell>
          <cell r="H703">
            <v>29197</v>
          </cell>
        </row>
        <row r="704">
          <cell r="H704">
            <v>45.6</v>
          </cell>
        </row>
        <row r="705">
          <cell r="B705" t="str">
            <v>MATERIALES</v>
          </cell>
        </row>
        <row r="706">
          <cell r="B706" t="str">
            <v>DESCRIPCION</v>
          </cell>
          <cell r="D706" t="str">
            <v>UND</v>
          </cell>
          <cell r="E706" t="str">
            <v>CANTIDAD</v>
          </cell>
          <cell r="F706" t="str">
            <v>VR UNITARIO</v>
          </cell>
          <cell r="G706" t="str">
            <v>VR UNITARIO</v>
          </cell>
        </row>
        <row r="707">
          <cell r="B707" t="str">
            <v>Acero PDR-60</v>
          </cell>
          <cell r="D707" t="str">
            <v>Kg</v>
          </cell>
          <cell r="E707">
            <v>12</v>
          </cell>
          <cell r="F707">
            <v>1400</v>
          </cell>
          <cell r="G707">
            <v>16800</v>
          </cell>
        </row>
        <row r="708">
          <cell r="B708" t="str">
            <v>Soldadura eléctrica 1/8"</v>
          </cell>
          <cell r="D708" t="str">
            <v>Kg</v>
          </cell>
          <cell r="E708">
            <v>0.5</v>
          </cell>
          <cell r="F708">
            <v>3696.6</v>
          </cell>
          <cell r="G708">
            <v>1848.3</v>
          </cell>
        </row>
        <row r="709">
          <cell r="B709" t="str">
            <v>Pintura anticorrosiva</v>
          </cell>
          <cell r="D709" t="str">
            <v>Gn</v>
          </cell>
          <cell r="E709">
            <v>0.06</v>
          </cell>
          <cell r="F709">
            <v>30900.95</v>
          </cell>
          <cell r="G709">
            <v>1854.057</v>
          </cell>
        </row>
        <row r="710">
          <cell r="D710" t="str">
            <v/>
          </cell>
          <cell r="E710" t="str">
            <v xml:space="preserve">                 TOTAL MATERIALES:</v>
          </cell>
          <cell r="G710">
            <v>20502</v>
          </cell>
        </row>
        <row r="712">
          <cell r="B712" t="str">
            <v>MANO DE OBRA</v>
          </cell>
        </row>
        <row r="713">
          <cell r="B713" t="str">
            <v>DESCRIPCION</v>
          </cell>
          <cell r="C713" t="str">
            <v>JORNAL</v>
          </cell>
          <cell r="D713" t="str">
            <v>PRESTACIONES</v>
          </cell>
          <cell r="E713" t="str">
            <v>CANTIDAD</v>
          </cell>
          <cell r="F713" t="str">
            <v>RENDIMIENTO</v>
          </cell>
          <cell r="G713" t="str">
            <v>VR PARCIAL</v>
          </cell>
        </row>
        <row r="714">
          <cell r="B714" t="str">
            <v>Ayudante</v>
          </cell>
          <cell r="C714">
            <v>15000</v>
          </cell>
          <cell r="D714">
            <v>0.7</v>
          </cell>
          <cell r="E714">
            <v>2</v>
          </cell>
          <cell r="F714">
            <v>15.62</v>
          </cell>
          <cell r="G714">
            <v>3265.0448143405893</v>
          </cell>
        </row>
        <row r="715">
          <cell r="B715" t="str">
            <v>Cerrajero</v>
          </cell>
          <cell r="C715">
            <v>34300</v>
          </cell>
          <cell r="D715">
            <v>0.7</v>
          </cell>
          <cell r="E715">
            <v>1</v>
          </cell>
          <cell r="F715">
            <v>15.62</v>
          </cell>
          <cell r="G715">
            <v>3733.0345710627403</v>
          </cell>
        </row>
        <row r="716">
          <cell r="C716">
            <v>0</v>
          </cell>
          <cell r="E716">
            <v>0</v>
          </cell>
          <cell r="G716">
            <v>0</v>
          </cell>
        </row>
        <row r="717">
          <cell r="E717" t="str">
            <v xml:space="preserve">              TOTAL MANO DE OBRA:</v>
          </cell>
          <cell r="G717">
            <v>6998</v>
          </cell>
          <cell r="H717">
            <v>7000</v>
          </cell>
        </row>
        <row r="719">
          <cell r="B719" t="str">
            <v>HERRAMIENTA Y EQUIPO</v>
          </cell>
        </row>
        <row r="720">
          <cell r="B720" t="str">
            <v>DESCRIPCION</v>
          </cell>
          <cell r="D720" t="str">
            <v>TIPO</v>
          </cell>
          <cell r="E720" t="str">
            <v>TARIFA</v>
          </cell>
          <cell r="F720" t="str">
            <v>RENDIMIENTO</v>
          </cell>
          <cell r="G720" t="str">
            <v>VR PARCIAL</v>
          </cell>
        </row>
        <row r="721">
          <cell r="B721" t="str">
            <v>Herramienta menor</v>
          </cell>
          <cell r="E721">
            <v>6998</v>
          </cell>
          <cell r="F721">
            <v>0.05</v>
          </cell>
          <cell r="G721">
            <v>349.90000000000003</v>
          </cell>
        </row>
        <row r="722">
          <cell r="B722" t="str">
            <v>Soldador eléctrico</v>
          </cell>
          <cell r="E722">
            <v>40400</v>
          </cell>
          <cell r="F722">
            <v>30</v>
          </cell>
          <cell r="G722">
            <v>1346.6666666666667</v>
          </cell>
        </row>
        <row r="723">
          <cell r="D723" t="str">
            <v/>
          </cell>
          <cell r="E723">
            <v>0</v>
          </cell>
          <cell r="F723">
            <v>0</v>
          </cell>
          <cell r="G723">
            <v>0</v>
          </cell>
        </row>
        <row r="724">
          <cell r="D724" t="str">
            <v xml:space="preserve">                      TOTAL HERRAMIENTA Y EQUIPO:</v>
          </cell>
          <cell r="G724">
            <v>1697</v>
          </cell>
        </row>
        <row r="726">
          <cell r="B726" t="str">
            <v>TRANSPORTE</v>
          </cell>
        </row>
        <row r="727">
          <cell r="B727" t="str">
            <v>MATERIAL</v>
          </cell>
          <cell r="D727" t="str">
            <v>CANTIDAD</v>
          </cell>
          <cell r="E727" t="str">
            <v>DISTANCIA</v>
          </cell>
          <cell r="F727" t="str">
            <v>M3/KM</v>
          </cell>
          <cell r="G727" t="str">
            <v>VR UNITARIO</v>
          </cell>
        </row>
        <row r="730">
          <cell r="E730" t="str">
            <v xml:space="preserve">                  TOTAL TRANSPORTE:</v>
          </cell>
          <cell r="G730">
            <v>0</v>
          </cell>
        </row>
        <row r="732">
          <cell r="E732" t="str">
            <v>TOTAL COSTO DIRECTO:</v>
          </cell>
          <cell r="G732">
            <v>29197</v>
          </cell>
        </row>
        <row r="734">
          <cell r="B734" t="str">
            <v>COSTOS INDIRECTOS</v>
          </cell>
        </row>
        <row r="735">
          <cell r="B735" t="str">
            <v>DESCRIPCION</v>
          </cell>
          <cell r="D735" t="str">
            <v>PORCENTAJE</v>
          </cell>
          <cell r="F735" t="str">
            <v>VR PARCIAL</v>
          </cell>
        </row>
        <row r="736">
          <cell r="B736" t="str">
            <v>ADMINISTRACION</v>
          </cell>
          <cell r="E736">
            <v>0.12</v>
          </cell>
          <cell r="G736">
            <v>3503.64</v>
          </cell>
        </row>
        <row r="737">
          <cell r="B737" t="str">
            <v>IMPREVISTOS</v>
          </cell>
          <cell r="E737">
            <v>0.08</v>
          </cell>
          <cell r="G737">
            <v>2335.7600000000002</v>
          </cell>
        </row>
        <row r="738">
          <cell r="B738" t="str">
            <v>UTILIDAD</v>
          </cell>
          <cell r="E738">
            <v>0.05</v>
          </cell>
          <cell r="G738">
            <v>1459.8500000000001</v>
          </cell>
        </row>
        <row r="739">
          <cell r="F739" t="str">
            <v>TOTAL COSTO INDIRECTO:</v>
          </cell>
          <cell r="G739">
            <v>7299</v>
          </cell>
        </row>
        <row r="742">
          <cell r="B742" t="str">
            <v>PROPONENTE</v>
          </cell>
          <cell r="F742" t="str">
            <v>ANALISIS DE PRECIO UNITARIO:</v>
          </cell>
          <cell r="G742">
            <v>36496</v>
          </cell>
        </row>
        <row r="745">
          <cell r="B745" t="str">
            <v>REPUBLICA DE COLOMBIA</v>
          </cell>
        </row>
        <row r="746">
          <cell r="B746" t="str">
            <v>GOBERNACION DEL PUTUMAYO</v>
          </cell>
        </row>
        <row r="747">
          <cell r="B747" t="str">
            <v>SECRETARIA DE INFRAESTRUCTURA DEPARTAMENTAL</v>
          </cell>
        </row>
        <row r="749">
          <cell r="B749" t="str">
            <v>OBJETO:</v>
          </cell>
          <cell r="C749" t="str">
            <v>CONSTRUCCION DE LA PLAZA DE MERCADO DE GANADO EN EL MUNICIPIO DE SIBUNDOY, DEPARTAMENTO DEL PUTUMAYO</v>
          </cell>
        </row>
        <row r="750">
          <cell r="F750" t="str">
            <v>FECHA:</v>
          </cell>
          <cell r="G750" t="str">
            <v>NOVIEMBRE 20 / 2003</v>
          </cell>
        </row>
        <row r="751">
          <cell r="A751" t="str">
            <v>6,1</v>
          </cell>
          <cell r="B751" t="str">
            <v>ITE M:</v>
          </cell>
          <cell r="C751" t="str">
            <v>PUERTA CON PICAPORTE 2*0,8 m</v>
          </cell>
          <cell r="F751" t="str">
            <v>UNIDAD:</v>
          </cell>
          <cell r="G751" t="str">
            <v>UND</v>
          </cell>
          <cell r="H751">
            <v>69438</v>
          </cell>
        </row>
        <row r="752">
          <cell r="H752">
            <v>10</v>
          </cell>
        </row>
        <row r="753">
          <cell r="B753" t="str">
            <v>MATERIALES</v>
          </cell>
        </row>
        <row r="754">
          <cell r="B754" t="str">
            <v>DESCRIPCION</v>
          </cell>
          <cell r="D754" t="str">
            <v>UND</v>
          </cell>
          <cell r="E754" t="str">
            <v>CANTIDAD</v>
          </cell>
          <cell r="F754" t="str">
            <v>VR UNITARIO</v>
          </cell>
          <cell r="G754" t="str">
            <v>VR UNITARIO</v>
          </cell>
        </row>
        <row r="755">
          <cell r="B755" t="str">
            <v>Puerta metálica con picaporte</v>
          </cell>
          <cell r="D755" t="str">
            <v>Un</v>
          </cell>
          <cell r="E755">
            <v>1</v>
          </cell>
          <cell r="F755">
            <v>55045</v>
          </cell>
          <cell r="G755">
            <v>55045</v>
          </cell>
        </row>
        <row r="756">
          <cell r="D756" t="str">
            <v/>
          </cell>
          <cell r="E756">
            <v>0</v>
          </cell>
          <cell r="F756">
            <v>0</v>
          </cell>
          <cell r="G756">
            <v>0</v>
          </cell>
        </row>
        <row r="757">
          <cell r="D757" t="str">
            <v/>
          </cell>
          <cell r="E757">
            <v>0</v>
          </cell>
          <cell r="F757">
            <v>0</v>
          </cell>
          <cell r="G757">
            <v>0</v>
          </cell>
        </row>
        <row r="758">
          <cell r="D758" t="str">
            <v/>
          </cell>
          <cell r="E758" t="str">
            <v xml:space="preserve">                   TOTAL MATERIALES:</v>
          </cell>
          <cell r="G758">
            <v>55045</v>
          </cell>
        </row>
        <row r="760">
          <cell r="B760" t="str">
            <v>MANO DE OBRA</v>
          </cell>
        </row>
        <row r="761">
          <cell r="B761" t="str">
            <v>DESCRIPCION</v>
          </cell>
          <cell r="C761" t="str">
            <v>JORNAL</v>
          </cell>
          <cell r="D761" t="str">
            <v>PRESTACIONES</v>
          </cell>
          <cell r="E761" t="str">
            <v>CANTIDAD</v>
          </cell>
          <cell r="F761" t="str">
            <v>RENDIMIENTO</v>
          </cell>
          <cell r="G761" t="str">
            <v>VR PARCIAL</v>
          </cell>
        </row>
        <row r="762">
          <cell r="B762" t="str">
            <v>Ayudante</v>
          </cell>
          <cell r="C762">
            <v>15000</v>
          </cell>
          <cell r="D762">
            <v>0.7</v>
          </cell>
          <cell r="E762">
            <v>1</v>
          </cell>
          <cell r="F762">
            <v>5.0199999999999996</v>
          </cell>
          <cell r="G762">
            <v>5079.6812749003984</v>
          </cell>
        </row>
        <row r="763">
          <cell r="B763" t="str">
            <v xml:space="preserve">Oficial </v>
          </cell>
          <cell r="C763">
            <v>25480.000000000004</v>
          </cell>
          <cell r="D763">
            <v>0.7</v>
          </cell>
          <cell r="E763">
            <v>1</v>
          </cell>
          <cell r="F763">
            <v>5.0199999999999996</v>
          </cell>
          <cell r="G763">
            <v>8628.6852589641439</v>
          </cell>
        </row>
        <row r="764">
          <cell r="C764">
            <v>0</v>
          </cell>
          <cell r="E764">
            <v>0</v>
          </cell>
          <cell r="G764">
            <v>0</v>
          </cell>
        </row>
        <row r="765">
          <cell r="E765" t="str">
            <v xml:space="preserve">              TOTAL MANO DE OBRA:</v>
          </cell>
          <cell r="G765">
            <v>13708</v>
          </cell>
          <cell r="H765">
            <v>13700</v>
          </cell>
        </row>
        <row r="767">
          <cell r="B767" t="str">
            <v>HERRAMIENTA Y EQUIPO</v>
          </cell>
        </row>
        <row r="768">
          <cell r="B768" t="str">
            <v>DESCRIPCION</v>
          </cell>
          <cell r="D768" t="str">
            <v>TIPO</v>
          </cell>
          <cell r="E768" t="str">
            <v>TARIFA</v>
          </cell>
          <cell r="F768" t="str">
            <v>RENDIMIENTO</v>
          </cell>
          <cell r="G768" t="str">
            <v>VR PARCIAL</v>
          </cell>
        </row>
        <row r="769">
          <cell r="B769" t="str">
            <v>Herramienta menor</v>
          </cell>
          <cell r="E769">
            <v>13708</v>
          </cell>
          <cell r="F769">
            <v>0.05</v>
          </cell>
          <cell r="G769">
            <v>685.40000000000009</v>
          </cell>
        </row>
        <row r="770">
          <cell r="D770" t="str">
            <v/>
          </cell>
          <cell r="E770">
            <v>0</v>
          </cell>
          <cell r="G770">
            <v>0</v>
          </cell>
        </row>
        <row r="771">
          <cell r="D771" t="str">
            <v/>
          </cell>
          <cell r="E771">
            <v>0</v>
          </cell>
          <cell r="F771">
            <v>0</v>
          </cell>
          <cell r="G771">
            <v>0</v>
          </cell>
        </row>
        <row r="772">
          <cell r="D772" t="str">
            <v xml:space="preserve">                      TOTAL HERRAMIENTA Y EQUIPO:</v>
          </cell>
          <cell r="G772">
            <v>685</v>
          </cell>
        </row>
        <row r="774">
          <cell r="B774" t="str">
            <v>TRANSPORTE</v>
          </cell>
        </row>
        <row r="775">
          <cell r="B775" t="str">
            <v>MATERIAL</v>
          </cell>
          <cell r="D775" t="str">
            <v>CANTIDAD</v>
          </cell>
          <cell r="E775" t="str">
            <v>DISTANCIA</v>
          </cell>
          <cell r="F775" t="str">
            <v>M3/KM</v>
          </cell>
          <cell r="G775" t="str">
            <v>VR UNITARIO</v>
          </cell>
        </row>
        <row r="778">
          <cell r="E778" t="str">
            <v xml:space="preserve">                  TOTAL TRANSPORTE:</v>
          </cell>
          <cell r="G778">
            <v>0</v>
          </cell>
        </row>
        <row r="780">
          <cell r="E780" t="str">
            <v>TOTAL COSTO DIRECTO:</v>
          </cell>
          <cell r="G780">
            <v>69438</v>
          </cell>
        </row>
        <row r="782">
          <cell r="B782" t="str">
            <v>COSTOS INDIRECTOS</v>
          </cell>
        </row>
        <row r="783">
          <cell r="B783" t="str">
            <v>DESCRIPCION</v>
          </cell>
          <cell r="D783" t="str">
            <v>PORCENTAJE</v>
          </cell>
          <cell r="F783" t="str">
            <v>VR PARCIAL</v>
          </cell>
        </row>
        <row r="784">
          <cell r="B784" t="str">
            <v>ADMINISTRACION</v>
          </cell>
          <cell r="E784">
            <v>0.12</v>
          </cell>
          <cell r="G784">
            <v>8332.56</v>
          </cell>
        </row>
        <row r="785">
          <cell r="B785" t="str">
            <v>IMPREVISTOS</v>
          </cell>
          <cell r="E785">
            <v>0.08</v>
          </cell>
          <cell r="G785">
            <v>5555.04</v>
          </cell>
        </row>
        <row r="786">
          <cell r="B786" t="str">
            <v>UTILIDAD</v>
          </cell>
          <cell r="E786">
            <v>0.05</v>
          </cell>
          <cell r="G786">
            <v>3471.9</v>
          </cell>
        </row>
        <row r="787">
          <cell r="F787" t="str">
            <v>TOTAL COSTO INDIRECTO:</v>
          </cell>
          <cell r="G787">
            <v>17360</v>
          </cell>
        </row>
        <row r="790">
          <cell r="B790" t="str">
            <v>PROPONENTE</v>
          </cell>
          <cell r="F790" t="str">
            <v>ANALISIS DE PRECIO UNITARIO:</v>
          </cell>
          <cell r="G790">
            <v>86798</v>
          </cell>
        </row>
        <row r="793">
          <cell r="B793" t="str">
            <v>REPUBLICA DE COLOMBIA</v>
          </cell>
        </row>
        <row r="794">
          <cell r="B794" t="str">
            <v>GOBERNACION DEL PUTUMAYO</v>
          </cell>
        </row>
        <row r="795">
          <cell r="B795" t="str">
            <v>SECRETARIA DE INFRAESTRUCTURA DEPARTAMENTAL</v>
          </cell>
        </row>
        <row r="797">
          <cell r="B797" t="str">
            <v>OBJETO:</v>
          </cell>
          <cell r="C797" t="str">
            <v>CONSTRUCCION DE LA PLAZA DE MERCADO DE GANADO EN EL MUNICIPIO DE SIBUNDOY, DEPARTAMENTO DEL PUTUMAYO</v>
          </cell>
        </row>
        <row r="798">
          <cell r="F798" t="str">
            <v>FECHA:</v>
          </cell>
          <cell r="G798" t="str">
            <v>NOVIEMBRE 20 / 2003</v>
          </cell>
        </row>
        <row r="799">
          <cell r="A799" t="str">
            <v>7,1</v>
          </cell>
          <cell r="B799" t="str">
            <v>ITE M:</v>
          </cell>
          <cell r="C799" t="str">
            <v>CAJA DE INSPECCION 0,8*0,8 m</v>
          </cell>
          <cell r="F799" t="str">
            <v>UNIDAD:</v>
          </cell>
          <cell r="G799" t="str">
            <v>UND</v>
          </cell>
          <cell r="H799">
            <v>128943</v>
          </cell>
        </row>
        <row r="800">
          <cell r="H800">
            <v>1</v>
          </cell>
        </row>
        <row r="801">
          <cell r="B801" t="str">
            <v>MATERIALES</v>
          </cell>
        </row>
        <row r="802">
          <cell r="B802" t="str">
            <v>DESCRIPCION</v>
          </cell>
          <cell r="D802" t="str">
            <v>UND</v>
          </cell>
          <cell r="E802" t="str">
            <v>CANTIDAD</v>
          </cell>
          <cell r="F802" t="str">
            <v>VR UNITARIO</v>
          </cell>
          <cell r="G802" t="str">
            <v>VR UNITARIO</v>
          </cell>
        </row>
        <row r="803">
          <cell r="B803" t="str">
            <v>Agua</v>
          </cell>
          <cell r="D803" t="str">
            <v>Lt</v>
          </cell>
          <cell r="E803">
            <v>74</v>
          </cell>
          <cell r="F803">
            <v>10.4</v>
          </cell>
          <cell r="G803">
            <v>769.6</v>
          </cell>
        </row>
        <row r="804">
          <cell r="B804" t="str">
            <v>Cemento gris</v>
          </cell>
          <cell r="D804" t="str">
            <v>Kg</v>
          </cell>
          <cell r="E804">
            <v>135.19999999999999</v>
          </cell>
          <cell r="F804">
            <v>440</v>
          </cell>
          <cell r="G804">
            <v>59487.999999999993</v>
          </cell>
        </row>
        <row r="805">
          <cell r="B805" t="str">
            <v>Arena de río</v>
          </cell>
          <cell r="D805" t="str">
            <v>M3</v>
          </cell>
          <cell r="E805">
            <v>0.39</v>
          </cell>
          <cell r="F805">
            <v>6240</v>
          </cell>
          <cell r="G805">
            <v>2433.6</v>
          </cell>
        </row>
        <row r="806">
          <cell r="B806" t="str">
            <v>Triturado</v>
          </cell>
          <cell r="D806" t="str">
            <v>M3</v>
          </cell>
          <cell r="E806">
            <v>0.22</v>
          </cell>
          <cell r="F806">
            <v>35000</v>
          </cell>
          <cell r="G806">
            <v>7700</v>
          </cell>
        </row>
        <row r="807">
          <cell r="B807" t="str">
            <v>Recebo</v>
          </cell>
          <cell r="D807" t="str">
            <v>M3</v>
          </cell>
          <cell r="E807">
            <v>0.15</v>
          </cell>
          <cell r="F807">
            <v>6060</v>
          </cell>
          <cell r="G807">
            <v>909</v>
          </cell>
        </row>
        <row r="808">
          <cell r="B808" t="str">
            <v>Ladrillo común</v>
          </cell>
          <cell r="D808" t="str">
            <v>Un</v>
          </cell>
          <cell r="E808">
            <v>142</v>
          </cell>
          <cell r="F808">
            <v>156.54999999999998</v>
          </cell>
          <cell r="G808">
            <v>22230.1</v>
          </cell>
        </row>
        <row r="809">
          <cell r="B809" t="str">
            <v>Alambre negro</v>
          </cell>
          <cell r="D809" t="str">
            <v>Kg</v>
          </cell>
          <cell r="E809">
            <v>0.13</v>
          </cell>
          <cell r="F809">
            <v>1800</v>
          </cell>
          <cell r="G809">
            <v>234</v>
          </cell>
        </row>
        <row r="810">
          <cell r="B810" t="str">
            <v>Acero PDR-60</v>
          </cell>
          <cell r="D810" t="str">
            <v>Kg</v>
          </cell>
          <cell r="E810">
            <v>6.36</v>
          </cell>
          <cell r="F810">
            <v>1400</v>
          </cell>
          <cell r="G810">
            <v>8904</v>
          </cell>
        </row>
        <row r="811">
          <cell r="D811" t="str">
            <v/>
          </cell>
          <cell r="E811" t="str">
            <v xml:space="preserve">                 TOTAL MATERIALES:</v>
          </cell>
          <cell r="G811">
            <v>102668</v>
          </cell>
        </row>
        <row r="813">
          <cell r="B813" t="str">
            <v>MANO DE OBRA</v>
          </cell>
        </row>
        <row r="814">
          <cell r="B814" t="str">
            <v>DESCRIPCION</v>
          </cell>
          <cell r="C814" t="str">
            <v>JORNAL</v>
          </cell>
          <cell r="D814" t="str">
            <v>PRESTACIONES</v>
          </cell>
          <cell r="E814" t="str">
            <v>CANTIDAD</v>
          </cell>
          <cell r="F814" t="str">
            <v>RENDIMIENTO</v>
          </cell>
          <cell r="G814" t="str">
            <v>VR PARCIAL</v>
          </cell>
        </row>
        <row r="815">
          <cell r="B815" t="str">
            <v>Ayudante</v>
          </cell>
          <cell r="C815">
            <v>15000</v>
          </cell>
          <cell r="D815">
            <v>0.7</v>
          </cell>
          <cell r="E815">
            <v>1</v>
          </cell>
          <cell r="F815">
            <v>2.75</v>
          </cell>
          <cell r="G815">
            <v>9272.7272727272721</v>
          </cell>
        </row>
        <row r="816">
          <cell r="B816" t="str">
            <v xml:space="preserve">Oficial </v>
          </cell>
          <cell r="C816">
            <v>25480.000000000004</v>
          </cell>
          <cell r="D816">
            <v>0.7</v>
          </cell>
          <cell r="E816">
            <v>1</v>
          </cell>
          <cell r="F816">
            <v>2.75</v>
          </cell>
          <cell r="G816">
            <v>15751.272727272728</v>
          </cell>
        </row>
        <row r="817">
          <cell r="C817">
            <v>0</v>
          </cell>
          <cell r="E817">
            <v>0</v>
          </cell>
          <cell r="G817">
            <v>0</v>
          </cell>
        </row>
        <row r="818">
          <cell r="E818" t="str">
            <v xml:space="preserve">              TOTAL MANO DE OBRA:</v>
          </cell>
          <cell r="G818">
            <v>25024</v>
          </cell>
          <cell r="H818">
            <v>25000</v>
          </cell>
        </row>
        <row r="820">
          <cell r="B820" t="str">
            <v>HERRAMIENTA Y EQUIPO</v>
          </cell>
        </row>
        <row r="821">
          <cell r="B821" t="str">
            <v>DESCRIPCION</v>
          </cell>
          <cell r="D821" t="str">
            <v>TIPO</v>
          </cell>
          <cell r="E821" t="str">
            <v>TARIFA</v>
          </cell>
          <cell r="F821" t="str">
            <v>RENDIMIENTO</v>
          </cell>
          <cell r="G821" t="str">
            <v>VR PARCIAL</v>
          </cell>
        </row>
        <row r="822">
          <cell r="B822" t="str">
            <v>Herramienta menor</v>
          </cell>
          <cell r="E822">
            <v>25024</v>
          </cell>
          <cell r="F822">
            <v>0.05</v>
          </cell>
          <cell r="G822">
            <v>1251.2</v>
          </cell>
        </row>
        <row r="823">
          <cell r="D823" t="str">
            <v/>
          </cell>
          <cell r="E823">
            <v>0</v>
          </cell>
          <cell r="G823">
            <v>0</v>
          </cell>
        </row>
        <row r="824">
          <cell r="D824" t="str">
            <v/>
          </cell>
          <cell r="E824">
            <v>0</v>
          </cell>
          <cell r="F824">
            <v>0</v>
          </cell>
          <cell r="G824">
            <v>0</v>
          </cell>
        </row>
        <row r="825">
          <cell r="D825" t="str">
            <v xml:space="preserve">                      TOTAL HERRAMIENTA Y EQUIPO:</v>
          </cell>
          <cell r="G825">
            <v>1251</v>
          </cell>
        </row>
        <row r="827">
          <cell r="B827" t="str">
            <v>TRANSPORTE</v>
          </cell>
        </row>
        <row r="828">
          <cell r="B828" t="str">
            <v>MATERIAL</v>
          </cell>
          <cell r="D828" t="str">
            <v>CANTIDAD</v>
          </cell>
          <cell r="E828" t="str">
            <v>DISTANCIA</v>
          </cell>
          <cell r="F828" t="str">
            <v>M3/KM</v>
          </cell>
          <cell r="G828" t="str">
            <v>VR UNITARIO</v>
          </cell>
        </row>
        <row r="831">
          <cell r="E831" t="str">
            <v xml:space="preserve">                  TOTAL TRANSPORTE:</v>
          </cell>
          <cell r="G831">
            <v>0</v>
          </cell>
        </row>
        <row r="833">
          <cell r="E833" t="str">
            <v>TOTAL COSTO DIRECTO:</v>
          </cell>
          <cell r="G833">
            <v>128943</v>
          </cell>
        </row>
        <row r="835">
          <cell r="B835" t="str">
            <v>COSTOS INDIRECTOS</v>
          </cell>
        </row>
        <row r="836">
          <cell r="B836" t="str">
            <v>DESCRIPCION</v>
          </cell>
          <cell r="D836" t="str">
            <v>PORCENTAJE</v>
          </cell>
          <cell r="F836" t="str">
            <v>VR PARCIAL</v>
          </cell>
        </row>
        <row r="837">
          <cell r="B837" t="str">
            <v>ADMINISTRACION</v>
          </cell>
          <cell r="E837">
            <v>0.12</v>
          </cell>
          <cell r="G837">
            <v>15473.16</v>
          </cell>
        </row>
        <row r="838">
          <cell r="B838" t="str">
            <v>IMPREVISTOS</v>
          </cell>
          <cell r="E838">
            <v>0.08</v>
          </cell>
          <cell r="G838">
            <v>10315.44</v>
          </cell>
        </row>
        <row r="839">
          <cell r="B839" t="str">
            <v>UTILIDAD</v>
          </cell>
          <cell r="E839">
            <v>0.05</v>
          </cell>
          <cell r="G839">
            <v>6447.1500000000005</v>
          </cell>
        </row>
        <row r="840">
          <cell r="F840" t="str">
            <v>TOTAL COSTO INDIRECTO:</v>
          </cell>
          <cell r="G840">
            <v>32236</v>
          </cell>
        </row>
        <row r="843">
          <cell r="B843" t="str">
            <v>PROPONENTE</v>
          </cell>
          <cell r="F843" t="str">
            <v>ANALISIS DE PRECIO UNITARIO:</v>
          </cell>
          <cell r="G843">
            <v>161179</v>
          </cell>
        </row>
        <row r="846">
          <cell r="B846" t="str">
            <v>REPUBLICA DE COLOMBIA</v>
          </cell>
        </row>
        <row r="847">
          <cell r="B847" t="str">
            <v>GOBERNACION DEL PUTUMAYO</v>
          </cell>
        </row>
        <row r="848">
          <cell r="B848" t="str">
            <v>SECRETARIA DE INFRAESTRUCTURA DEPARTAMENTAL</v>
          </cell>
        </row>
        <row r="850">
          <cell r="B850" t="str">
            <v>OBJETO:</v>
          </cell>
          <cell r="C850" t="str">
            <v>CONSTRUCCION DE LA PLAZA DE MERCADO DE GANADO EN EL MUNICIPIO DE SIBUNDOY, DEPARTAMENTO DEL PUTUMAYO</v>
          </cell>
        </row>
        <row r="851">
          <cell r="F851" t="str">
            <v>FECHA:</v>
          </cell>
          <cell r="G851" t="str">
            <v>NOVIEMBRE 20 / 2003</v>
          </cell>
        </row>
        <row r="852">
          <cell r="A852" t="str">
            <v>7,2</v>
          </cell>
          <cell r="B852" t="str">
            <v>ITE M:</v>
          </cell>
          <cell r="C852" t="str">
            <v>INSTALACION TUBERIA 3" SAN</v>
          </cell>
          <cell r="F852" t="str">
            <v>UNIDAD:</v>
          </cell>
          <cell r="G852" t="str">
            <v>ML</v>
          </cell>
          <cell r="H852">
            <v>15034</v>
          </cell>
        </row>
        <row r="853">
          <cell r="H853">
            <v>36.5</v>
          </cell>
        </row>
        <row r="854">
          <cell r="B854" t="str">
            <v>MATERIALES</v>
          </cell>
        </row>
        <row r="855">
          <cell r="B855" t="str">
            <v>DESCRIPCION</v>
          </cell>
          <cell r="D855" t="str">
            <v>UND</v>
          </cell>
          <cell r="E855" t="str">
            <v>CANTIDAD</v>
          </cell>
          <cell r="F855" t="str">
            <v>VR UNITARIO</v>
          </cell>
          <cell r="G855" t="str">
            <v>VR UNITARIO</v>
          </cell>
        </row>
        <row r="856">
          <cell r="B856" t="str">
            <v>Tuberia PVC sanitaria 3"</v>
          </cell>
          <cell r="D856" t="str">
            <v>ML</v>
          </cell>
          <cell r="E856">
            <v>1</v>
          </cell>
          <cell r="F856">
            <v>11968</v>
          </cell>
          <cell r="G856">
            <v>11968</v>
          </cell>
        </row>
        <row r="857">
          <cell r="B857" t="str">
            <v>Union PVC sanitaria 3"</v>
          </cell>
          <cell r="D857" t="str">
            <v>Un</v>
          </cell>
          <cell r="E857">
            <v>0.17</v>
          </cell>
          <cell r="F857">
            <v>2595.6999999999998</v>
          </cell>
          <cell r="G857">
            <v>441.26900000000001</v>
          </cell>
        </row>
        <row r="858">
          <cell r="D858" t="str">
            <v/>
          </cell>
          <cell r="E858">
            <v>0</v>
          </cell>
          <cell r="F858">
            <v>0</v>
          </cell>
          <cell r="G858">
            <v>0</v>
          </cell>
        </row>
        <row r="859">
          <cell r="D859" t="str">
            <v/>
          </cell>
          <cell r="E859" t="str">
            <v xml:space="preserve">                   TOTAL MATERIALES:</v>
          </cell>
          <cell r="G859">
            <v>12409</v>
          </cell>
        </row>
        <row r="861">
          <cell r="B861" t="str">
            <v>MANO DE OBRA</v>
          </cell>
        </row>
        <row r="862">
          <cell r="B862" t="str">
            <v>DESCRIPCION</v>
          </cell>
          <cell r="C862" t="str">
            <v>JORNAL</v>
          </cell>
          <cell r="D862" t="str">
            <v>PRESTACIONES</v>
          </cell>
          <cell r="E862" t="str">
            <v>CANTIDAD</v>
          </cell>
          <cell r="F862" t="str">
            <v>RENDIMIENTO</v>
          </cell>
          <cell r="G862" t="str">
            <v>VR PARCIAL</v>
          </cell>
        </row>
        <row r="863">
          <cell r="B863" t="str">
            <v>Ayudante</v>
          </cell>
          <cell r="C863">
            <v>15000</v>
          </cell>
          <cell r="D863">
            <v>0.7</v>
          </cell>
          <cell r="E863">
            <v>1</v>
          </cell>
          <cell r="F863">
            <v>27.53</v>
          </cell>
          <cell r="G863">
            <v>926.26225935343257</v>
          </cell>
        </row>
        <row r="864">
          <cell r="B864" t="str">
            <v xml:space="preserve">Oficial </v>
          </cell>
          <cell r="C864">
            <v>25480.000000000004</v>
          </cell>
          <cell r="D864">
            <v>0.7</v>
          </cell>
          <cell r="E864">
            <v>1</v>
          </cell>
          <cell r="F864">
            <v>27.53</v>
          </cell>
          <cell r="G864">
            <v>1573.4108245550308</v>
          </cell>
        </row>
        <row r="865">
          <cell r="C865">
            <v>0</v>
          </cell>
          <cell r="E865">
            <v>0</v>
          </cell>
          <cell r="G865">
            <v>0</v>
          </cell>
        </row>
        <row r="866">
          <cell r="E866" t="str">
            <v xml:space="preserve">              TOTAL MANO DE OBRA:</v>
          </cell>
          <cell r="G866">
            <v>2500</v>
          </cell>
          <cell r="H866">
            <v>2500</v>
          </cell>
        </row>
        <row r="868">
          <cell r="B868" t="str">
            <v>HERRAMIENTA Y EQUIPO</v>
          </cell>
        </row>
        <row r="869">
          <cell r="B869" t="str">
            <v>DESCRIPCION</v>
          </cell>
          <cell r="D869" t="str">
            <v>TIPO</v>
          </cell>
          <cell r="E869" t="str">
            <v>TARIFA</v>
          </cell>
          <cell r="F869" t="str">
            <v>RENDIMIENTO</v>
          </cell>
          <cell r="G869" t="str">
            <v>VR PARCIAL</v>
          </cell>
        </row>
        <row r="870">
          <cell r="B870" t="str">
            <v>Herramienta menor</v>
          </cell>
          <cell r="E870">
            <v>2500</v>
          </cell>
          <cell r="F870">
            <v>0.05</v>
          </cell>
          <cell r="G870">
            <v>125</v>
          </cell>
        </row>
        <row r="871">
          <cell r="D871" t="str">
            <v/>
          </cell>
          <cell r="E871">
            <v>0</v>
          </cell>
          <cell r="G871">
            <v>0</v>
          </cell>
        </row>
        <row r="872">
          <cell r="D872" t="str">
            <v/>
          </cell>
          <cell r="E872">
            <v>0</v>
          </cell>
          <cell r="F872">
            <v>0</v>
          </cell>
          <cell r="G872">
            <v>0</v>
          </cell>
        </row>
        <row r="873">
          <cell r="D873" t="str">
            <v xml:space="preserve">                      TOTAL HERRAMIENTA Y EQUIPO:</v>
          </cell>
          <cell r="G873">
            <v>125</v>
          </cell>
        </row>
        <row r="875">
          <cell r="B875" t="str">
            <v>TRANSPORTE</v>
          </cell>
        </row>
        <row r="876">
          <cell r="B876" t="str">
            <v>MATERIAL</v>
          </cell>
          <cell r="D876" t="str">
            <v>CANTIDAD</v>
          </cell>
          <cell r="E876" t="str">
            <v>DISTANCIA</v>
          </cell>
          <cell r="F876" t="str">
            <v>M3/KM</v>
          </cell>
          <cell r="G876" t="str">
            <v>VR UNITARIO</v>
          </cell>
        </row>
        <row r="879">
          <cell r="E879" t="str">
            <v xml:space="preserve">                  TOTAL TRANSPORTE:</v>
          </cell>
          <cell r="G879">
            <v>0</v>
          </cell>
        </row>
        <row r="881">
          <cell r="E881" t="str">
            <v>TOTAL COSTO DIRECTO:</v>
          </cell>
          <cell r="G881">
            <v>15034</v>
          </cell>
        </row>
        <row r="883">
          <cell r="B883" t="str">
            <v>COSTOS INDIRECTOS</v>
          </cell>
        </row>
        <row r="884">
          <cell r="B884" t="str">
            <v>DESCRIPCION</v>
          </cell>
          <cell r="D884" t="str">
            <v>PORCENTAJE</v>
          </cell>
          <cell r="F884" t="str">
            <v>VR PARCIAL</v>
          </cell>
        </row>
        <row r="885">
          <cell r="B885" t="str">
            <v>ADMINISTRACION</v>
          </cell>
          <cell r="E885">
            <v>0.12</v>
          </cell>
          <cell r="G885">
            <v>1804.08</v>
          </cell>
        </row>
        <row r="886">
          <cell r="B886" t="str">
            <v>IMPREVISTOS</v>
          </cell>
          <cell r="E886">
            <v>0.08</v>
          </cell>
          <cell r="G886">
            <v>1202.72</v>
          </cell>
        </row>
        <row r="887">
          <cell r="B887" t="str">
            <v>UTILIDAD</v>
          </cell>
          <cell r="E887">
            <v>0.05</v>
          </cell>
          <cell r="G887">
            <v>751.7</v>
          </cell>
        </row>
        <row r="888">
          <cell r="F888" t="str">
            <v>TOTAL COSTO INDIRECTO:</v>
          </cell>
          <cell r="G888">
            <v>3759</v>
          </cell>
        </row>
        <row r="891">
          <cell r="B891" t="str">
            <v>PROPONENTE</v>
          </cell>
          <cell r="F891" t="str">
            <v>ANALISIS DE PRECIO UNITARIO:</v>
          </cell>
          <cell r="G891">
            <v>18793</v>
          </cell>
        </row>
        <row r="894">
          <cell r="B894" t="str">
            <v>REPUBLICA DE COLOMBIA</v>
          </cell>
        </row>
        <row r="895">
          <cell r="B895" t="str">
            <v>GOBERNACION DEL PUTUMAYO</v>
          </cell>
        </row>
        <row r="896">
          <cell r="B896" t="str">
            <v>SECRETARIA DE INFRAESTRUCTURA DEPARTAMENTAL</v>
          </cell>
        </row>
        <row r="898">
          <cell r="B898" t="str">
            <v>OBJETO:</v>
          </cell>
          <cell r="C898" t="str">
            <v>CONSTRUCCION DE LA PLAZA DE MERCADO DE GANADO EN EL MUNICIPIO DE SIBUNDOY, DEPARTAMENTO DEL PUTUMAYO</v>
          </cell>
        </row>
        <row r="899">
          <cell r="F899" t="str">
            <v>FECHA:</v>
          </cell>
          <cell r="G899" t="str">
            <v>NOVIEMBRE 20 / 2003</v>
          </cell>
        </row>
        <row r="900">
          <cell r="A900" t="str">
            <v>7,3</v>
          </cell>
          <cell r="B900" t="str">
            <v>ITE M:</v>
          </cell>
          <cell r="C900" t="str">
            <v>INSTALACION TUBERIA 4" SAN</v>
          </cell>
          <cell r="F900" t="str">
            <v>UNIDAD:</v>
          </cell>
          <cell r="G900" t="str">
            <v>ML</v>
          </cell>
          <cell r="H900">
            <v>20186</v>
          </cell>
        </row>
        <row r="901">
          <cell r="H901">
            <v>17.399999999999999</v>
          </cell>
        </row>
        <row r="902">
          <cell r="B902" t="str">
            <v>MATERIALES</v>
          </cell>
        </row>
        <row r="903">
          <cell r="B903" t="str">
            <v>DESCRIPCION</v>
          </cell>
          <cell r="D903" t="str">
            <v>UND</v>
          </cell>
          <cell r="E903" t="str">
            <v>CANTIDAD</v>
          </cell>
          <cell r="F903" t="str">
            <v>VR UNITARIO</v>
          </cell>
          <cell r="G903" t="str">
            <v>VR UNITARIO</v>
          </cell>
        </row>
        <row r="904">
          <cell r="B904" t="str">
            <v>Tuberia PVC sanitaria 4"</v>
          </cell>
          <cell r="D904" t="str">
            <v>ML</v>
          </cell>
          <cell r="E904">
            <v>1</v>
          </cell>
          <cell r="F904">
            <v>16679</v>
          </cell>
          <cell r="G904">
            <v>16679</v>
          </cell>
        </row>
        <row r="905">
          <cell r="B905" t="str">
            <v>Union PVC sanitaria 4"</v>
          </cell>
          <cell r="D905" t="str">
            <v>Un</v>
          </cell>
          <cell r="E905">
            <v>0.17</v>
          </cell>
          <cell r="F905">
            <v>5186.3499999999995</v>
          </cell>
          <cell r="G905">
            <v>881.67949999999996</v>
          </cell>
        </row>
        <row r="906">
          <cell r="D906" t="str">
            <v/>
          </cell>
          <cell r="E906">
            <v>0</v>
          </cell>
          <cell r="F906">
            <v>0</v>
          </cell>
          <cell r="G906">
            <v>0</v>
          </cell>
        </row>
        <row r="907">
          <cell r="D907" t="str">
            <v/>
          </cell>
          <cell r="E907" t="str">
            <v xml:space="preserve">                   TOTAL MATERIALES:</v>
          </cell>
          <cell r="G907">
            <v>17561</v>
          </cell>
        </row>
        <row r="909">
          <cell r="B909" t="str">
            <v>MANO DE OBRA</v>
          </cell>
        </row>
        <row r="910">
          <cell r="B910" t="str">
            <v>DESCRIPCION</v>
          </cell>
          <cell r="C910" t="str">
            <v>JORNAL</v>
          </cell>
          <cell r="D910" t="str">
            <v>PRESTACIONES</v>
          </cell>
          <cell r="E910" t="str">
            <v>CANTIDAD</v>
          </cell>
          <cell r="F910" t="str">
            <v>RENDIMIENTO</v>
          </cell>
          <cell r="G910" t="str">
            <v>VR PARCIAL</v>
          </cell>
        </row>
        <row r="911">
          <cell r="B911" t="str">
            <v>Ayudante</v>
          </cell>
          <cell r="C911">
            <v>15000</v>
          </cell>
          <cell r="D911">
            <v>0.7</v>
          </cell>
          <cell r="E911">
            <v>1</v>
          </cell>
          <cell r="F911">
            <v>27.53</v>
          </cell>
          <cell r="G911">
            <v>926.26225935343257</v>
          </cell>
        </row>
        <row r="912">
          <cell r="B912" t="str">
            <v xml:space="preserve">Oficial </v>
          </cell>
          <cell r="C912">
            <v>25480.000000000004</v>
          </cell>
          <cell r="D912">
            <v>0.7</v>
          </cell>
          <cell r="E912">
            <v>1</v>
          </cell>
          <cell r="F912">
            <v>27.53</v>
          </cell>
          <cell r="G912">
            <v>1573.4108245550308</v>
          </cell>
        </row>
        <row r="913">
          <cell r="C913">
            <v>0</v>
          </cell>
          <cell r="E913">
            <v>0</v>
          </cell>
          <cell r="G913">
            <v>0</v>
          </cell>
        </row>
        <row r="914">
          <cell r="E914" t="str">
            <v xml:space="preserve">              TOTAL MANO DE OBRA:</v>
          </cell>
          <cell r="G914">
            <v>2500</v>
          </cell>
          <cell r="H914">
            <v>2500</v>
          </cell>
        </row>
        <row r="916">
          <cell r="B916" t="str">
            <v>HERRAMIENTA Y EQUIPO</v>
          </cell>
        </row>
        <row r="917">
          <cell r="B917" t="str">
            <v>DESCRIPCION</v>
          </cell>
          <cell r="D917" t="str">
            <v>TIPO</v>
          </cell>
          <cell r="E917" t="str">
            <v>TARIFA</v>
          </cell>
          <cell r="F917" t="str">
            <v>RENDIMIENTO</v>
          </cell>
          <cell r="G917" t="str">
            <v>VR PARCIAL</v>
          </cell>
        </row>
        <row r="918">
          <cell r="B918" t="str">
            <v>Herramienta menor</v>
          </cell>
          <cell r="E918">
            <v>2500</v>
          </cell>
          <cell r="F918">
            <v>0.05</v>
          </cell>
          <cell r="G918">
            <v>125</v>
          </cell>
        </row>
        <row r="919">
          <cell r="D919" t="str">
            <v/>
          </cell>
          <cell r="E919">
            <v>0</v>
          </cell>
          <cell r="G919">
            <v>0</v>
          </cell>
        </row>
        <row r="920">
          <cell r="D920" t="str">
            <v/>
          </cell>
          <cell r="E920">
            <v>0</v>
          </cell>
          <cell r="F920">
            <v>0</v>
          </cell>
          <cell r="G920">
            <v>0</v>
          </cell>
        </row>
        <row r="921">
          <cell r="D921" t="str">
            <v xml:space="preserve">                      TOTAL HERRAMIENTA Y EQUIPO:</v>
          </cell>
          <cell r="G921">
            <v>125</v>
          </cell>
        </row>
        <row r="923">
          <cell r="B923" t="str">
            <v>TRANSPORTE</v>
          </cell>
        </row>
        <row r="924">
          <cell r="B924" t="str">
            <v>MATERIAL</v>
          </cell>
          <cell r="D924" t="str">
            <v>CANTIDAD</v>
          </cell>
          <cell r="E924" t="str">
            <v>DISTANCIA</v>
          </cell>
          <cell r="F924" t="str">
            <v>M3/KM</v>
          </cell>
          <cell r="G924" t="str">
            <v>VR UNITARIO</v>
          </cell>
        </row>
        <row r="927">
          <cell r="E927" t="str">
            <v xml:space="preserve">                  TOTAL TRANSPORTE:</v>
          </cell>
          <cell r="G927">
            <v>0</v>
          </cell>
        </row>
        <row r="929">
          <cell r="E929" t="str">
            <v>TOTAL COSTO DIRECTO:</v>
          </cell>
          <cell r="G929">
            <v>20186</v>
          </cell>
        </row>
        <row r="931">
          <cell r="B931" t="str">
            <v>COSTOS INDIRECTOS</v>
          </cell>
        </row>
        <row r="932">
          <cell r="B932" t="str">
            <v>DESCRIPCION</v>
          </cell>
          <cell r="D932" t="str">
            <v>PORCENTAJE</v>
          </cell>
          <cell r="F932" t="str">
            <v>VR PARCIAL</v>
          </cell>
        </row>
        <row r="933">
          <cell r="B933" t="str">
            <v>ADMINISTRACION</v>
          </cell>
          <cell r="E933">
            <v>0.12</v>
          </cell>
          <cell r="G933">
            <v>2422.3199999999997</v>
          </cell>
        </row>
        <row r="934">
          <cell r="B934" t="str">
            <v>IMPREVISTOS</v>
          </cell>
          <cell r="E934">
            <v>0.08</v>
          </cell>
          <cell r="G934">
            <v>1614.88</v>
          </cell>
        </row>
        <row r="935">
          <cell r="B935" t="str">
            <v>UTILIDAD</v>
          </cell>
          <cell r="E935">
            <v>0.05</v>
          </cell>
          <cell r="G935">
            <v>1009.3000000000001</v>
          </cell>
        </row>
        <row r="936">
          <cell r="F936" t="str">
            <v>TOTAL COSTO INDIRECTO:</v>
          </cell>
          <cell r="G936">
            <v>5047</v>
          </cell>
        </row>
        <row r="939">
          <cell r="B939" t="str">
            <v>PROPONENTE</v>
          </cell>
          <cell r="F939" t="str">
            <v>ANALISIS DE PRECIO UNITARIO:</v>
          </cell>
          <cell r="G939">
            <v>25233</v>
          </cell>
        </row>
        <row r="942">
          <cell r="B942" t="str">
            <v>GOBERNACION DEL PUTUMAYO</v>
          </cell>
        </row>
        <row r="943">
          <cell r="B943" t="str">
            <v>SECRETARIA DE INFRAESTRUCTURA DEPARTAMENTAL</v>
          </cell>
        </row>
        <row r="945">
          <cell r="B945" t="str">
            <v>OBJETO:</v>
          </cell>
          <cell r="C945" t="str">
            <v>CONSTRUCCION DE LA PLAZA DE MERCADO DE GANADO EN EL MUNICIPIO DE SIBUNDOY, DEPARTAMENTO DEL PUTUMAYO</v>
          </cell>
        </row>
        <row r="946">
          <cell r="F946" t="str">
            <v>FECHA:</v>
          </cell>
          <cell r="G946" t="str">
            <v>NOVIEMBRE 20 / 2003</v>
          </cell>
        </row>
        <row r="947">
          <cell r="A947" t="str">
            <v>7,4</v>
          </cell>
          <cell r="B947" t="str">
            <v>ITE M:</v>
          </cell>
          <cell r="C947" t="str">
            <v>PUNTO SANITARIO</v>
          </cell>
          <cell r="F947" t="str">
            <v>UNIDAD:</v>
          </cell>
          <cell r="G947" t="str">
            <v>UND</v>
          </cell>
          <cell r="H947">
            <v>33733</v>
          </cell>
        </row>
        <row r="948">
          <cell r="H948">
            <v>3</v>
          </cell>
        </row>
        <row r="949">
          <cell r="B949" t="str">
            <v>MATERIALES</v>
          </cell>
        </row>
        <row r="950">
          <cell r="B950" t="str">
            <v>DESCRIPCION</v>
          </cell>
          <cell r="D950" t="str">
            <v>UND</v>
          </cell>
          <cell r="E950" t="str">
            <v>CANTIDAD</v>
          </cell>
          <cell r="F950" t="str">
            <v>VR UNITARIO</v>
          </cell>
          <cell r="G950" t="str">
            <v>VR UNITARIO</v>
          </cell>
        </row>
        <row r="951">
          <cell r="B951" t="str">
            <v>Codo PVC sanitaria 3"</v>
          </cell>
          <cell r="D951" t="str">
            <v>UN</v>
          </cell>
          <cell r="E951">
            <v>1.37</v>
          </cell>
          <cell r="F951">
            <v>5526</v>
          </cell>
          <cell r="G951">
            <v>7570.6200000000008</v>
          </cell>
        </row>
        <row r="952">
          <cell r="B952" t="str">
            <v>Tuberia PVC sanitaria 3"</v>
          </cell>
          <cell r="D952" t="str">
            <v>ML</v>
          </cell>
          <cell r="E952">
            <v>1</v>
          </cell>
          <cell r="F952">
            <v>11968</v>
          </cell>
          <cell r="G952">
            <v>11968</v>
          </cell>
        </row>
        <row r="953">
          <cell r="B953" t="str">
            <v>Soldadura PVC 1/4 Gn</v>
          </cell>
          <cell r="D953" t="str">
            <v>Un</v>
          </cell>
          <cell r="E953">
            <v>0.1</v>
          </cell>
          <cell r="F953">
            <v>5353</v>
          </cell>
          <cell r="G953">
            <v>535.30000000000007</v>
          </cell>
        </row>
        <row r="954">
          <cell r="D954" t="str">
            <v/>
          </cell>
          <cell r="E954" t="str">
            <v xml:space="preserve">                   TOTAL MATERIALES:</v>
          </cell>
          <cell r="G954">
            <v>20074</v>
          </cell>
        </row>
        <row r="956">
          <cell r="B956" t="str">
            <v>MANO DE OBRA</v>
          </cell>
        </row>
        <row r="957">
          <cell r="B957" t="str">
            <v>DESCRIPCION</v>
          </cell>
          <cell r="C957" t="str">
            <v>JORNAL</v>
          </cell>
          <cell r="D957" t="str">
            <v>PRESTACIONES</v>
          </cell>
          <cell r="E957" t="str">
            <v>CANTIDAD</v>
          </cell>
          <cell r="F957" t="str">
            <v>RENDIMIENTO</v>
          </cell>
          <cell r="G957" t="str">
            <v>VR PARCIAL</v>
          </cell>
        </row>
        <row r="958">
          <cell r="B958" t="str">
            <v>Ayudante</v>
          </cell>
          <cell r="C958">
            <v>15000</v>
          </cell>
          <cell r="D958">
            <v>0.7</v>
          </cell>
          <cell r="E958">
            <v>1</v>
          </cell>
          <cell r="F958">
            <v>5.29</v>
          </cell>
          <cell r="G958">
            <v>4820.4158790170131</v>
          </cell>
        </row>
        <row r="959">
          <cell r="B959" t="str">
            <v xml:space="preserve">Oficial </v>
          </cell>
          <cell r="C959">
            <v>25480.000000000004</v>
          </cell>
          <cell r="D959">
            <v>0.7</v>
          </cell>
          <cell r="E959">
            <v>1</v>
          </cell>
          <cell r="F959">
            <v>5.29</v>
          </cell>
          <cell r="G959">
            <v>8188.2797731568999</v>
          </cell>
        </row>
        <row r="960">
          <cell r="C960">
            <v>0</v>
          </cell>
          <cell r="E960">
            <v>0</v>
          </cell>
          <cell r="G960">
            <v>0</v>
          </cell>
        </row>
        <row r="961">
          <cell r="E961" t="str">
            <v xml:space="preserve">              TOTAL MANO DE OBRA:</v>
          </cell>
          <cell r="G961">
            <v>13009</v>
          </cell>
          <cell r="H961">
            <v>13000</v>
          </cell>
        </row>
        <row r="963">
          <cell r="B963" t="str">
            <v>HERRAMIENTA Y EQUIPO</v>
          </cell>
        </row>
        <row r="964">
          <cell r="B964" t="str">
            <v>DESCRIPCION</v>
          </cell>
          <cell r="D964" t="str">
            <v>TIPO</v>
          </cell>
          <cell r="E964" t="str">
            <v>TARIFA</v>
          </cell>
          <cell r="F964" t="str">
            <v>RENDIMIENTO</v>
          </cell>
          <cell r="G964" t="str">
            <v>VR PARCIAL</v>
          </cell>
        </row>
        <row r="965">
          <cell r="B965" t="str">
            <v>Herramienta menor</v>
          </cell>
          <cell r="E965">
            <v>13009</v>
          </cell>
          <cell r="F965">
            <v>0.05</v>
          </cell>
          <cell r="G965">
            <v>650.45000000000005</v>
          </cell>
        </row>
        <row r="966">
          <cell r="D966" t="str">
            <v/>
          </cell>
          <cell r="E966">
            <v>0</v>
          </cell>
          <cell r="G966">
            <v>0</v>
          </cell>
        </row>
        <row r="967">
          <cell r="D967" t="str">
            <v/>
          </cell>
          <cell r="E967">
            <v>0</v>
          </cell>
          <cell r="F967">
            <v>0</v>
          </cell>
          <cell r="G967">
            <v>0</v>
          </cell>
        </row>
        <row r="968">
          <cell r="D968" t="str">
            <v xml:space="preserve">                      TOTAL HERRAMIENTA Y EQUIPO:</v>
          </cell>
          <cell r="G968">
            <v>650</v>
          </cell>
        </row>
        <row r="970">
          <cell r="B970" t="str">
            <v>TRANSPORTE</v>
          </cell>
        </row>
        <row r="971">
          <cell r="B971" t="str">
            <v>MATERIAL</v>
          </cell>
          <cell r="D971" t="str">
            <v>CANTIDAD</v>
          </cell>
          <cell r="E971" t="str">
            <v>DISTANCIA</v>
          </cell>
          <cell r="F971" t="str">
            <v>M3/KM</v>
          </cell>
          <cell r="G971" t="str">
            <v>VR UNITARIO</v>
          </cell>
        </row>
        <row r="974">
          <cell r="E974" t="str">
            <v xml:space="preserve">                  TOTAL TRANSPORTE:</v>
          </cell>
          <cell r="G974">
            <v>0</v>
          </cell>
        </row>
        <row r="976">
          <cell r="E976" t="str">
            <v>TOTAL COSTO DIRECTO:</v>
          </cell>
          <cell r="G976">
            <v>33733</v>
          </cell>
        </row>
        <row r="978">
          <cell r="B978" t="str">
            <v>COSTOS INDIRECTOS</v>
          </cell>
        </row>
        <row r="979">
          <cell r="B979" t="str">
            <v>DESCRIPCION</v>
          </cell>
          <cell r="D979" t="str">
            <v>PORCENTAJE</v>
          </cell>
          <cell r="F979" t="str">
            <v>VR PARCIAL</v>
          </cell>
        </row>
        <row r="980">
          <cell r="B980" t="str">
            <v>ADMINISTRACION</v>
          </cell>
          <cell r="E980">
            <v>0.12</v>
          </cell>
          <cell r="G980">
            <v>4047.96</v>
          </cell>
        </row>
        <row r="981">
          <cell r="B981" t="str">
            <v>IMPREVISTOS</v>
          </cell>
          <cell r="E981">
            <v>0.08</v>
          </cell>
          <cell r="G981">
            <v>2698.64</v>
          </cell>
        </row>
        <row r="982">
          <cell r="B982" t="str">
            <v>UTILIDAD</v>
          </cell>
          <cell r="E982">
            <v>0.05</v>
          </cell>
          <cell r="G982">
            <v>1686.65</v>
          </cell>
        </row>
        <row r="983">
          <cell r="F983" t="str">
            <v>TOTAL COSTO INDIRECTO:</v>
          </cell>
          <cell r="G983">
            <v>8433</v>
          </cell>
        </row>
        <row r="986">
          <cell r="B986" t="str">
            <v>PROPONENTE</v>
          </cell>
          <cell r="F986" t="str">
            <v>ANALISIS DE PRECIO UNITARIO:</v>
          </cell>
          <cell r="G986">
            <v>42166</v>
          </cell>
        </row>
        <row r="989">
          <cell r="B989" t="str">
            <v>REPUBLICA DE COLOMBIA</v>
          </cell>
        </row>
        <row r="990">
          <cell r="B990" t="str">
            <v>GOBERNACION DEL PUTUMAYO</v>
          </cell>
        </row>
        <row r="991">
          <cell r="B991" t="str">
            <v>SECRETARIA DE INFRAESTRUCTURA DEPARTAMENTAL</v>
          </cell>
        </row>
        <row r="993">
          <cell r="B993" t="str">
            <v>OBJETO:</v>
          </cell>
          <cell r="C993" t="str">
            <v>CONSTRUCCION DE LA PLAZA DE MERCADO DE GANADO EN EL MUNICIPIO DE SIBUNDOY, DEPARTAMENTO DEL PUTUMAYO</v>
          </cell>
        </row>
        <row r="994">
          <cell r="F994" t="str">
            <v>FECHA:</v>
          </cell>
          <cell r="G994" t="str">
            <v>NOVIEMBRE 20 / 2003</v>
          </cell>
        </row>
        <row r="995">
          <cell r="A995" t="str">
            <v>7,5</v>
          </cell>
          <cell r="B995" t="str">
            <v>ITE M:</v>
          </cell>
          <cell r="C995" t="str">
            <v>INSTALACION DE TUBERIA 1/2"</v>
          </cell>
          <cell r="F995" t="str">
            <v>UNIDAD:</v>
          </cell>
          <cell r="G995" t="str">
            <v>ML</v>
          </cell>
          <cell r="H995">
            <v>5379</v>
          </cell>
        </row>
        <row r="996">
          <cell r="H996">
            <v>88</v>
          </cell>
        </row>
        <row r="997">
          <cell r="B997" t="str">
            <v>MATERIALES</v>
          </cell>
        </row>
        <row r="998">
          <cell r="B998" t="str">
            <v>DESCRIPCION</v>
          </cell>
          <cell r="D998" t="str">
            <v>UND</v>
          </cell>
          <cell r="E998" t="str">
            <v>CANTIDAD</v>
          </cell>
          <cell r="F998" t="str">
            <v>VR UNITARIO</v>
          </cell>
          <cell r="G998" t="str">
            <v>VR UNITARIO</v>
          </cell>
        </row>
        <row r="999">
          <cell r="B999" t="str">
            <v>Tubo PVC presión 1/2"</v>
          </cell>
          <cell r="D999" t="str">
            <v>ML</v>
          </cell>
          <cell r="E999">
            <v>1.02</v>
          </cell>
          <cell r="F999">
            <v>1717.5049999999999</v>
          </cell>
          <cell r="G999">
            <v>1751.8551</v>
          </cell>
        </row>
        <row r="1000">
          <cell r="B1000" t="str">
            <v>Codo 45º PVC presión 1/2"</v>
          </cell>
          <cell r="D1000" t="str">
            <v>Un</v>
          </cell>
          <cell r="E1000">
            <v>0.5</v>
          </cell>
          <cell r="F1000">
            <v>220.68499999999997</v>
          </cell>
          <cell r="G1000">
            <v>110.34249999999999</v>
          </cell>
        </row>
        <row r="1001">
          <cell r="B1001" t="str">
            <v>Soldadura PVC 1/4 Gn</v>
          </cell>
          <cell r="D1001" t="str">
            <v>Un</v>
          </cell>
          <cell r="E1001">
            <v>0.01</v>
          </cell>
          <cell r="F1001">
            <v>5085.3499999999995</v>
          </cell>
          <cell r="G1001">
            <v>50.853499999999997</v>
          </cell>
        </row>
        <row r="1002">
          <cell r="D1002" t="str">
            <v/>
          </cell>
          <cell r="E1002" t="str">
            <v xml:space="preserve">                   TOTAL MATERIALES:</v>
          </cell>
          <cell r="G1002">
            <v>1913</v>
          </cell>
        </row>
        <row r="1004">
          <cell r="B1004" t="str">
            <v>MANO DE OBRA</v>
          </cell>
        </row>
        <row r="1005">
          <cell r="B1005" t="str">
            <v>DESCRIPCION</v>
          </cell>
          <cell r="C1005" t="str">
            <v>JORNAL</v>
          </cell>
          <cell r="D1005" t="str">
            <v>PRESTACIONES</v>
          </cell>
          <cell r="E1005" t="str">
            <v>CANTIDAD</v>
          </cell>
          <cell r="F1005" t="str">
            <v>RENDIMIENTO</v>
          </cell>
          <cell r="G1005" t="str">
            <v>VR PARCIAL</v>
          </cell>
        </row>
        <row r="1006">
          <cell r="B1006" t="str">
            <v>Ayudante</v>
          </cell>
          <cell r="C1006">
            <v>15000</v>
          </cell>
          <cell r="D1006">
            <v>0.7</v>
          </cell>
          <cell r="E1006">
            <v>1</v>
          </cell>
          <cell r="F1006">
            <v>20.85</v>
          </cell>
          <cell r="G1006">
            <v>1223.0215827338129</v>
          </cell>
        </row>
        <row r="1007">
          <cell r="B1007" t="str">
            <v xml:space="preserve">Oficial </v>
          </cell>
          <cell r="C1007">
            <v>25480.000000000004</v>
          </cell>
          <cell r="D1007">
            <v>0.7</v>
          </cell>
          <cell r="E1007">
            <v>1</v>
          </cell>
          <cell r="F1007">
            <v>20.85</v>
          </cell>
          <cell r="G1007">
            <v>2077.5059952038368</v>
          </cell>
        </row>
        <row r="1008">
          <cell r="C1008">
            <v>0</v>
          </cell>
          <cell r="E1008">
            <v>0</v>
          </cell>
          <cell r="G1008">
            <v>0</v>
          </cell>
        </row>
        <row r="1009">
          <cell r="E1009" t="str">
            <v xml:space="preserve">              TOTAL MANO DE OBRA:</v>
          </cell>
          <cell r="G1009">
            <v>3301</v>
          </cell>
          <cell r="H1009">
            <v>3300</v>
          </cell>
        </row>
        <row r="1011">
          <cell r="B1011" t="str">
            <v>HERRAMIENTA Y EQUIPO</v>
          </cell>
        </row>
        <row r="1012">
          <cell r="B1012" t="str">
            <v>DESCRIPCION</v>
          </cell>
          <cell r="D1012" t="str">
            <v>TIPO</v>
          </cell>
          <cell r="E1012" t="str">
            <v>TARIFA</v>
          </cell>
          <cell r="F1012" t="str">
            <v>RENDIMIENTO</v>
          </cell>
          <cell r="G1012" t="str">
            <v>VR PARCIAL</v>
          </cell>
        </row>
        <row r="1013">
          <cell r="B1013" t="str">
            <v>Herramienta menor</v>
          </cell>
          <cell r="E1013">
            <v>3301</v>
          </cell>
          <cell r="F1013">
            <v>0.05</v>
          </cell>
          <cell r="G1013">
            <v>165.05</v>
          </cell>
        </row>
        <row r="1014">
          <cell r="D1014" t="str">
            <v/>
          </cell>
          <cell r="E1014">
            <v>0</v>
          </cell>
          <cell r="G1014">
            <v>0</v>
          </cell>
        </row>
        <row r="1015">
          <cell r="D1015" t="str">
            <v/>
          </cell>
          <cell r="E1015">
            <v>0</v>
          </cell>
          <cell r="F1015">
            <v>0</v>
          </cell>
          <cell r="G1015">
            <v>0</v>
          </cell>
        </row>
        <row r="1016">
          <cell r="D1016" t="str">
            <v xml:space="preserve">                      TOTAL HERRAMIENTA Y EQUIPO:</v>
          </cell>
          <cell r="G1016">
            <v>165</v>
          </cell>
        </row>
        <row r="1018">
          <cell r="B1018" t="str">
            <v>TRANSPORTE</v>
          </cell>
        </row>
        <row r="1019">
          <cell r="B1019" t="str">
            <v>MATERIAL</v>
          </cell>
          <cell r="D1019" t="str">
            <v>CANTIDAD</v>
          </cell>
          <cell r="E1019" t="str">
            <v>DISTANCIA</v>
          </cell>
          <cell r="F1019" t="str">
            <v>M3/KM</v>
          </cell>
          <cell r="G1019" t="str">
            <v>VR UNITARIO</v>
          </cell>
        </row>
        <row r="1022">
          <cell r="E1022" t="str">
            <v xml:space="preserve">                  TOTAL TRANSPORTE:</v>
          </cell>
          <cell r="G1022">
            <v>0</v>
          </cell>
        </row>
        <row r="1024">
          <cell r="E1024" t="str">
            <v>TOTAL COSTO DIRECTO:</v>
          </cell>
          <cell r="G1024">
            <v>5379</v>
          </cell>
        </row>
        <row r="1026">
          <cell r="B1026" t="str">
            <v>COSTOS INDIRECTOS</v>
          </cell>
        </row>
        <row r="1027">
          <cell r="B1027" t="str">
            <v>DESCRIPCION</v>
          </cell>
          <cell r="D1027" t="str">
            <v>PORCENTAJE</v>
          </cell>
          <cell r="F1027" t="str">
            <v>VR PARCIAL</v>
          </cell>
        </row>
        <row r="1028">
          <cell r="B1028" t="str">
            <v>ADMINISTRACION</v>
          </cell>
          <cell r="E1028">
            <v>0.12</v>
          </cell>
          <cell r="G1028">
            <v>645.48</v>
          </cell>
        </row>
        <row r="1029">
          <cell r="B1029" t="str">
            <v>IMPREVISTOS</v>
          </cell>
          <cell r="E1029">
            <v>0.08</v>
          </cell>
          <cell r="G1029">
            <v>430.32</v>
          </cell>
        </row>
        <row r="1030">
          <cell r="B1030" t="str">
            <v>UTILIDAD</v>
          </cell>
          <cell r="E1030">
            <v>0.05</v>
          </cell>
          <cell r="G1030">
            <v>268.95</v>
          </cell>
        </row>
        <row r="1031">
          <cell r="F1031" t="str">
            <v>TOTAL COSTO INDIRECTO:</v>
          </cell>
          <cell r="G1031">
            <v>1345</v>
          </cell>
        </row>
        <row r="1034">
          <cell r="B1034" t="str">
            <v>PROPONENTE</v>
          </cell>
          <cell r="F1034" t="str">
            <v>ANALISIS DE PRECIO UNITARIO:</v>
          </cell>
          <cell r="G1034">
            <v>6724</v>
          </cell>
        </row>
        <row r="1037">
          <cell r="B1037" t="str">
            <v>REPUBLICA DE COLOMBIA</v>
          </cell>
        </row>
        <row r="1038">
          <cell r="B1038" t="str">
            <v>GOBERNACION DEL PUTUMAYO</v>
          </cell>
        </row>
        <row r="1039">
          <cell r="B1039" t="str">
            <v>SECRETARIA DE INFRAESTRUCTURA DEPARTAMENTAL</v>
          </cell>
        </row>
        <row r="1041">
          <cell r="B1041" t="str">
            <v>OBJETO:</v>
          </cell>
          <cell r="C1041" t="str">
            <v>CONSTRUCCION DE LA PLAZA DE MERCADO DE GANADO EN EL MUNICIPIO DE SIBUNDOY, DEPARTAMENTO DEL PUTUMAYO</v>
          </cell>
        </row>
        <row r="1042">
          <cell r="F1042" t="str">
            <v>FECHA:</v>
          </cell>
          <cell r="G1042" t="str">
            <v>NOVIEMBRE 20 / 2003</v>
          </cell>
        </row>
        <row r="1043">
          <cell r="A1043" t="str">
            <v>7,6</v>
          </cell>
          <cell r="B1043" t="str">
            <v>ITE M:</v>
          </cell>
          <cell r="C1043" t="str">
            <v>INSTALACION DE LLAVE DE PASO 1/2"</v>
          </cell>
          <cell r="F1043" t="str">
            <v>UNIDAD:</v>
          </cell>
          <cell r="G1043" t="str">
            <v>UND</v>
          </cell>
          <cell r="H1043">
            <v>12127</v>
          </cell>
        </row>
        <row r="1044">
          <cell r="H1044">
            <v>1</v>
          </cell>
        </row>
        <row r="1045">
          <cell r="B1045" t="str">
            <v>MATERIALES</v>
          </cell>
        </row>
        <row r="1046">
          <cell r="B1046" t="str">
            <v>DESCRIPCION</v>
          </cell>
          <cell r="D1046" t="str">
            <v>UND</v>
          </cell>
          <cell r="E1046" t="str">
            <v>CANTIDAD</v>
          </cell>
          <cell r="F1046" t="str">
            <v>VR UNITARIO</v>
          </cell>
          <cell r="G1046" t="str">
            <v>VR UNITARIO</v>
          </cell>
        </row>
        <row r="1047">
          <cell r="B1047" t="str">
            <v>Llave de paso 1/2"</v>
          </cell>
          <cell r="D1047" t="str">
            <v>Un</v>
          </cell>
          <cell r="E1047">
            <v>1</v>
          </cell>
          <cell r="F1047">
            <v>9595</v>
          </cell>
          <cell r="G1047">
            <v>9595</v>
          </cell>
        </row>
        <row r="1048">
          <cell r="B1048" t="str">
            <v>Tubo PVC presión 1/2"</v>
          </cell>
          <cell r="D1048" t="str">
            <v>ML</v>
          </cell>
          <cell r="E1048">
            <v>0.5</v>
          </cell>
          <cell r="F1048">
            <v>1807.8999999999999</v>
          </cell>
          <cell r="G1048">
            <v>903.94999999999993</v>
          </cell>
        </row>
        <row r="1049">
          <cell r="B1049" t="str">
            <v>Soldadura PVC 1/4 Gn</v>
          </cell>
          <cell r="D1049" t="str">
            <v>Un</v>
          </cell>
          <cell r="E1049">
            <v>0.01</v>
          </cell>
          <cell r="F1049">
            <v>5353</v>
          </cell>
          <cell r="G1049">
            <v>53.53</v>
          </cell>
        </row>
        <row r="1050">
          <cell r="D1050" t="str">
            <v/>
          </cell>
          <cell r="E1050" t="str">
            <v xml:space="preserve">                 TOTAL MATERIALES:</v>
          </cell>
          <cell r="G1050">
            <v>10552</v>
          </cell>
        </row>
        <row r="1052">
          <cell r="B1052" t="str">
            <v>MANO DE OBRA</v>
          </cell>
        </row>
        <row r="1053">
          <cell r="B1053" t="str">
            <v>DESCRIPCION</v>
          </cell>
          <cell r="C1053" t="str">
            <v>JORNAL</v>
          </cell>
          <cell r="D1053" t="str">
            <v>PRESTACIONES</v>
          </cell>
          <cell r="E1053" t="str">
            <v>CANTIDAD</v>
          </cell>
          <cell r="F1053" t="str">
            <v>RENDIMIENTO</v>
          </cell>
          <cell r="G1053" t="str">
            <v>VR PARCIAL</v>
          </cell>
        </row>
        <row r="1054">
          <cell r="B1054" t="str">
            <v>Ayudante</v>
          </cell>
          <cell r="C1054">
            <v>15000</v>
          </cell>
          <cell r="D1054">
            <v>0.7</v>
          </cell>
          <cell r="E1054">
            <v>1</v>
          </cell>
          <cell r="F1054">
            <v>45.88</v>
          </cell>
          <cell r="G1054">
            <v>555.79773321708808</v>
          </cell>
        </row>
        <row r="1055">
          <cell r="B1055" t="str">
            <v xml:space="preserve">Oficial </v>
          </cell>
          <cell r="C1055">
            <v>25480.000000000004</v>
          </cell>
          <cell r="D1055">
            <v>0.7</v>
          </cell>
          <cell r="E1055">
            <v>1</v>
          </cell>
          <cell r="F1055">
            <v>45.88</v>
          </cell>
          <cell r="G1055">
            <v>944.11508282476018</v>
          </cell>
        </row>
        <row r="1056">
          <cell r="C1056">
            <v>0</v>
          </cell>
          <cell r="E1056">
            <v>0</v>
          </cell>
          <cell r="G1056">
            <v>0</v>
          </cell>
        </row>
        <row r="1057">
          <cell r="E1057" t="str">
            <v xml:space="preserve">              TOTAL MANO DE OBRA:</v>
          </cell>
          <cell r="G1057">
            <v>1500</v>
          </cell>
          <cell r="H1057">
            <v>1500</v>
          </cell>
        </row>
        <row r="1059">
          <cell r="B1059" t="str">
            <v>HERRAMIENTA Y EQUIPO</v>
          </cell>
        </row>
        <row r="1060">
          <cell r="B1060" t="str">
            <v>DESCRIPCION</v>
          </cell>
          <cell r="D1060" t="str">
            <v>TIPO</v>
          </cell>
          <cell r="E1060" t="str">
            <v>TARIFA</v>
          </cell>
          <cell r="F1060" t="str">
            <v>RENDIMIENTO</v>
          </cell>
          <cell r="G1060" t="str">
            <v>VR PARCIAL</v>
          </cell>
        </row>
        <row r="1061">
          <cell r="B1061" t="str">
            <v>Herramienta menor</v>
          </cell>
          <cell r="E1061">
            <v>1500</v>
          </cell>
          <cell r="F1061">
            <v>0.05</v>
          </cell>
          <cell r="G1061">
            <v>75</v>
          </cell>
        </row>
        <row r="1062">
          <cell r="D1062" t="str">
            <v/>
          </cell>
          <cell r="E1062">
            <v>0</v>
          </cell>
          <cell r="G1062">
            <v>0</v>
          </cell>
        </row>
        <row r="1063">
          <cell r="D1063" t="str">
            <v/>
          </cell>
          <cell r="E1063">
            <v>0</v>
          </cell>
          <cell r="F1063">
            <v>0</v>
          </cell>
          <cell r="G1063">
            <v>0</v>
          </cell>
        </row>
        <row r="1064">
          <cell r="D1064" t="str">
            <v xml:space="preserve">                      TOTAL HERRAMIENTA Y EQUIPO:</v>
          </cell>
          <cell r="G1064">
            <v>75</v>
          </cell>
        </row>
        <row r="1066">
          <cell r="B1066" t="str">
            <v>TRANSPORTE</v>
          </cell>
        </row>
        <row r="1067">
          <cell r="B1067" t="str">
            <v>MATERIAL</v>
          </cell>
          <cell r="D1067" t="str">
            <v>CANTIDAD</v>
          </cell>
          <cell r="E1067" t="str">
            <v>DISTANCIA</v>
          </cell>
          <cell r="F1067" t="str">
            <v>M3/KM</v>
          </cell>
          <cell r="G1067" t="str">
            <v>VR UNITARIO</v>
          </cell>
        </row>
        <row r="1070">
          <cell r="E1070" t="str">
            <v xml:space="preserve">                  TOTAL TRANSPORTE:</v>
          </cell>
          <cell r="G1070">
            <v>0</v>
          </cell>
        </row>
        <row r="1072">
          <cell r="E1072" t="str">
            <v>TOTAL COSTO DIRECTO:</v>
          </cell>
          <cell r="G1072">
            <v>12127</v>
          </cell>
        </row>
        <row r="1074">
          <cell r="B1074" t="str">
            <v>COSTOS INDIRECTOS</v>
          </cell>
        </row>
        <row r="1075">
          <cell r="B1075" t="str">
            <v>DESCRIPCION</v>
          </cell>
          <cell r="D1075" t="str">
            <v>PORCENTAJE</v>
          </cell>
          <cell r="F1075" t="str">
            <v>VR PARCIAL</v>
          </cell>
        </row>
        <row r="1076">
          <cell r="B1076" t="str">
            <v>ADMINISTRACION</v>
          </cell>
          <cell r="E1076">
            <v>0.12</v>
          </cell>
          <cell r="G1076">
            <v>1455.24</v>
          </cell>
        </row>
        <row r="1077">
          <cell r="B1077" t="str">
            <v>IMPREVISTOS</v>
          </cell>
          <cell r="E1077">
            <v>0.08</v>
          </cell>
          <cell r="G1077">
            <v>970.16</v>
          </cell>
        </row>
        <row r="1078">
          <cell r="B1078" t="str">
            <v>UTILIDAD</v>
          </cell>
          <cell r="E1078">
            <v>0.05</v>
          </cell>
          <cell r="G1078">
            <v>606.35</v>
          </cell>
        </row>
        <row r="1079">
          <cell r="F1079" t="str">
            <v>TOTAL COSTO INDIRECTO:</v>
          </cell>
          <cell r="G1079">
            <v>3032</v>
          </cell>
        </row>
        <row r="1082">
          <cell r="B1082" t="str">
            <v>PROPONENTE</v>
          </cell>
          <cell r="F1082" t="str">
            <v>ANALISIS DE PRECIO UNITARIO:</v>
          </cell>
          <cell r="G1082">
            <v>15159</v>
          </cell>
        </row>
        <row r="1085">
          <cell r="B1085" t="str">
            <v>REPUBLICA DE COLOMBIA</v>
          </cell>
        </row>
        <row r="1086">
          <cell r="B1086" t="str">
            <v>GOBERNACION DEL PUTUMAYO</v>
          </cell>
        </row>
        <row r="1087">
          <cell r="B1087" t="str">
            <v>SECRETARIA DE INFRAESTRUCTURA DEPARTAMENTAL</v>
          </cell>
        </row>
        <row r="1089">
          <cell r="B1089" t="str">
            <v>OBJETO:</v>
          </cell>
          <cell r="C1089" t="str">
            <v>CONSTRUCCION DE LA PLAZA DE MERCADO DE GANADO EN EL MUNICIPIO DE SIBUNDOY, DEPARTAMENTO DEL PUTUMAYO</v>
          </cell>
        </row>
        <row r="1090">
          <cell r="F1090" t="str">
            <v>FECHA:</v>
          </cell>
          <cell r="G1090" t="str">
            <v>NOVIEMBRE 20 / 2003</v>
          </cell>
        </row>
        <row r="1091">
          <cell r="A1091" t="str">
            <v>7,7</v>
          </cell>
          <cell r="B1091" t="str">
            <v>ITE M:</v>
          </cell>
          <cell r="C1091" t="str">
            <v>PUNTO HIDRAULICO 1/2"</v>
          </cell>
          <cell r="F1091" t="str">
            <v>UNIDAD:</v>
          </cell>
          <cell r="G1091" t="str">
            <v>UND</v>
          </cell>
          <cell r="H1091">
            <v>17943</v>
          </cell>
        </row>
        <row r="1092">
          <cell r="H1092">
            <v>10</v>
          </cell>
        </row>
        <row r="1093">
          <cell r="B1093" t="str">
            <v>MATERIALES</v>
          </cell>
        </row>
        <row r="1094">
          <cell r="B1094" t="str">
            <v>DESCRIPCION</v>
          </cell>
          <cell r="D1094" t="str">
            <v>UND</v>
          </cell>
          <cell r="E1094" t="str">
            <v>CANTIDAD</v>
          </cell>
          <cell r="F1094" t="str">
            <v>VR UNITARIO</v>
          </cell>
          <cell r="G1094" t="str">
            <v>VR UNITARIO</v>
          </cell>
        </row>
        <row r="1095">
          <cell r="B1095" t="str">
            <v>Tubo PVC presión 1/2"</v>
          </cell>
          <cell r="D1095" t="str">
            <v>ML</v>
          </cell>
          <cell r="E1095">
            <v>2.7</v>
          </cell>
          <cell r="F1095">
            <v>1807.8999999999999</v>
          </cell>
          <cell r="G1095">
            <v>4881.33</v>
          </cell>
        </row>
        <row r="1096">
          <cell r="B1096" t="str">
            <v>Codo 45º PVC presión 1/2"</v>
          </cell>
          <cell r="D1096" t="str">
            <v>Un</v>
          </cell>
          <cell r="E1096">
            <v>0.74</v>
          </cell>
          <cell r="F1096">
            <v>232.29999999999998</v>
          </cell>
          <cell r="G1096">
            <v>171.90199999999999</v>
          </cell>
        </row>
        <row r="1097">
          <cell r="B1097" t="str">
            <v>Union PVC presión 1/2"</v>
          </cell>
          <cell r="D1097" t="str">
            <v>Un</v>
          </cell>
          <cell r="E1097">
            <v>0.74</v>
          </cell>
          <cell r="F1097">
            <v>232.29999999999998</v>
          </cell>
          <cell r="G1097">
            <v>171.90199999999999</v>
          </cell>
        </row>
        <row r="1098">
          <cell r="B1098" t="str">
            <v>Soldadura PVC 1/4 Gn</v>
          </cell>
          <cell r="D1098" t="str">
            <v>Un</v>
          </cell>
          <cell r="E1098">
            <v>0.02</v>
          </cell>
          <cell r="F1098">
            <v>5353</v>
          </cell>
          <cell r="G1098">
            <v>107.06</v>
          </cell>
        </row>
        <row r="1099">
          <cell r="D1099" t="str">
            <v/>
          </cell>
          <cell r="E1099" t="str">
            <v xml:space="preserve">                 TOTAL MATERIALES:</v>
          </cell>
          <cell r="G1099">
            <v>5332</v>
          </cell>
        </row>
        <row r="1101">
          <cell r="B1101" t="str">
            <v>MANO DE OBRA</v>
          </cell>
        </row>
        <row r="1102">
          <cell r="B1102" t="str">
            <v>DESCRIPCION</v>
          </cell>
          <cell r="C1102" t="str">
            <v>JORNAL</v>
          </cell>
          <cell r="D1102" t="str">
            <v>PRESTACIONES</v>
          </cell>
          <cell r="E1102" t="str">
            <v>CANTIDAD</v>
          </cell>
          <cell r="F1102" t="str">
            <v>RENDIMIENTO</v>
          </cell>
          <cell r="G1102" t="str">
            <v>VR PARCIAL</v>
          </cell>
        </row>
        <row r="1103">
          <cell r="B1103" t="str">
            <v>Ayudante</v>
          </cell>
          <cell r="C1103">
            <v>15000</v>
          </cell>
          <cell r="D1103">
            <v>0.7</v>
          </cell>
          <cell r="E1103">
            <v>1</v>
          </cell>
          <cell r="F1103">
            <v>5.73</v>
          </cell>
          <cell r="G1103">
            <v>4450.2617801047118</v>
          </cell>
        </row>
        <row r="1104">
          <cell r="B1104" t="str">
            <v xml:space="preserve">Oficial </v>
          </cell>
          <cell r="C1104">
            <v>25480.000000000004</v>
          </cell>
          <cell r="D1104">
            <v>0.7</v>
          </cell>
          <cell r="E1104">
            <v>1</v>
          </cell>
          <cell r="F1104">
            <v>5.73</v>
          </cell>
          <cell r="G1104">
            <v>7559.5113438045373</v>
          </cell>
        </row>
        <row r="1105">
          <cell r="C1105">
            <v>0</v>
          </cell>
          <cell r="E1105">
            <v>0</v>
          </cell>
          <cell r="G1105">
            <v>0</v>
          </cell>
        </row>
        <row r="1106">
          <cell r="E1106" t="str">
            <v xml:space="preserve">              TOTAL MANO DE OBRA:</v>
          </cell>
          <cell r="G1106">
            <v>12010</v>
          </cell>
          <cell r="H1106">
            <v>12000</v>
          </cell>
        </row>
        <row r="1108">
          <cell r="B1108" t="str">
            <v>HERRAMIENTA Y EQUIPO</v>
          </cell>
        </row>
        <row r="1109">
          <cell r="B1109" t="str">
            <v>DESCRIPCION</v>
          </cell>
          <cell r="D1109" t="str">
            <v>TIPO</v>
          </cell>
          <cell r="E1109" t="str">
            <v>TARIFA</v>
          </cell>
          <cell r="F1109" t="str">
            <v>RENDIMIENTO</v>
          </cell>
          <cell r="G1109" t="str">
            <v>VR PARCIAL</v>
          </cell>
        </row>
        <row r="1110">
          <cell r="B1110" t="str">
            <v>Herramienta menor</v>
          </cell>
          <cell r="E1110">
            <v>12010</v>
          </cell>
          <cell r="F1110">
            <v>0.05</v>
          </cell>
          <cell r="G1110">
            <v>600.5</v>
          </cell>
        </row>
        <row r="1111">
          <cell r="D1111" t="str">
            <v/>
          </cell>
          <cell r="E1111">
            <v>0</v>
          </cell>
          <cell r="G1111">
            <v>0</v>
          </cell>
        </row>
        <row r="1112">
          <cell r="D1112" t="str">
            <v/>
          </cell>
          <cell r="E1112">
            <v>0</v>
          </cell>
          <cell r="F1112">
            <v>0</v>
          </cell>
          <cell r="G1112">
            <v>0</v>
          </cell>
        </row>
        <row r="1113">
          <cell r="D1113" t="str">
            <v xml:space="preserve">                      TOTAL HERRAMIENTA Y EQUIPO:</v>
          </cell>
          <cell r="G1113">
            <v>601</v>
          </cell>
        </row>
        <row r="1115">
          <cell r="B1115" t="str">
            <v>TRANSPORTE</v>
          </cell>
        </row>
        <row r="1116">
          <cell r="B1116" t="str">
            <v>MATERIAL</v>
          </cell>
          <cell r="D1116" t="str">
            <v>CANTIDAD</v>
          </cell>
          <cell r="E1116" t="str">
            <v>DISTANCIA</v>
          </cell>
          <cell r="F1116" t="str">
            <v>M3/KM</v>
          </cell>
          <cell r="G1116" t="str">
            <v>VR UNITARIO</v>
          </cell>
        </row>
        <row r="1119">
          <cell r="E1119" t="str">
            <v xml:space="preserve">                  TOTAL TRANSPORTE:</v>
          </cell>
          <cell r="G1119">
            <v>0</v>
          </cell>
        </row>
        <row r="1121">
          <cell r="E1121" t="str">
            <v>TOTAL COSTO DIRECTO:</v>
          </cell>
          <cell r="G1121">
            <v>17943</v>
          </cell>
        </row>
        <row r="1123">
          <cell r="B1123" t="str">
            <v>COSTOS INDIRECTOS</v>
          </cell>
        </row>
        <row r="1124">
          <cell r="B1124" t="str">
            <v>DESCRIPCION</v>
          </cell>
          <cell r="D1124" t="str">
            <v>PORCENTAJE</v>
          </cell>
          <cell r="F1124" t="str">
            <v>VR PARCIAL</v>
          </cell>
        </row>
        <row r="1125">
          <cell r="B1125" t="str">
            <v>ADMINISTRACION</v>
          </cell>
          <cell r="E1125">
            <v>0.12</v>
          </cell>
          <cell r="G1125">
            <v>2153.16</v>
          </cell>
        </row>
        <row r="1126">
          <cell r="B1126" t="str">
            <v>IMPREVISTOS</v>
          </cell>
          <cell r="E1126">
            <v>0.08</v>
          </cell>
          <cell r="G1126">
            <v>1435.44</v>
          </cell>
        </row>
        <row r="1127">
          <cell r="B1127" t="str">
            <v>UTILIDAD</v>
          </cell>
          <cell r="E1127">
            <v>0.05</v>
          </cell>
          <cell r="G1127">
            <v>897.15000000000009</v>
          </cell>
        </row>
        <row r="1128">
          <cell r="F1128" t="str">
            <v>TOTAL COSTO INDIRECTO:</v>
          </cell>
          <cell r="G1128">
            <v>4486</v>
          </cell>
        </row>
        <row r="1131">
          <cell r="B1131" t="str">
            <v>PROPONENTE</v>
          </cell>
          <cell r="F1131" t="str">
            <v>ANALISIS DE PRECIO UNITARIO:</v>
          </cell>
          <cell r="G1131">
            <v>22429</v>
          </cell>
        </row>
        <row r="1134">
          <cell r="B1134" t="str">
            <v>REPUBLICA DE COLOMBIA</v>
          </cell>
        </row>
        <row r="1135">
          <cell r="B1135" t="str">
            <v>GOBERNACION DEL PUTUMAYO</v>
          </cell>
        </row>
        <row r="1136">
          <cell r="B1136" t="str">
            <v>SECRETARIA DE INFRAESTRUCTURA DEPARTAMENTAL</v>
          </cell>
        </row>
        <row r="1138">
          <cell r="B1138" t="str">
            <v>OBJETO:</v>
          </cell>
          <cell r="C1138" t="str">
            <v>CONSTRUCCION DE LA PLAZA DE MERCADO DE GANADO EN EL MUNICIPIO DE SIBUNDOY, DEPARTAMENTO DEL PUTUMAYO</v>
          </cell>
        </row>
        <row r="1139">
          <cell r="F1139" t="str">
            <v>FECHA:</v>
          </cell>
          <cell r="G1139" t="str">
            <v>NOVIEMBRE 20 / 2003</v>
          </cell>
        </row>
        <row r="1140">
          <cell r="A1140" t="str">
            <v>8,1</v>
          </cell>
          <cell r="B1140" t="str">
            <v>ITE M:</v>
          </cell>
          <cell r="C1140" t="str">
            <v>CABLE No 12</v>
          </cell>
          <cell r="F1140" t="str">
            <v>UNIDAD:</v>
          </cell>
          <cell r="G1140" t="str">
            <v>ML</v>
          </cell>
          <cell r="H1140">
            <v>1333</v>
          </cell>
        </row>
        <row r="1141">
          <cell r="H1141">
            <v>40.5</v>
          </cell>
        </row>
        <row r="1142">
          <cell r="B1142" t="str">
            <v>MATERIALES</v>
          </cell>
        </row>
        <row r="1143">
          <cell r="B1143" t="str">
            <v>DESCRIPCION</v>
          </cell>
          <cell r="D1143" t="str">
            <v>UND</v>
          </cell>
          <cell r="E1143" t="str">
            <v>CANTIDAD</v>
          </cell>
          <cell r="F1143" t="str">
            <v>VR UNITARIO</v>
          </cell>
          <cell r="G1143" t="str">
            <v>VR UNITARIO</v>
          </cell>
        </row>
        <row r="1144">
          <cell r="B1144" t="str">
            <v>Cable No 12</v>
          </cell>
          <cell r="D1144" t="str">
            <v>Ml</v>
          </cell>
          <cell r="E1144">
            <v>2</v>
          </cell>
          <cell r="F1144">
            <v>404</v>
          </cell>
          <cell r="G1144">
            <v>808</v>
          </cell>
        </row>
        <row r="1145">
          <cell r="D1145" t="str">
            <v/>
          </cell>
          <cell r="F1145">
            <v>0</v>
          </cell>
          <cell r="G1145">
            <v>0</v>
          </cell>
        </row>
        <row r="1146">
          <cell r="D1146" t="str">
            <v/>
          </cell>
          <cell r="F1146">
            <v>0</v>
          </cell>
          <cell r="G1146">
            <v>0</v>
          </cell>
        </row>
        <row r="1147">
          <cell r="D1147" t="str">
            <v/>
          </cell>
          <cell r="E1147" t="str">
            <v xml:space="preserve">                 TOTAL MATERIALES:</v>
          </cell>
          <cell r="G1147">
            <v>808</v>
          </cell>
        </row>
        <row r="1149">
          <cell r="B1149" t="str">
            <v>MANO DE OBRA</v>
          </cell>
        </row>
        <row r="1150">
          <cell r="B1150" t="str">
            <v>DESCRIPCION</v>
          </cell>
          <cell r="C1150" t="str">
            <v>JORNAL</v>
          </cell>
          <cell r="D1150" t="str">
            <v>PRESTACIONES</v>
          </cell>
          <cell r="E1150" t="str">
            <v>CANTIDAD</v>
          </cell>
          <cell r="F1150" t="str">
            <v>RENDIMIENTO</v>
          </cell>
          <cell r="G1150" t="str">
            <v>VR PARCIAL</v>
          </cell>
        </row>
        <row r="1151">
          <cell r="B1151" t="str">
            <v>Ayudante</v>
          </cell>
          <cell r="C1151">
            <v>15000</v>
          </cell>
          <cell r="D1151">
            <v>0.7</v>
          </cell>
          <cell r="E1151">
            <v>1</v>
          </cell>
          <cell r="F1151">
            <v>137.63</v>
          </cell>
          <cell r="G1151">
            <v>185.27937222989175</v>
          </cell>
        </row>
        <row r="1152">
          <cell r="B1152" t="str">
            <v>Técnico electricista</v>
          </cell>
          <cell r="C1152">
            <v>25480.000000000004</v>
          </cell>
          <cell r="D1152">
            <v>0.7</v>
          </cell>
          <cell r="E1152">
            <v>1</v>
          </cell>
          <cell r="F1152">
            <v>137.63</v>
          </cell>
          <cell r="G1152">
            <v>314.72789362784278</v>
          </cell>
        </row>
        <row r="1153">
          <cell r="C1153">
            <v>0</v>
          </cell>
          <cell r="E1153">
            <v>0</v>
          </cell>
          <cell r="G1153">
            <v>0</v>
          </cell>
        </row>
        <row r="1154">
          <cell r="E1154" t="str">
            <v xml:space="preserve">              TOTAL MANO DE OBRA:</v>
          </cell>
          <cell r="G1154">
            <v>500</v>
          </cell>
          <cell r="H1154">
            <v>500</v>
          </cell>
        </row>
        <row r="1156">
          <cell r="B1156" t="str">
            <v>HERRAMIENTA Y EQUIPO</v>
          </cell>
        </row>
        <row r="1157">
          <cell r="B1157" t="str">
            <v>DESCRIPCION</v>
          </cell>
          <cell r="D1157" t="str">
            <v>TIPO</v>
          </cell>
          <cell r="E1157" t="str">
            <v>TARIFA</v>
          </cell>
          <cell r="F1157" t="str">
            <v>RENDIMIENTO</v>
          </cell>
          <cell r="G1157" t="str">
            <v>VR PARCIAL</v>
          </cell>
        </row>
        <row r="1158">
          <cell r="B1158" t="str">
            <v>Herramienta menor</v>
          </cell>
          <cell r="E1158">
            <v>500</v>
          </cell>
          <cell r="F1158">
            <v>0.05</v>
          </cell>
          <cell r="G1158">
            <v>25</v>
          </cell>
        </row>
        <row r="1159">
          <cell r="D1159" t="str">
            <v/>
          </cell>
          <cell r="E1159">
            <v>0</v>
          </cell>
          <cell r="G1159">
            <v>0</v>
          </cell>
        </row>
        <row r="1160">
          <cell r="D1160" t="str">
            <v/>
          </cell>
          <cell r="E1160">
            <v>0</v>
          </cell>
          <cell r="F1160">
            <v>0</v>
          </cell>
          <cell r="G1160">
            <v>0</v>
          </cell>
        </row>
        <row r="1161">
          <cell r="D1161" t="str">
            <v xml:space="preserve">                      TOTAL HERRAMIENTA Y EQUIPO:</v>
          </cell>
          <cell r="G1161">
            <v>25</v>
          </cell>
        </row>
        <row r="1163">
          <cell r="B1163" t="str">
            <v>TRANSPORTE</v>
          </cell>
        </row>
        <row r="1164">
          <cell r="B1164" t="str">
            <v>MATERIAL</v>
          </cell>
          <cell r="D1164" t="str">
            <v>CANTIDAD</v>
          </cell>
          <cell r="E1164" t="str">
            <v>DISTANCIA</v>
          </cell>
          <cell r="F1164" t="str">
            <v>M3/KM</v>
          </cell>
          <cell r="G1164" t="str">
            <v>VR UNITARIO</v>
          </cell>
        </row>
        <row r="1167">
          <cell r="E1167" t="str">
            <v xml:space="preserve">                  TOTAL TRANSPORTE:</v>
          </cell>
          <cell r="G1167">
            <v>0</v>
          </cell>
        </row>
        <row r="1169">
          <cell r="E1169" t="str">
            <v>TOTAL COSTO DIRECTO:</v>
          </cell>
          <cell r="G1169">
            <v>1333</v>
          </cell>
        </row>
        <row r="1171">
          <cell r="B1171" t="str">
            <v>COSTOS INDIRECTOS</v>
          </cell>
        </row>
        <row r="1172">
          <cell r="B1172" t="str">
            <v>DESCRIPCION</v>
          </cell>
          <cell r="D1172" t="str">
            <v>PORCENTAJE</v>
          </cell>
          <cell r="F1172" t="str">
            <v>VR PARCIAL</v>
          </cell>
        </row>
        <row r="1173">
          <cell r="B1173" t="str">
            <v>ADMINISTRACION</v>
          </cell>
          <cell r="E1173">
            <v>0.12</v>
          </cell>
          <cell r="G1173">
            <v>159.96</v>
          </cell>
        </row>
        <row r="1174">
          <cell r="B1174" t="str">
            <v>IMPREVISTOS</v>
          </cell>
          <cell r="E1174">
            <v>0.08</v>
          </cell>
          <cell r="G1174">
            <v>106.64</v>
          </cell>
        </row>
        <row r="1175">
          <cell r="B1175" t="str">
            <v>UTILIDAD</v>
          </cell>
          <cell r="E1175">
            <v>0.05</v>
          </cell>
          <cell r="G1175">
            <v>66.650000000000006</v>
          </cell>
        </row>
        <row r="1176">
          <cell r="F1176" t="str">
            <v>TOTAL COSTO INDIRECTO:</v>
          </cell>
          <cell r="G1176">
            <v>333</v>
          </cell>
        </row>
        <row r="1179">
          <cell r="B1179" t="str">
            <v>PROPONENTE</v>
          </cell>
          <cell r="F1179" t="str">
            <v>ANALISIS DE PRECIO UNITARIO:</v>
          </cell>
          <cell r="G1179">
            <v>1666</v>
          </cell>
        </row>
        <row r="1182">
          <cell r="B1182" t="str">
            <v>REPUBLICA DE COLOMBIA</v>
          </cell>
        </row>
        <row r="1183">
          <cell r="B1183" t="str">
            <v>GOBERNACION DEL PUTUMAYO</v>
          </cell>
        </row>
        <row r="1184">
          <cell r="B1184" t="str">
            <v>SECRETARIA DE INFRAESTRUCTURA DEPARTAMENTAL</v>
          </cell>
        </row>
        <row r="1186">
          <cell r="B1186" t="str">
            <v>OBJETO:</v>
          </cell>
          <cell r="C1186" t="str">
            <v>CONSTRUCCION DE LA PLAZA DE MERCADO DE GANADO EN EL MUNICIPIO DE SIBUNDOY, DEPARTAMENTO DEL PUTUMAYO</v>
          </cell>
        </row>
        <row r="1187">
          <cell r="F1187" t="str">
            <v>FECHA:</v>
          </cell>
          <cell r="G1187" t="str">
            <v>NOVIEMBRE 20 / 2003</v>
          </cell>
        </row>
        <row r="1188">
          <cell r="A1188" t="str">
            <v>8,2</v>
          </cell>
          <cell r="B1188" t="str">
            <v>ITE M:</v>
          </cell>
          <cell r="C1188" t="str">
            <v>CABLE No 10</v>
          </cell>
          <cell r="F1188" t="str">
            <v>UNIDAD:</v>
          </cell>
          <cell r="G1188" t="str">
            <v>ML</v>
          </cell>
          <cell r="H1188">
            <v>1636</v>
          </cell>
        </row>
        <row r="1189">
          <cell r="H1189">
            <v>20</v>
          </cell>
        </row>
        <row r="1190">
          <cell r="B1190" t="str">
            <v>MATERIALES</v>
          </cell>
        </row>
        <row r="1191">
          <cell r="B1191" t="str">
            <v>DESCRIPCION</v>
          </cell>
          <cell r="D1191" t="str">
            <v>UND</v>
          </cell>
          <cell r="E1191" t="str">
            <v>CANTIDAD</v>
          </cell>
          <cell r="F1191" t="str">
            <v>VR UNITARIO</v>
          </cell>
          <cell r="G1191" t="str">
            <v>VR UNITARIO</v>
          </cell>
        </row>
        <row r="1192">
          <cell r="B1192" t="str">
            <v>Cable No 10</v>
          </cell>
          <cell r="D1192" t="str">
            <v>Ml</v>
          </cell>
          <cell r="E1192">
            <v>2</v>
          </cell>
          <cell r="F1192">
            <v>555.5</v>
          </cell>
          <cell r="G1192">
            <v>1111</v>
          </cell>
        </row>
        <row r="1193">
          <cell r="D1193" t="str">
            <v/>
          </cell>
          <cell r="F1193">
            <v>0</v>
          </cell>
          <cell r="G1193">
            <v>0</v>
          </cell>
        </row>
        <row r="1194">
          <cell r="D1194" t="str">
            <v/>
          </cell>
          <cell r="F1194">
            <v>0</v>
          </cell>
          <cell r="G1194">
            <v>0</v>
          </cell>
        </row>
        <row r="1195">
          <cell r="D1195" t="str">
            <v/>
          </cell>
          <cell r="E1195" t="str">
            <v xml:space="preserve">                 TOTAL MATERIALES:</v>
          </cell>
          <cell r="G1195">
            <v>1111</v>
          </cell>
        </row>
        <row r="1197">
          <cell r="B1197" t="str">
            <v>MANO DE OBRA</v>
          </cell>
        </row>
        <row r="1198">
          <cell r="B1198" t="str">
            <v>DESCRIPCION</v>
          </cell>
          <cell r="C1198" t="str">
            <v>JORNAL</v>
          </cell>
          <cell r="D1198" t="str">
            <v>PRESTACIONES</v>
          </cell>
          <cell r="E1198" t="str">
            <v>CANTIDAD</v>
          </cell>
          <cell r="F1198" t="str">
            <v>RENDIMIENTO</v>
          </cell>
          <cell r="G1198" t="str">
            <v>VR PARCIAL</v>
          </cell>
        </row>
        <row r="1199">
          <cell r="B1199" t="str">
            <v>Ayudante</v>
          </cell>
          <cell r="C1199">
            <v>15000</v>
          </cell>
          <cell r="D1199">
            <v>0.7</v>
          </cell>
          <cell r="E1199">
            <v>1</v>
          </cell>
          <cell r="F1199">
            <v>137.63</v>
          </cell>
          <cell r="G1199">
            <v>185.27937222989175</v>
          </cell>
        </row>
        <row r="1200">
          <cell r="B1200" t="str">
            <v>Técnico electricista</v>
          </cell>
          <cell r="C1200">
            <v>25480.000000000004</v>
          </cell>
          <cell r="D1200">
            <v>0.7</v>
          </cell>
          <cell r="E1200">
            <v>1</v>
          </cell>
          <cell r="F1200">
            <v>137.63</v>
          </cell>
          <cell r="G1200">
            <v>314.72789362784278</v>
          </cell>
        </row>
        <row r="1201">
          <cell r="C1201">
            <v>0</v>
          </cell>
          <cell r="E1201">
            <v>0</v>
          </cell>
          <cell r="G1201">
            <v>0</v>
          </cell>
        </row>
        <row r="1202">
          <cell r="E1202" t="str">
            <v xml:space="preserve">              TOTAL MANO DE OBRA:</v>
          </cell>
          <cell r="G1202">
            <v>500</v>
          </cell>
          <cell r="H1202">
            <v>500</v>
          </cell>
        </row>
        <row r="1204">
          <cell r="B1204" t="str">
            <v>HERRAMIENTA Y EQUIPO</v>
          </cell>
        </row>
        <row r="1205">
          <cell r="B1205" t="str">
            <v>DESCRIPCION</v>
          </cell>
          <cell r="D1205" t="str">
            <v>TIPO</v>
          </cell>
          <cell r="E1205" t="str">
            <v>TARIFA</v>
          </cell>
          <cell r="F1205" t="str">
            <v>RENDIMIENTO</v>
          </cell>
          <cell r="G1205" t="str">
            <v>VR PARCIAL</v>
          </cell>
        </row>
        <row r="1206">
          <cell r="B1206" t="str">
            <v>Herramienta menor</v>
          </cell>
          <cell r="E1206">
            <v>500</v>
          </cell>
          <cell r="F1206">
            <v>0.05</v>
          </cell>
          <cell r="G1206">
            <v>25</v>
          </cell>
        </row>
        <row r="1207">
          <cell r="D1207" t="str">
            <v/>
          </cell>
          <cell r="E1207">
            <v>0</v>
          </cell>
          <cell r="G1207">
            <v>0</v>
          </cell>
        </row>
        <row r="1208">
          <cell r="D1208" t="str">
            <v/>
          </cell>
          <cell r="E1208">
            <v>0</v>
          </cell>
          <cell r="F1208">
            <v>0</v>
          </cell>
          <cell r="G1208">
            <v>0</v>
          </cell>
        </row>
        <row r="1209">
          <cell r="D1209" t="str">
            <v xml:space="preserve">                      TOTAL HERRAMIENTA Y EQUIPO:</v>
          </cell>
          <cell r="G1209">
            <v>25</v>
          </cell>
        </row>
        <row r="1211">
          <cell r="B1211" t="str">
            <v>TRANSPORTE</v>
          </cell>
        </row>
        <row r="1212">
          <cell r="B1212" t="str">
            <v>MATERIAL</v>
          </cell>
          <cell r="D1212" t="str">
            <v>CANTIDAD</v>
          </cell>
          <cell r="E1212" t="str">
            <v>DISTANCIA</v>
          </cell>
          <cell r="F1212" t="str">
            <v>M3/KM</v>
          </cell>
          <cell r="G1212" t="str">
            <v>VR UNITARIO</v>
          </cell>
        </row>
        <row r="1215">
          <cell r="E1215" t="str">
            <v xml:space="preserve">                  TOTAL TRANSPORTE:</v>
          </cell>
          <cell r="G1215">
            <v>0</v>
          </cell>
        </row>
        <row r="1217">
          <cell r="E1217" t="str">
            <v>TOTAL COSTO DIRECTO:</v>
          </cell>
          <cell r="G1217">
            <v>1636</v>
          </cell>
        </row>
        <row r="1219">
          <cell r="B1219" t="str">
            <v>COSTOS INDIRECTOS</v>
          </cell>
        </row>
        <row r="1220">
          <cell r="B1220" t="str">
            <v>DESCRIPCION</v>
          </cell>
          <cell r="D1220" t="str">
            <v>PORCENTAJE</v>
          </cell>
          <cell r="F1220" t="str">
            <v>VR PARCIAL</v>
          </cell>
        </row>
        <row r="1221">
          <cell r="B1221" t="str">
            <v>ADMINISTRACION</v>
          </cell>
          <cell r="E1221">
            <v>0.12</v>
          </cell>
          <cell r="G1221">
            <v>196.32</v>
          </cell>
        </row>
        <row r="1222">
          <cell r="B1222" t="str">
            <v>IMPREVISTOS</v>
          </cell>
          <cell r="E1222">
            <v>0.08</v>
          </cell>
          <cell r="G1222">
            <v>130.88</v>
          </cell>
        </row>
        <row r="1223">
          <cell r="B1223" t="str">
            <v>UTILIDAD</v>
          </cell>
          <cell r="E1223">
            <v>0.05</v>
          </cell>
          <cell r="G1223">
            <v>81.800000000000011</v>
          </cell>
        </row>
        <row r="1224">
          <cell r="F1224" t="str">
            <v>TOTAL COSTO INDIRECTO:</v>
          </cell>
          <cell r="G1224">
            <v>409</v>
          </cell>
        </row>
        <row r="1227">
          <cell r="B1227" t="str">
            <v>PROPONENTE</v>
          </cell>
          <cell r="F1227" t="str">
            <v>ANALISIS DE PRECIO UNITARIO:</v>
          </cell>
          <cell r="G1227">
            <v>2045</v>
          </cell>
        </row>
        <row r="1230">
          <cell r="B1230" t="str">
            <v>REPUBLICA DE COLOMBIA</v>
          </cell>
        </row>
        <row r="1231">
          <cell r="B1231" t="str">
            <v>GOBERNACION DEL PUTUMAYO</v>
          </cell>
        </row>
        <row r="1232">
          <cell r="B1232" t="str">
            <v>SECRETARIA DE INFRAESTRUCTURA DEPARTAMENTAL</v>
          </cell>
        </row>
        <row r="1234">
          <cell r="B1234" t="str">
            <v>OBJETO:</v>
          </cell>
          <cell r="C1234" t="str">
            <v>CONSTRUCCION DE LA PLAZA DE MERCADO DE GANADO EN EL MUNICIPIO DE SIBUNDOY, DEPARTAMENTO DEL PUTUMAYO</v>
          </cell>
        </row>
        <row r="1235">
          <cell r="F1235" t="str">
            <v>FECHA:</v>
          </cell>
          <cell r="G1235" t="str">
            <v>NOVIEMBRE 20 / 2003</v>
          </cell>
        </row>
        <row r="1236">
          <cell r="A1236" t="str">
            <v>8,3</v>
          </cell>
          <cell r="B1236" t="str">
            <v>ITE M:</v>
          </cell>
          <cell r="C1236" t="str">
            <v>TABLERO DE 3 CIRCUITOS</v>
          </cell>
          <cell r="F1236" t="str">
            <v>UNIDAD:</v>
          </cell>
          <cell r="G1236" t="str">
            <v>UND</v>
          </cell>
          <cell r="H1236">
            <v>71868</v>
          </cell>
        </row>
        <row r="1237">
          <cell r="H1237">
            <v>1</v>
          </cell>
        </row>
        <row r="1238">
          <cell r="B1238" t="str">
            <v>MATERIALES</v>
          </cell>
        </row>
        <row r="1239">
          <cell r="B1239" t="str">
            <v>DESCRIPCION</v>
          </cell>
          <cell r="D1239" t="str">
            <v>UND</v>
          </cell>
          <cell r="E1239" t="str">
            <v>CANTIDAD</v>
          </cell>
          <cell r="F1239" t="str">
            <v>VR UNITARIO</v>
          </cell>
          <cell r="G1239" t="str">
            <v>VR UNITARIO</v>
          </cell>
        </row>
        <row r="1240">
          <cell r="B1240" t="str">
            <v>Cortacicuito atornillado 1 polo</v>
          </cell>
          <cell r="D1240" t="str">
            <v>Un</v>
          </cell>
          <cell r="E1240">
            <v>1</v>
          </cell>
          <cell r="F1240">
            <v>7575</v>
          </cell>
          <cell r="G1240">
            <v>7575</v>
          </cell>
        </row>
        <row r="1241">
          <cell r="B1241" t="str">
            <v>Caja taco 3 puestos</v>
          </cell>
          <cell r="D1241" t="str">
            <v>Un</v>
          </cell>
          <cell r="E1241">
            <v>3</v>
          </cell>
          <cell r="F1241">
            <v>15655</v>
          </cell>
          <cell r="G1241">
            <v>46965</v>
          </cell>
        </row>
        <row r="1242">
          <cell r="D1242" t="str">
            <v/>
          </cell>
          <cell r="F1242">
            <v>0</v>
          </cell>
          <cell r="G1242">
            <v>0</v>
          </cell>
        </row>
        <row r="1243">
          <cell r="D1243" t="str">
            <v/>
          </cell>
          <cell r="E1243" t="str">
            <v xml:space="preserve">                 TOTAL MATERIALES:</v>
          </cell>
          <cell r="G1243">
            <v>54540</v>
          </cell>
        </row>
        <row r="1245">
          <cell r="B1245" t="str">
            <v>MANO DE OBRA</v>
          </cell>
        </row>
        <row r="1246">
          <cell r="B1246" t="str">
            <v>DESCRIPCION</v>
          </cell>
          <cell r="C1246" t="str">
            <v>JORNAL</v>
          </cell>
          <cell r="D1246" t="str">
            <v>PRESTACIONES</v>
          </cell>
          <cell r="E1246" t="str">
            <v>CANTIDAD</v>
          </cell>
          <cell r="F1246" t="str">
            <v>RENDIMIENTO</v>
          </cell>
          <cell r="G1246" t="str">
            <v>VR PARCIAL</v>
          </cell>
        </row>
        <row r="1247">
          <cell r="B1247" t="str">
            <v>Ayudante</v>
          </cell>
          <cell r="C1247">
            <v>15000</v>
          </cell>
          <cell r="D1247">
            <v>0.7</v>
          </cell>
          <cell r="E1247">
            <v>1</v>
          </cell>
          <cell r="F1247">
            <v>4.17</v>
          </cell>
          <cell r="G1247">
            <v>6115.1079136690651</v>
          </cell>
        </row>
        <row r="1248">
          <cell r="B1248" t="str">
            <v>Técnico electricista</v>
          </cell>
          <cell r="C1248">
            <v>25480.000000000004</v>
          </cell>
          <cell r="D1248">
            <v>0.7</v>
          </cell>
          <cell r="E1248">
            <v>1</v>
          </cell>
          <cell r="F1248">
            <v>4.17</v>
          </cell>
          <cell r="G1248">
            <v>10387.529976019185</v>
          </cell>
        </row>
        <row r="1249">
          <cell r="C1249">
            <v>0</v>
          </cell>
          <cell r="E1249">
            <v>0</v>
          </cell>
          <cell r="G1249">
            <v>0</v>
          </cell>
        </row>
        <row r="1250">
          <cell r="E1250" t="str">
            <v xml:space="preserve">              TOTAL MANO DE OBRA:</v>
          </cell>
          <cell r="G1250">
            <v>16503</v>
          </cell>
          <cell r="H1250">
            <v>16500</v>
          </cell>
        </row>
        <row r="1252">
          <cell r="B1252" t="str">
            <v>HERRAMIENTA Y EQUIPO</v>
          </cell>
        </row>
        <row r="1253">
          <cell r="B1253" t="str">
            <v>DESCRIPCION</v>
          </cell>
          <cell r="D1253" t="str">
            <v>TIPO</v>
          </cell>
          <cell r="E1253" t="str">
            <v>TARIFA</v>
          </cell>
          <cell r="F1253" t="str">
            <v>RENDIMIENTO</v>
          </cell>
          <cell r="G1253" t="str">
            <v>VR PARCIAL</v>
          </cell>
        </row>
        <row r="1254">
          <cell r="B1254" t="str">
            <v>Herramienta menor</v>
          </cell>
          <cell r="E1254">
            <v>16503</v>
          </cell>
          <cell r="F1254">
            <v>0.05</v>
          </cell>
          <cell r="G1254">
            <v>825.15000000000009</v>
          </cell>
        </row>
        <row r="1255">
          <cell r="D1255" t="str">
            <v/>
          </cell>
          <cell r="E1255">
            <v>0</v>
          </cell>
          <cell r="G1255">
            <v>0</v>
          </cell>
        </row>
        <row r="1256">
          <cell r="D1256" t="str">
            <v/>
          </cell>
          <cell r="E1256">
            <v>0</v>
          </cell>
          <cell r="F1256">
            <v>0</v>
          </cell>
          <cell r="G1256">
            <v>0</v>
          </cell>
        </row>
        <row r="1257">
          <cell r="D1257" t="str">
            <v xml:space="preserve">                      TOTAL HERRAMIENTA Y EQUIPO:</v>
          </cell>
          <cell r="G1257">
            <v>825</v>
          </cell>
        </row>
        <row r="1259">
          <cell r="B1259" t="str">
            <v>TRANSPORTE</v>
          </cell>
        </row>
        <row r="1260">
          <cell r="B1260" t="str">
            <v>MATERIAL</v>
          </cell>
          <cell r="D1260" t="str">
            <v>CANTIDAD</v>
          </cell>
          <cell r="E1260" t="str">
            <v>DISTANCIA</v>
          </cell>
          <cell r="F1260" t="str">
            <v>M3/KM</v>
          </cell>
          <cell r="G1260" t="str">
            <v>VR UNITARIO</v>
          </cell>
        </row>
        <row r="1263">
          <cell r="E1263" t="str">
            <v xml:space="preserve">                  TOTAL TRANSPORTE:</v>
          </cell>
          <cell r="G1263">
            <v>0</v>
          </cell>
        </row>
        <row r="1265">
          <cell r="E1265" t="str">
            <v>TOTAL COSTO DIRECTO:</v>
          </cell>
          <cell r="G1265">
            <v>71868</v>
          </cell>
        </row>
        <row r="1267">
          <cell r="B1267" t="str">
            <v>COSTOS INDIRECTOS</v>
          </cell>
        </row>
        <row r="1268">
          <cell r="B1268" t="str">
            <v>DESCRIPCION</v>
          </cell>
          <cell r="D1268" t="str">
            <v>PORCENTAJE</v>
          </cell>
          <cell r="F1268" t="str">
            <v>VR PARCIAL</v>
          </cell>
        </row>
        <row r="1269">
          <cell r="B1269" t="str">
            <v>ADMINISTRACION</v>
          </cell>
          <cell r="E1269">
            <v>0.12</v>
          </cell>
          <cell r="G1269">
            <v>8624.16</v>
          </cell>
        </row>
        <row r="1270">
          <cell r="B1270" t="str">
            <v>IMPREVISTOS</v>
          </cell>
          <cell r="E1270">
            <v>0.08</v>
          </cell>
          <cell r="G1270">
            <v>5749.4400000000005</v>
          </cell>
        </row>
        <row r="1271">
          <cell r="B1271" t="str">
            <v>UTILIDAD</v>
          </cell>
          <cell r="E1271">
            <v>0.05</v>
          </cell>
          <cell r="G1271">
            <v>3593.4</v>
          </cell>
        </row>
        <row r="1272">
          <cell r="F1272" t="str">
            <v>TOTAL COSTO INDIRECTO:</v>
          </cell>
          <cell r="G1272">
            <v>17967</v>
          </cell>
        </row>
        <row r="1275">
          <cell r="B1275" t="str">
            <v>PROPONENTE</v>
          </cell>
          <cell r="F1275" t="str">
            <v>ANALISIS DE PRECIO UNITARIO:</v>
          </cell>
          <cell r="G1275">
            <v>89835</v>
          </cell>
        </row>
        <row r="1278">
          <cell r="B1278" t="str">
            <v>REPUBLICA DE COLOMBIA</v>
          </cell>
        </row>
        <row r="1279">
          <cell r="B1279" t="str">
            <v>GOBERNACION DEL PUTUMAYO</v>
          </cell>
        </row>
        <row r="1280">
          <cell r="B1280" t="str">
            <v>SECRETARIA DE INFRAESTRUCTURA DEPARTAMENTAL</v>
          </cell>
        </row>
        <row r="1282">
          <cell r="B1282" t="str">
            <v>OBJETO:</v>
          </cell>
          <cell r="C1282" t="str">
            <v>CONSTRUCCION DE LA PLAZA DE MERCADO DE GANADO EN EL MUNICIPIO DE SIBUNDOY, DEPARTAMENTO DEL PUTUMAYO</v>
          </cell>
        </row>
        <row r="1283">
          <cell r="F1283" t="str">
            <v>FECHA:</v>
          </cell>
          <cell r="G1283" t="str">
            <v>NOVIEMBRE 20 / 2003</v>
          </cell>
        </row>
        <row r="1284">
          <cell r="A1284" t="str">
            <v>8,4</v>
          </cell>
          <cell r="B1284" t="str">
            <v>ITE M:</v>
          </cell>
          <cell r="C1284" t="str">
            <v>PUNTO ELECTRICO</v>
          </cell>
          <cell r="F1284" t="str">
            <v>UNIDAD:</v>
          </cell>
          <cell r="G1284" t="str">
            <v>UND</v>
          </cell>
          <cell r="H1284">
            <v>28861</v>
          </cell>
        </row>
        <row r="1285">
          <cell r="H1285">
            <v>10</v>
          </cell>
        </row>
        <row r="1286">
          <cell r="B1286" t="str">
            <v>MATERIALES</v>
          </cell>
        </row>
        <row r="1287">
          <cell r="B1287" t="str">
            <v>DESCRIPCION</v>
          </cell>
          <cell r="D1287" t="str">
            <v>UND</v>
          </cell>
          <cell r="E1287" t="str">
            <v>CANTIDAD</v>
          </cell>
          <cell r="F1287" t="str">
            <v>VR UNITARIO</v>
          </cell>
          <cell r="G1287" t="str">
            <v>VR UNITARIO</v>
          </cell>
        </row>
        <row r="1288">
          <cell r="B1288" t="str">
            <v>Aparato eléctico</v>
          </cell>
          <cell r="D1288" t="str">
            <v>Un</v>
          </cell>
          <cell r="E1288">
            <v>1.01</v>
          </cell>
          <cell r="F1288">
            <v>7070</v>
          </cell>
          <cell r="G1288">
            <v>7140.7</v>
          </cell>
        </row>
        <row r="1289">
          <cell r="B1289" t="str">
            <v>Caja galvanizada</v>
          </cell>
          <cell r="D1289" t="str">
            <v>Un</v>
          </cell>
          <cell r="E1289">
            <v>1.02</v>
          </cell>
          <cell r="F1289">
            <v>656.5</v>
          </cell>
          <cell r="G1289">
            <v>669.63</v>
          </cell>
        </row>
        <row r="1290">
          <cell r="B1290" t="str">
            <v>Tubo conduit 1/2"</v>
          </cell>
          <cell r="D1290" t="str">
            <v>Ml</v>
          </cell>
          <cell r="E1290">
            <v>3.06</v>
          </cell>
          <cell r="F1290">
            <v>1287.75</v>
          </cell>
          <cell r="G1290">
            <v>3940.5149999999999</v>
          </cell>
        </row>
        <row r="1291">
          <cell r="B1291" t="str">
            <v>Cable No 12</v>
          </cell>
          <cell r="D1291" t="str">
            <v>Ml</v>
          </cell>
          <cell r="E1291">
            <v>3.15</v>
          </cell>
          <cell r="F1291">
            <v>404</v>
          </cell>
          <cell r="G1291">
            <v>1272.5999999999999</v>
          </cell>
        </row>
        <row r="1292">
          <cell r="B1292" t="str">
            <v>Cable No 14</v>
          </cell>
          <cell r="D1292" t="str">
            <v>Ml</v>
          </cell>
          <cell r="E1292">
            <v>3.15</v>
          </cell>
          <cell r="F1292">
            <v>303</v>
          </cell>
          <cell r="G1292">
            <v>954.44999999999993</v>
          </cell>
        </row>
        <row r="1293">
          <cell r="B1293" t="str">
            <v>Plafón</v>
          </cell>
          <cell r="D1293" t="str">
            <v>Un</v>
          </cell>
          <cell r="E1293">
            <v>1.01</v>
          </cell>
          <cell r="F1293">
            <v>1212</v>
          </cell>
          <cell r="G1293">
            <v>1224.1200000000001</v>
          </cell>
        </row>
        <row r="1294">
          <cell r="D1294" t="str">
            <v/>
          </cell>
          <cell r="E1294" t="str">
            <v xml:space="preserve">                 TOTAL MATERIALES:</v>
          </cell>
          <cell r="G1294">
            <v>15202</v>
          </cell>
        </row>
        <row r="1296">
          <cell r="B1296" t="str">
            <v>MANO DE OBRA</v>
          </cell>
        </row>
        <row r="1297">
          <cell r="B1297" t="str">
            <v>DESCRIPCION</v>
          </cell>
          <cell r="C1297" t="str">
            <v>JORNAL</v>
          </cell>
          <cell r="D1297" t="str">
            <v>PRESTACIONES</v>
          </cell>
          <cell r="E1297" t="str">
            <v>CANTIDAD</v>
          </cell>
          <cell r="F1297" t="str">
            <v>RENDIMIENTO</v>
          </cell>
          <cell r="G1297" t="str">
            <v>VR PARCIAL</v>
          </cell>
        </row>
        <row r="1298">
          <cell r="B1298" t="str">
            <v>Ayudante</v>
          </cell>
          <cell r="C1298">
            <v>15000</v>
          </cell>
          <cell r="D1298">
            <v>0.7</v>
          </cell>
          <cell r="E1298">
            <v>1</v>
          </cell>
          <cell r="F1298">
            <v>5.29</v>
          </cell>
          <cell r="G1298">
            <v>4820.4158790170131</v>
          </cell>
        </row>
        <row r="1299">
          <cell r="B1299" t="str">
            <v>Técnico electricista</v>
          </cell>
          <cell r="C1299">
            <v>25480.000000000004</v>
          </cell>
          <cell r="D1299">
            <v>0.7</v>
          </cell>
          <cell r="E1299">
            <v>1</v>
          </cell>
          <cell r="F1299">
            <v>5.29</v>
          </cell>
          <cell r="G1299">
            <v>8188.2797731568999</v>
          </cell>
        </row>
        <row r="1300">
          <cell r="C1300">
            <v>0</v>
          </cell>
          <cell r="E1300">
            <v>0</v>
          </cell>
          <cell r="G1300">
            <v>0</v>
          </cell>
        </row>
        <row r="1301">
          <cell r="E1301" t="str">
            <v xml:space="preserve">              TOTAL MANO DE OBRA:</v>
          </cell>
          <cell r="G1301">
            <v>13009</v>
          </cell>
          <cell r="H1301">
            <v>13000</v>
          </cell>
        </row>
        <row r="1303">
          <cell r="B1303" t="str">
            <v>HERRAMIENTA Y EQUIPO</v>
          </cell>
        </row>
        <row r="1304">
          <cell r="B1304" t="str">
            <v>DESCRIPCION</v>
          </cell>
          <cell r="D1304" t="str">
            <v>TIPO</v>
          </cell>
          <cell r="E1304" t="str">
            <v>TARIFA</v>
          </cell>
          <cell r="F1304" t="str">
            <v>RENDIMIENTO</v>
          </cell>
          <cell r="G1304" t="str">
            <v>VR PARCIAL</v>
          </cell>
        </row>
        <row r="1305">
          <cell r="B1305" t="str">
            <v>Herramienta menor</v>
          </cell>
          <cell r="E1305">
            <v>13009</v>
          </cell>
          <cell r="F1305">
            <v>0.05</v>
          </cell>
          <cell r="G1305">
            <v>650.45000000000005</v>
          </cell>
        </row>
        <row r="1306">
          <cell r="D1306" t="str">
            <v/>
          </cell>
          <cell r="E1306">
            <v>0</v>
          </cell>
          <cell r="G1306">
            <v>0</v>
          </cell>
        </row>
        <row r="1307">
          <cell r="D1307" t="str">
            <v/>
          </cell>
          <cell r="E1307">
            <v>0</v>
          </cell>
          <cell r="F1307">
            <v>0</v>
          </cell>
          <cell r="G1307">
            <v>0</v>
          </cell>
        </row>
        <row r="1308">
          <cell r="D1308" t="str">
            <v xml:space="preserve">                      TOTAL HERRAMIENTA Y EQUIPO:</v>
          </cell>
          <cell r="G1308">
            <v>650</v>
          </cell>
        </row>
        <row r="1310">
          <cell r="B1310" t="str">
            <v>TRANSPORTE</v>
          </cell>
        </row>
        <row r="1311">
          <cell r="B1311" t="str">
            <v>MATERIAL</v>
          </cell>
          <cell r="D1311" t="str">
            <v>CANTIDAD</v>
          </cell>
          <cell r="E1311" t="str">
            <v>DISTANCIA</v>
          </cell>
          <cell r="F1311" t="str">
            <v>M3/KM</v>
          </cell>
          <cell r="G1311" t="str">
            <v>VR UNITARIO</v>
          </cell>
        </row>
        <row r="1314">
          <cell r="E1314" t="str">
            <v xml:space="preserve">                  TOTAL TRANSPORTE:</v>
          </cell>
          <cell r="G1314">
            <v>0</v>
          </cell>
        </row>
        <row r="1316">
          <cell r="E1316" t="str">
            <v>TOTAL COSTO DIRECTO:</v>
          </cell>
          <cell r="G1316">
            <v>28861</v>
          </cell>
        </row>
        <row r="1318">
          <cell r="B1318" t="str">
            <v>COSTOS INDIRECTOS</v>
          </cell>
        </row>
        <row r="1319">
          <cell r="B1319" t="str">
            <v>DESCRIPCION</v>
          </cell>
          <cell r="D1319" t="str">
            <v>PORCENTAJE</v>
          </cell>
          <cell r="F1319" t="str">
            <v>VR PARCIAL</v>
          </cell>
        </row>
        <row r="1320">
          <cell r="B1320" t="str">
            <v>ADMINISTRACION</v>
          </cell>
          <cell r="E1320">
            <v>0.12</v>
          </cell>
          <cell r="G1320">
            <v>3463.3199999999997</v>
          </cell>
        </row>
        <row r="1321">
          <cell r="B1321" t="str">
            <v>IMPREVISTOS</v>
          </cell>
          <cell r="E1321">
            <v>0.08</v>
          </cell>
          <cell r="G1321">
            <v>2308.88</v>
          </cell>
        </row>
        <row r="1322">
          <cell r="B1322" t="str">
            <v>UTILIDAD</v>
          </cell>
          <cell r="E1322">
            <v>0.05</v>
          </cell>
          <cell r="G1322">
            <v>1443.0500000000002</v>
          </cell>
        </row>
        <row r="1323">
          <cell r="F1323" t="str">
            <v>TOTAL COSTO INDIRECTO:</v>
          </cell>
          <cell r="G1323">
            <v>7215</v>
          </cell>
        </row>
        <row r="1326">
          <cell r="B1326" t="str">
            <v>PROPONENTE</v>
          </cell>
          <cell r="F1326" t="str">
            <v>ANALISIS DE PRECIO UNITARIO:</v>
          </cell>
          <cell r="G1326">
            <v>36076</v>
          </cell>
        </row>
      </sheetData>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idades"/>
      <sheetName val="ARCO"/>
      <sheetName val="MELOSYMELOS"/>
      <sheetName val="POLIOBRAS"/>
      <sheetName val="Cuadro Comparativo"/>
    </sheetNames>
    <sheetDataSet>
      <sheetData sheetId="0"/>
      <sheetData sheetId="1">
        <row r="2">
          <cell r="B2" t="str">
            <v>CUADRO DE CANTIDADES DE OBRAS CIVILES Y ELECTRICAS</v>
          </cell>
        </row>
        <row r="4">
          <cell r="B4" t="str">
            <v>EB GSM  LA CALERA 2</v>
          </cell>
        </row>
        <row r="6">
          <cell r="B6" t="str">
            <v>ARCO  PROYECTOS LTDA.    NIT. 830.109.992-2</v>
          </cell>
        </row>
        <row r="9">
          <cell r="A9">
            <v>1100</v>
          </cell>
          <cell r="B9" t="str">
            <v>OBRAS CIVILES PRELIMINARES</v>
          </cell>
          <cell r="E9" t="str">
            <v>UNITARIO</v>
          </cell>
          <cell r="F9" t="str">
            <v>TOTAL</v>
          </cell>
        </row>
        <row r="10">
          <cell r="A10">
            <v>1101</v>
          </cell>
          <cell r="B10" t="str">
            <v>Localización y replanteo</v>
          </cell>
          <cell r="C10" t="str">
            <v>glb</v>
          </cell>
          <cell r="D10">
            <v>1</v>
          </cell>
          <cell r="E10">
            <v>420000</v>
          </cell>
          <cell r="F10">
            <v>420000</v>
          </cell>
        </row>
        <row r="11">
          <cell r="A11">
            <v>1102</v>
          </cell>
          <cell r="B11" t="str">
            <v>Limpieza, descapote y nivelación del terreno</v>
          </cell>
          <cell r="C11" t="str">
            <v>m²</v>
          </cell>
          <cell r="D11">
            <v>180</v>
          </cell>
          <cell r="E11">
            <v>6200</v>
          </cell>
          <cell r="F11">
            <v>1116000</v>
          </cell>
        </row>
        <row r="12">
          <cell r="A12">
            <v>1103</v>
          </cell>
          <cell r="B12" t="str">
            <v>Excavación en material común (incluye todas las excavaciones que se puedan ejecutar en el proyecto).</v>
          </cell>
          <cell r="C12" t="str">
            <v>m³</v>
          </cell>
          <cell r="D12">
            <v>68.95</v>
          </cell>
          <cell r="E12">
            <v>18300</v>
          </cell>
          <cell r="F12">
            <v>1261785</v>
          </cell>
        </row>
        <row r="13">
          <cell r="A13">
            <v>1104</v>
          </cell>
          <cell r="B13" t="str">
            <v>Relleno en recebo compactado (incluye todos los rellenos que se puedan ejecutar en el proyecto).</v>
          </cell>
          <cell r="C13" t="str">
            <v>m³</v>
          </cell>
          <cell r="D13">
            <v>20</v>
          </cell>
          <cell r="E13">
            <v>37000</v>
          </cell>
          <cell r="F13">
            <v>740000</v>
          </cell>
        </row>
        <row r="14">
          <cell r="A14">
            <v>1105</v>
          </cell>
          <cell r="B14" t="str">
            <v>Relleno en material comun compactado (incluye todos los rellenos que se puedan ejecutar en el proyecto).</v>
          </cell>
          <cell r="C14" t="str">
            <v>m³</v>
          </cell>
          <cell r="D14">
            <v>10</v>
          </cell>
          <cell r="E14">
            <v>23000</v>
          </cell>
          <cell r="F14">
            <v>230000</v>
          </cell>
        </row>
        <row r="18">
          <cell r="A18">
            <v>1200</v>
          </cell>
          <cell r="B18" t="str">
            <v>CASETAS PARA GSM Y MW,TRANSFERENCIA Y TANQUE DE COMBUSTIBLE</v>
          </cell>
        </row>
        <row r="19">
          <cell r="B19" t="str">
            <v>ESTRUCTURAS Y CIMENTACIONES</v>
          </cell>
        </row>
        <row r="20">
          <cell r="A20">
            <v>1201</v>
          </cell>
          <cell r="B20" t="str">
            <v>Viga de cimiento para muros en concreto ciclopeo (0.3 x 0.4 m)</v>
          </cell>
          <cell r="C20" t="str">
            <v>ml</v>
          </cell>
          <cell r="D20">
            <v>34.1</v>
          </cell>
          <cell r="E20">
            <v>34000</v>
          </cell>
          <cell r="F20">
            <v>1159400</v>
          </cell>
        </row>
        <row r="21">
          <cell r="A21">
            <v>1202</v>
          </cell>
          <cell r="B21" t="str">
            <v>Placa de contrapiso en concreto de 3000 psi (e = 0.2m ).</v>
          </cell>
          <cell r="C21" t="str">
            <v>m²</v>
          </cell>
          <cell r="D21">
            <v>36.229999999999997</v>
          </cell>
          <cell r="E21">
            <v>109000</v>
          </cell>
          <cell r="F21">
            <v>3949069.9999999995</v>
          </cell>
        </row>
        <row r="22">
          <cell r="A22">
            <v>1203</v>
          </cell>
          <cell r="B22" t="str">
            <v>Viga corona en concreto de 3000 psi (0.20 x 0.12 m).</v>
          </cell>
          <cell r="C22" t="str">
            <v>ml</v>
          </cell>
          <cell r="D22">
            <v>34.1</v>
          </cell>
          <cell r="E22">
            <v>23200</v>
          </cell>
          <cell r="F22">
            <v>791120</v>
          </cell>
        </row>
        <row r="23">
          <cell r="A23">
            <v>1204</v>
          </cell>
          <cell r="B23" t="str">
            <v>Columnetas para caseta en concreto de 3000 psi (0.20 x 0.15 m).</v>
          </cell>
          <cell r="C23" t="str">
            <v>ml</v>
          </cell>
          <cell r="D23">
            <v>37</v>
          </cell>
          <cell r="E23">
            <v>24000</v>
          </cell>
          <cell r="F23">
            <v>888000</v>
          </cell>
        </row>
        <row r="26">
          <cell r="B26" t="str">
            <v>CUBIERTA E IMPERMEABILIZACION</v>
          </cell>
        </row>
        <row r="27">
          <cell r="A27">
            <v>1205</v>
          </cell>
          <cell r="B27" t="str">
            <v>Placa maciza para cubierta en concreto de 3000 psi (e = 0.12 m).</v>
          </cell>
          <cell r="C27" t="str">
            <v>m²</v>
          </cell>
          <cell r="D27">
            <v>25.73</v>
          </cell>
          <cell r="E27">
            <v>84500</v>
          </cell>
          <cell r="F27">
            <v>2174185</v>
          </cell>
        </row>
        <row r="28">
          <cell r="A28">
            <v>1206</v>
          </cell>
          <cell r="B28" t="str">
            <v>Impermeabilización de placa de cubierta en manto con foil de aluminio, ZETAL de FIBER GLASS o REAL ADHESIVO de EDIL.</v>
          </cell>
          <cell r="C28" t="str">
            <v>m²</v>
          </cell>
          <cell r="D28">
            <v>25.73</v>
          </cell>
          <cell r="E28">
            <v>21000</v>
          </cell>
          <cell r="F28">
            <v>540330</v>
          </cell>
        </row>
        <row r="30">
          <cell r="B30" t="str">
            <v>MAMPOSTERIA Y ACABADOS</v>
          </cell>
        </row>
        <row r="31">
          <cell r="A31">
            <v>1207</v>
          </cell>
          <cell r="B31" t="str">
            <v>Muro en ladrillo tolete a la vista por ambas caras.</v>
          </cell>
          <cell r="C31" t="str">
            <v>m²</v>
          </cell>
          <cell r="D31">
            <v>224</v>
          </cell>
          <cell r="E31">
            <v>42300</v>
          </cell>
          <cell r="F31">
            <v>9475200</v>
          </cell>
        </row>
        <row r="32">
          <cell r="A32">
            <v>1208</v>
          </cell>
          <cell r="B32" t="str">
            <v>Revoque impermeabilizado cuarto tanques de ACPM  (h = 1.0 m)</v>
          </cell>
          <cell r="C32" t="str">
            <v>ml</v>
          </cell>
          <cell r="D32">
            <v>20</v>
          </cell>
          <cell r="E32">
            <v>9200</v>
          </cell>
          <cell r="F32">
            <v>184000</v>
          </cell>
        </row>
        <row r="33">
          <cell r="A33">
            <v>1209</v>
          </cell>
          <cell r="B33" t="str">
            <v>Pintura impermeabilizante transparente ambas caras (SIKA)</v>
          </cell>
          <cell r="C33" t="str">
            <v>m²</v>
          </cell>
          <cell r="D33">
            <v>448</v>
          </cell>
          <cell r="E33">
            <v>7100</v>
          </cell>
          <cell r="F33">
            <v>3180800</v>
          </cell>
        </row>
        <row r="34">
          <cell r="A34">
            <v>1210</v>
          </cell>
          <cell r="B34" t="str">
            <v>Poyo en ladrillo a la vista para transferencia.</v>
          </cell>
          <cell r="C34" t="str">
            <v>und</v>
          </cell>
          <cell r="D34">
            <v>1</v>
          </cell>
          <cell r="E34">
            <v>120000</v>
          </cell>
          <cell r="F34">
            <v>120000</v>
          </cell>
        </row>
        <row r="36">
          <cell r="B36" t="str">
            <v>SUMINISTROS</v>
          </cell>
        </row>
        <row r="37">
          <cell r="A37">
            <v>1211</v>
          </cell>
          <cell r="B37" t="str">
            <v>Tanque metálico con capacidad de 250 galones para ACPM. Incluye suministro de ACPM</v>
          </cell>
          <cell r="C37" t="str">
            <v>und</v>
          </cell>
          <cell r="D37">
            <v>2</v>
          </cell>
          <cell r="E37">
            <v>2850000</v>
          </cell>
          <cell r="F37">
            <v>5700000</v>
          </cell>
        </row>
        <row r="38">
          <cell r="A38">
            <v>1212</v>
          </cell>
          <cell r="B38" t="str">
            <v>Puerta acceso cuarto de equipos GSM, lámina doblada y entamborada. Si rejillas de ventilación, lisa con cerradura Yale mod 170 .  Dimensiones: 2.20 x 1.10 m</v>
          </cell>
          <cell r="C38" t="str">
            <v xml:space="preserve">und </v>
          </cell>
          <cell r="D38">
            <v>1</v>
          </cell>
          <cell r="E38">
            <v>520000</v>
          </cell>
          <cell r="F38">
            <v>520000</v>
          </cell>
        </row>
        <row r="39">
          <cell r="A39">
            <v>1213</v>
          </cell>
          <cell r="B39" t="str">
            <v>Puerta acceso cuarto de equipos MW, lámina doblada y entamborada. Si rejillas de ventilación, lisa con cerradura Yale mod 170 .  Dimensiones: 2.40 x 1.0 m</v>
          </cell>
          <cell r="C39" t="str">
            <v xml:space="preserve">und </v>
          </cell>
          <cell r="D39">
            <v>1</v>
          </cell>
          <cell r="E39">
            <v>490000</v>
          </cell>
          <cell r="F39">
            <v>490000</v>
          </cell>
        </row>
        <row r="40">
          <cell r="A40">
            <v>1214</v>
          </cell>
          <cell r="B40" t="str">
            <v>Puerta acceso cuarto de transferencia, lámina doblada. 2 hojas con pasador, picaporte, porta candado y candados yale mod 870 a una altura de 1.3 m, y manija adosada a la hoja por ambos caras. Cerradura yale Mod 170 Dimensiones: 0.90 m x 2.4 m</v>
          </cell>
          <cell r="C40" t="str">
            <v xml:space="preserve">und </v>
          </cell>
          <cell r="D40">
            <v>1</v>
          </cell>
          <cell r="E40">
            <v>450000</v>
          </cell>
          <cell r="F40">
            <v>450000</v>
          </cell>
        </row>
        <row r="41">
          <cell r="A41">
            <v>1215</v>
          </cell>
          <cell r="B41" t="str">
            <v>Puerta pequeña para cuarto de almacenamiento de ACPM, con rejilla de ventilacion,  lámina doblada. 2 hojas con pasador, picaporte, porta candado y candados yale mod 870 m, y manija adosada a la hoja por ambos caras. y manija adosada a la hoja por ambos ca</v>
          </cell>
          <cell r="C41" t="str">
            <v xml:space="preserve">und </v>
          </cell>
          <cell r="D41">
            <v>1</v>
          </cell>
          <cell r="E41">
            <v>375000</v>
          </cell>
          <cell r="F41">
            <v>375000</v>
          </cell>
        </row>
        <row r="42">
          <cell r="A42">
            <v>1216</v>
          </cell>
          <cell r="B42" t="str">
            <v>Puerta acceso cuarto del generador con rejilla de ventilacion, lámina doblada. 2 hojas con pasador, picaporte, porta candado y candados yale mod 870 a una altura de 1.3 m, y manija adosada a la hoja por ambos caras. Cerradura yale Mod 170 Dimensiones: 1.9</v>
          </cell>
          <cell r="C42" t="str">
            <v xml:space="preserve">und </v>
          </cell>
          <cell r="D42">
            <v>1</v>
          </cell>
          <cell r="E42">
            <v>700000</v>
          </cell>
          <cell r="F42">
            <v>700000</v>
          </cell>
        </row>
        <row r="43">
          <cell r="A43">
            <v>1217</v>
          </cell>
          <cell r="B43" t="str">
            <v>Ventana metálica, con marco, cuarto de almacenamiento de ACPM.  Dimensiones: 1.6 X 1.7 m.</v>
          </cell>
          <cell r="C43" t="str">
            <v xml:space="preserve">und </v>
          </cell>
          <cell r="D43">
            <v>1</v>
          </cell>
          <cell r="E43">
            <v>423000</v>
          </cell>
          <cell r="F43">
            <v>423000</v>
          </cell>
        </row>
        <row r="44">
          <cell r="A44">
            <v>1218</v>
          </cell>
          <cell r="B44" t="str">
            <v>Ventana metálica, con marco, parte posterior cuarto de generador.  Dimensiones: 1.6 X 1.9 m.</v>
          </cell>
          <cell r="C44" t="str">
            <v xml:space="preserve">und </v>
          </cell>
          <cell r="D44">
            <v>1</v>
          </cell>
          <cell r="E44">
            <v>490000</v>
          </cell>
          <cell r="F44">
            <v>490000</v>
          </cell>
        </row>
        <row r="45">
          <cell r="A45">
            <v>1219</v>
          </cell>
          <cell r="B45" t="str">
            <v>9 persianas de ventilación, con marco, para cuarto de equipos GSM. Dimensiones 0.50 x 0.30 m</v>
          </cell>
          <cell r="C45" t="str">
            <v xml:space="preserve">und </v>
          </cell>
          <cell r="D45">
            <v>9</v>
          </cell>
          <cell r="E45">
            <v>83600</v>
          </cell>
          <cell r="F45">
            <v>752400</v>
          </cell>
        </row>
        <row r="46">
          <cell r="A46">
            <v>1220</v>
          </cell>
          <cell r="B46" t="str">
            <v>Techo cuarto GSM en marco con malla eslabonada galvanizada cal BGW No 12 fijado a los muros</v>
          </cell>
          <cell r="C46" t="str">
            <v>m²</v>
          </cell>
          <cell r="D46">
            <v>10.5</v>
          </cell>
          <cell r="E46">
            <v>62000</v>
          </cell>
          <cell r="F46">
            <v>651000</v>
          </cell>
        </row>
        <row r="47">
          <cell r="A47">
            <v>1221</v>
          </cell>
          <cell r="B47" t="str">
            <v>Cárcamo para acometida de ACPM</v>
          </cell>
          <cell r="C47" t="str">
            <v>ml</v>
          </cell>
          <cell r="D47">
            <v>10</v>
          </cell>
          <cell r="E47">
            <v>96700</v>
          </cell>
          <cell r="F47">
            <v>967000</v>
          </cell>
        </row>
        <row r="48">
          <cell r="A48">
            <v>1222</v>
          </cell>
          <cell r="B48" t="str">
            <v>Desagüe contención tanque</v>
          </cell>
          <cell r="C48" t="str">
            <v>und</v>
          </cell>
          <cell r="D48">
            <v>1</v>
          </cell>
          <cell r="E48">
            <v>115000</v>
          </cell>
          <cell r="F48">
            <v>115000</v>
          </cell>
        </row>
        <row r="50">
          <cell r="A50">
            <v>1300</v>
          </cell>
          <cell r="B50" t="str">
            <v>BASE DEL GENERADOR</v>
          </cell>
        </row>
        <row r="51">
          <cell r="A51">
            <v>1301</v>
          </cell>
          <cell r="B51" t="str">
            <v>Viga de cimiento en concreto ciclopeo, perimetral (0.35 x 0.30 m)</v>
          </cell>
          <cell r="C51" t="str">
            <v>ml</v>
          </cell>
          <cell r="D51">
            <v>11.4</v>
          </cell>
          <cell r="E51">
            <v>23500</v>
          </cell>
          <cell r="F51">
            <v>267900</v>
          </cell>
        </row>
        <row r="52">
          <cell r="A52">
            <v>1302</v>
          </cell>
          <cell r="B52" t="str">
            <v>Placa de contrapiso en concreto de 3000 psi (e = 0.2 m ).</v>
          </cell>
          <cell r="C52" t="str">
            <v>m²</v>
          </cell>
          <cell r="D52">
            <v>7.02</v>
          </cell>
          <cell r="E52">
            <v>115000</v>
          </cell>
          <cell r="F52">
            <v>807300</v>
          </cell>
        </row>
        <row r="53">
          <cell r="A53">
            <v>1303</v>
          </cell>
          <cell r="B53" t="str">
            <v>Vigas de soporte para planta eléctrica</v>
          </cell>
          <cell r="C53" t="str">
            <v>ml</v>
          </cell>
          <cell r="D53">
            <v>4.5999999999999996</v>
          </cell>
          <cell r="E53">
            <v>89000</v>
          </cell>
          <cell r="F53">
            <v>409399.99999999994</v>
          </cell>
        </row>
        <row r="55">
          <cell r="A55">
            <v>1400</v>
          </cell>
          <cell r="B55" t="str">
            <v>ESTRUCTURAS METALICAS</v>
          </cell>
        </row>
        <row r="56">
          <cell r="A56">
            <v>1401</v>
          </cell>
          <cell r="B56" t="str">
            <v>Estructura metálica para soporte de equipos gsm. 4 equipos. Incluye anclajes. Según especificaciones</v>
          </cell>
          <cell r="C56" t="str">
            <v>ml</v>
          </cell>
          <cell r="D56">
            <v>4.2</v>
          </cell>
          <cell r="E56">
            <v>482000</v>
          </cell>
          <cell r="F56">
            <v>2024400</v>
          </cell>
        </row>
        <row r="57">
          <cell r="A57">
            <v>1402</v>
          </cell>
          <cell r="B57" t="str">
            <v>Puente horizontal de guias de onda a 30 cm, incluye apoyos y pedestales de concreto al piso</v>
          </cell>
          <cell r="C57" t="str">
            <v>ml</v>
          </cell>
          <cell r="D57">
            <v>20</v>
          </cell>
          <cell r="E57">
            <v>135000</v>
          </cell>
          <cell r="F57">
            <v>2700000</v>
          </cell>
        </row>
        <row r="58">
          <cell r="A58">
            <v>1403</v>
          </cell>
          <cell r="B58" t="str">
            <v>Pasamuros  en acero inoxidable  de seis perforaciones  D = 90 mm</v>
          </cell>
          <cell r="C58" t="str">
            <v>Und</v>
          </cell>
          <cell r="D58">
            <v>1</v>
          </cell>
          <cell r="E58">
            <v>720000</v>
          </cell>
          <cell r="F58">
            <v>720000</v>
          </cell>
        </row>
        <row r="60">
          <cell r="A60">
            <v>1500</v>
          </cell>
          <cell r="B60" t="str">
            <v>CERRAMIENTO</v>
          </cell>
        </row>
        <row r="61">
          <cell r="B61" t="str">
            <v>ESTRUCTURAS Y CIMENTACIONES</v>
          </cell>
        </row>
        <row r="62">
          <cell r="A62">
            <v>1501</v>
          </cell>
          <cell r="B62" t="str">
            <v>Base de viga en concreto ciclópeo (0.3 x 0.6 m)</v>
          </cell>
          <cell r="C62" t="str">
            <v>ml</v>
          </cell>
          <cell r="D62">
            <v>56</v>
          </cell>
          <cell r="E62">
            <v>42000</v>
          </cell>
          <cell r="F62">
            <v>2352000</v>
          </cell>
        </row>
        <row r="63">
          <cell r="A63">
            <v>1502</v>
          </cell>
          <cell r="B63" t="str">
            <v>Concreto ciclopeo</v>
          </cell>
          <cell r="C63" t="str">
            <v>m3</v>
          </cell>
          <cell r="D63">
            <v>1</v>
          </cell>
          <cell r="E63">
            <v>320000</v>
          </cell>
          <cell r="F63">
            <v>320000</v>
          </cell>
        </row>
        <row r="64">
          <cell r="A64">
            <v>1503</v>
          </cell>
          <cell r="B64" t="str">
            <v>Viga cimiento en concreto de 3000 psi (0.3 x 0.35 m).</v>
          </cell>
          <cell r="C64" t="str">
            <v>ml</v>
          </cell>
          <cell r="D64">
            <v>56</v>
          </cell>
          <cell r="E64">
            <v>52300</v>
          </cell>
          <cell r="F64">
            <v>2928800</v>
          </cell>
        </row>
        <row r="65">
          <cell r="A65">
            <v>1504</v>
          </cell>
          <cell r="B65" t="str">
            <v>Muro de contencion en concreto</v>
          </cell>
          <cell r="C65" t="str">
            <v>m3</v>
          </cell>
          <cell r="D65">
            <v>1</v>
          </cell>
          <cell r="E65">
            <v>650000</v>
          </cell>
          <cell r="F65">
            <v>650000</v>
          </cell>
        </row>
        <row r="66">
          <cell r="A66">
            <v>1505</v>
          </cell>
          <cell r="B66" t="str">
            <v>Escaleras de acceso</v>
          </cell>
          <cell r="C66" t="str">
            <v>m3</v>
          </cell>
          <cell r="D66">
            <v>1</v>
          </cell>
          <cell r="E66">
            <v>630000</v>
          </cell>
          <cell r="F66">
            <v>630000</v>
          </cell>
        </row>
        <row r="67">
          <cell r="A67">
            <v>1506</v>
          </cell>
          <cell r="B67" t="str">
            <v>Vigas superior e intermedia en concreto de 3000 psi (0.2 x 0.2 m).</v>
          </cell>
          <cell r="C67" t="str">
            <v>ml</v>
          </cell>
          <cell r="D67">
            <v>56</v>
          </cell>
          <cell r="E67">
            <v>39000</v>
          </cell>
          <cell r="F67">
            <v>2184000</v>
          </cell>
        </row>
        <row r="68">
          <cell r="A68">
            <v>1507</v>
          </cell>
          <cell r="B68" t="str">
            <v>Columnas en concreto de 3000 psi para cerramiento (0.20 x 0.20 m).</v>
          </cell>
          <cell r="C68" t="str">
            <v>ml</v>
          </cell>
          <cell r="D68">
            <v>74.666666666666671</v>
          </cell>
          <cell r="E68">
            <v>39000</v>
          </cell>
          <cell r="F68">
            <v>2912000</v>
          </cell>
        </row>
        <row r="70">
          <cell r="B70" t="str">
            <v>MAMPOSTERIA Y MALLA</v>
          </cell>
        </row>
        <row r="71">
          <cell r="A71">
            <v>1508</v>
          </cell>
          <cell r="B71" t="str">
            <v>Muro en ladrillo tolete a la vista ambas caras, para cerramiento.</v>
          </cell>
          <cell r="C71" t="str">
            <v>m²</v>
          </cell>
          <cell r="D71">
            <v>224</v>
          </cell>
          <cell r="E71">
            <v>45000</v>
          </cell>
          <cell r="F71">
            <v>10080000</v>
          </cell>
        </row>
        <row r="72">
          <cell r="A72">
            <v>1509</v>
          </cell>
          <cell r="B72" t="str">
            <v>Muro en bloque No 5 a la vista</v>
          </cell>
          <cell r="C72" t="str">
            <v>m²</v>
          </cell>
          <cell r="E72">
            <v>50000</v>
          </cell>
          <cell r="F72">
            <v>0</v>
          </cell>
        </row>
        <row r="73">
          <cell r="A73">
            <v>1510</v>
          </cell>
          <cell r="B73" t="str">
            <v>Pintura impermeabilizante transparente (SIKA).</v>
          </cell>
          <cell r="C73" t="str">
            <v>m²</v>
          </cell>
          <cell r="D73">
            <v>448</v>
          </cell>
          <cell r="E73">
            <v>6500</v>
          </cell>
          <cell r="F73">
            <v>2912000</v>
          </cell>
        </row>
        <row r="74">
          <cell r="A74">
            <v>1511</v>
          </cell>
          <cell r="B74" t="str">
            <v>Concertina en accero inoxidable, con todos sus accesorios según especificacciones.</v>
          </cell>
          <cell r="C74" t="str">
            <v>ml</v>
          </cell>
          <cell r="D74">
            <v>56</v>
          </cell>
          <cell r="E74">
            <v>45300</v>
          </cell>
          <cell r="F74">
            <v>2536800</v>
          </cell>
        </row>
        <row r="75">
          <cell r="A75">
            <v>1512</v>
          </cell>
          <cell r="B75" t="str">
            <v>Cerramiento de seguridad, con todos sus accesorios según especificacciones.</v>
          </cell>
          <cell r="C75" t="str">
            <v>ml</v>
          </cell>
          <cell r="D75">
            <v>56</v>
          </cell>
          <cell r="E75">
            <v>23000</v>
          </cell>
          <cell r="F75">
            <v>1288000</v>
          </cell>
        </row>
        <row r="76">
          <cell r="A76">
            <v>1513</v>
          </cell>
          <cell r="B76" t="str">
            <v>Suministro e instalación de portón de acceso entamborada, cold rolled, calibre 16. Incluye tratamiento anticorrosivo, pintura dos manos, cerraduras de seguridad papaiz, puerta auxiliar, visor, buzon para correspondencia, canadados (ver especificacion)</v>
          </cell>
          <cell r="C76" t="str">
            <v>und</v>
          </cell>
          <cell r="D76">
            <v>1</v>
          </cell>
          <cell r="E76">
            <v>1950000</v>
          </cell>
          <cell r="F76">
            <v>1950000</v>
          </cell>
        </row>
        <row r="78">
          <cell r="A78">
            <v>1600</v>
          </cell>
          <cell r="B78" t="str">
            <v>OBRAS FINALES</v>
          </cell>
        </row>
        <row r="79">
          <cell r="A79">
            <v>1601</v>
          </cell>
          <cell r="B79" t="str">
            <v>Capa en gravilla, para patio (e = 0.07 m).</v>
          </cell>
          <cell r="C79" t="str">
            <v>m²</v>
          </cell>
          <cell r="D79">
            <v>136.75</v>
          </cell>
          <cell r="E79">
            <v>7800</v>
          </cell>
          <cell r="F79">
            <v>1066650</v>
          </cell>
        </row>
        <row r="80">
          <cell r="A80">
            <v>1602</v>
          </cell>
          <cell r="B80" t="str">
            <v>Rampa en concreto</v>
          </cell>
          <cell r="C80" t="str">
            <v>m²</v>
          </cell>
          <cell r="D80">
            <v>5.25</v>
          </cell>
          <cell r="E80">
            <v>298000</v>
          </cell>
          <cell r="F80">
            <v>1564500</v>
          </cell>
        </row>
        <row r="81">
          <cell r="A81">
            <v>1603</v>
          </cell>
          <cell r="B81" t="str">
            <v>Andenes en concreto</v>
          </cell>
          <cell r="C81" t="str">
            <v>m²</v>
          </cell>
          <cell r="D81">
            <v>84</v>
          </cell>
          <cell r="E81">
            <v>43000</v>
          </cell>
          <cell r="F81">
            <v>3612000</v>
          </cell>
        </row>
        <row r="82">
          <cell r="A82">
            <v>1604</v>
          </cell>
          <cell r="B82" t="str">
            <v>Jardinera en mamposteria (ladrillo a la vista h=0,50 m) con remate en hilada parada, incluye empradizacion en cesped, tierra negra, abono, drenajes hacia el frente, 4 plantas ornamentales cada 4 m2</v>
          </cell>
          <cell r="C82" t="str">
            <v>m²</v>
          </cell>
          <cell r="D82">
            <v>27</v>
          </cell>
          <cell r="E82">
            <v>122000</v>
          </cell>
          <cell r="F82">
            <v>3294000</v>
          </cell>
        </row>
        <row r="83">
          <cell r="A83">
            <v>1605</v>
          </cell>
          <cell r="B83" t="str">
            <v>Canal de drenaje 0,2x0,4. Incluye excavación, pañetey tapa en rejilla metálica con tratamiento anticorrosivo y pintura color azul rey.</v>
          </cell>
          <cell r="C83" t="str">
            <v>ml</v>
          </cell>
          <cell r="D83">
            <v>56</v>
          </cell>
          <cell r="E83">
            <v>132000</v>
          </cell>
          <cell r="F83">
            <v>7392000</v>
          </cell>
        </row>
        <row r="84">
          <cell r="A84">
            <v>1606</v>
          </cell>
          <cell r="B84" t="str">
            <v>Aseo y limpieza general de la obra.</v>
          </cell>
          <cell r="C84" t="str">
            <v>glb</v>
          </cell>
          <cell r="D84">
            <v>1</v>
          </cell>
          <cell r="E84">
            <v>265000</v>
          </cell>
          <cell r="F84">
            <v>265000</v>
          </cell>
        </row>
        <row r="86">
          <cell r="A86">
            <v>2000</v>
          </cell>
          <cell r="B86" t="str">
            <v>OBRA ELECTRICA</v>
          </cell>
        </row>
        <row r="88">
          <cell r="A88">
            <v>2100</v>
          </cell>
          <cell r="B88" t="str">
            <v>TRAMITES Y LEGALIZACION</v>
          </cell>
        </row>
        <row r="89">
          <cell r="A89">
            <v>2101</v>
          </cell>
          <cell r="B89" t="str">
            <v>Solicitud de disponibilidad de carga, trámites y legalización</v>
          </cell>
          <cell r="C89" t="str">
            <v xml:space="preserve">glb </v>
          </cell>
          <cell r="D89">
            <v>1</v>
          </cell>
          <cell r="E89">
            <v>1200000</v>
          </cell>
          <cell r="F89">
            <v>1200000</v>
          </cell>
        </row>
        <row r="90">
          <cell r="A90">
            <v>2102</v>
          </cell>
          <cell r="B90" t="str">
            <v>Proyecto eléctrico. Incluye diseño, planos, radicación, aprobación, etc..</v>
          </cell>
          <cell r="C90" t="str">
            <v xml:space="preserve">glb </v>
          </cell>
          <cell r="D90">
            <v>1</v>
          </cell>
          <cell r="E90">
            <v>1150000</v>
          </cell>
          <cell r="F90">
            <v>1150000</v>
          </cell>
        </row>
        <row r="92">
          <cell r="B92" t="str">
            <v>ACOMETIDA EN MEDIA TENSION</v>
          </cell>
        </row>
        <row r="93">
          <cell r="A93">
            <v>2103</v>
          </cell>
          <cell r="B93" t="str">
            <v>Poste de 12m en concreto, vestido con estructura de arranque. Incluye poste, crucetas, aisladores y herrajes galvanizados.</v>
          </cell>
          <cell r="C93" t="str">
            <v>Und.</v>
          </cell>
          <cell r="D93">
            <v>1</v>
          </cell>
          <cell r="E93">
            <v>1430000</v>
          </cell>
          <cell r="F93">
            <v>1430000</v>
          </cell>
        </row>
        <row r="94">
          <cell r="A94">
            <v>2104</v>
          </cell>
          <cell r="B94" t="str">
            <v>Poste de 12m en concreto, vestido con estructura intermedia de paso. Incluye poste, crucetas, aisladores y herrajes galvanizados.</v>
          </cell>
          <cell r="C94" t="str">
            <v>Und.</v>
          </cell>
          <cell r="D94">
            <v>1</v>
          </cell>
          <cell r="E94">
            <v>1280000</v>
          </cell>
          <cell r="F94">
            <v>1280000</v>
          </cell>
        </row>
        <row r="95">
          <cell r="A95">
            <v>2105</v>
          </cell>
          <cell r="B95" t="str">
            <v>Poste de 12m en concreto, vestido para estructura terminal. Incluye poste, crucetas, aisladores y herrajes galvanizados.</v>
          </cell>
          <cell r="C95" t="str">
            <v>Und.</v>
          </cell>
          <cell r="D95">
            <v>1</v>
          </cell>
          <cell r="E95">
            <v>1850000</v>
          </cell>
          <cell r="F95">
            <v>1850000</v>
          </cell>
        </row>
        <row r="96">
          <cell r="A96">
            <v>2106</v>
          </cell>
          <cell r="B96" t="str">
            <v>Acometida en media tensión trifasica en cable de cobre desnudo AAAC 2 AWG y cable de guarda en aluminio. Incluye puentes, conectores bipolares, etc.</v>
          </cell>
          <cell r="C96" t="str">
            <v>ml</v>
          </cell>
          <cell r="D96">
            <v>40</v>
          </cell>
          <cell r="E96">
            <v>14500</v>
          </cell>
          <cell r="F96">
            <v>580000</v>
          </cell>
        </row>
        <row r="98">
          <cell r="A98">
            <v>2200</v>
          </cell>
          <cell r="B98" t="str">
            <v>TRANSFORMADOR O SUBESTACION</v>
          </cell>
        </row>
        <row r="99">
          <cell r="A99">
            <v>2201</v>
          </cell>
          <cell r="B99" t="str">
            <v>Estructura de soporte para instalación de transformador. Incluye: crucetas, 3 pararrayos de linea marca CELSA y 3 Cortacircuitos intercambiables marca CELSA</v>
          </cell>
          <cell r="C99" t="str">
            <v>Glb.</v>
          </cell>
          <cell r="D99">
            <v>1</v>
          </cell>
          <cell r="E99">
            <v>980000</v>
          </cell>
          <cell r="F99">
            <v>980000</v>
          </cell>
        </row>
        <row r="100">
          <cell r="A100">
            <v>2202</v>
          </cell>
          <cell r="B100" t="str">
            <v>Suministro e Instalación de transformador trifasico de 15 KVA, marca SIEMENS o ABB. Incluye pruebas ante Empresa local de energia y herrajes para fijación a poste.</v>
          </cell>
          <cell r="C100" t="str">
            <v>Und.</v>
          </cell>
          <cell r="D100">
            <v>1</v>
          </cell>
          <cell r="E100">
            <v>3650000</v>
          </cell>
          <cell r="F100">
            <v>3650000</v>
          </cell>
        </row>
        <row r="101">
          <cell r="A101">
            <v>2203</v>
          </cell>
          <cell r="B101" t="str">
            <v xml:space="preserve">Cable de cobre desnudo No.2 (Aterrizaje pararrayos). </v>
          </cell>
          <cell r="C101" t="str">
            <v>ml</v>
          </cell>
          <cell r="D101">
            <v>20</v>
          </cell>
          <cell r="E101">
            <v>11200</v>
          </cell>
          <cell r="F101">
            <v>224000</v>
          </cell>
        </row>
        <row r="102">
          <cell r="A102">
            <v>2204</v>
          </cell>
          <cell r="B102" t="str">
            <v xml:space="preserve">Tubo conduit galvanizado 3/4". </v>
          </cell>
          <cell r="C102" t="str">
            <v>ml</v>
          </cell>
          <cell r="D102">
            <v>20</v>
          </cell>
          <cell r="E102">
            <v>11500</v>
          </cell>
          <cell r="F102">
            <v>230000</v>
          </cell>
        </row>
        <row r="104">
          <cell r="B104" t="str">
            <v>EQUIPO DE MEDIDA</v>
          </cell>
        </row>
        <row r="105">
          <cell r="A105">
            <v>2205</v>
          </cell>
          <cell r="B105" t="str">
            <v>Estructura de soporte para equipo de medida en ladrillo a la vista para albergar caja con medidor y compartimiento para barrajes tierra - neutro. Incluye pasantes, losa, piso, pintura gris basalto, etc. (Ver plano ).</v>
          </cell>
          <cell r="C105" t="str">
            <v xml:space="preserve">glb </v>
          </cell>
          <cell r="D105">
            <v>1</v>
          </cell>
          <cell r="E105">
            <v>180000</v>
          </cell>
          <cell r="F105">
            <v>180000</v>
          </cell>
        </row>
        <row r="106">
          <cell r="A106">
            <v>2206</v>
          </cell>
          <cell r="B106" t="str">
            <v>Gabinete metalico tipo intemperie en lamina CR calibre 16, homologado para equipo de medición, con puertas, vidrio para inspección y cerradura con candado.</v>
          </cell>
          <cell r="C106" t="str">
            <v>und</v>
          </cell>
          <cell r="D106">
            <v>1</v>
          </cell>
          <cell r="E106">
            <v>195000</v>
          </cell>
          <cell r="F106">
            <v>195000</v>
          </cell>
        </row>
        <row r="107">
          <cell r="A107">
            <v>2207</v>
          </cell>
          <cell r="B107" t="str">
            <v>Medidor o contador trifasico tetrafilar homologado.</v>
          </cell>
          <cell r="C107" t="str">
            <v>Glb.</v>
          </cell>
          <cell r="D107">
            <v>1</v>
          </cell>
          <cell r="E107">
            <v>650000</v>
          </cell>
          <cell r="F107">
            <v>650000</v>
          </cell>
        </row>
        <row r="109">
          <cell r="A109">
            <v>2300</v>
          </cell>
          <cell r="B109" t="str">
            <v>ACOMETIDAS EN BAJA TENSION</v>
          </cell>
        </row>
        <row r="110">
          <cell r="A110">
            <v>2301</v>
          </cell>
          <cell r="B110" t="str">
            <v>Suministro e Instalación de tubería conduit galvanizada pesada de 2", desde el contador a la transferencia y desde esta hasta el cuarto de equipos. Incluye curvas horizontales y verticales, cajas de paso, terminales y accesorios de fijación tipo "chanel".</v>
          </cell>
          <cell r="C110" t="str">
            <v>ml</v>
          </cell>
          <cell r="D110">
            <v>20</v>
          </cell>
          <cell r="E110">
            <v>40000</v>
          </cell>
          <cell r="F110">
            <v>800000</v>
          </cell>
        </row>
        <row r="111">
          <cell r="A111">
            <v>2302</v>
          </cell>
          <cell r="B111" t="str">
            <v>Suministro e Instalación de tubería conduit EMT de 2", desde el contador a la transferencia y desde esta hasta el cuarto de equipos. Incluye curvas horizontales y verticales, cajas de paso, terminales y accesorios de fijación tipo "chanel".</v>
          </cell>
          <cell r="C111" t="str">
            <v>ml</v>
          </cell>
          <cell r="D111">
            <v>20</v>
          </cell>
          <cell r="E111">
            <v>24000</v>
          </cell>
          <cell r="F111">
            <v>480000</v>
          </cell>
        </row>
        <row r="112">
          <cell r="A112">
            <v>2303</v>
          </cell>
          <cell r="B112" t="str">
            <v>Suministro e Instalación de tubería conduit PVC de 2", desde el contador a la transferencia y desde esta hasta el cuarto de equipos. Incluye curvas horizontales y verticales, cajas de paso, terminales y accesorios de fijación tipo "chanel".</v>
          </cell>
          <cell r="C112" t="str">
            <v>ml</v>
          </cell>
          <cell r="D112">
            <v>20</v>
          </cell>
          <cell r="E112">
            <v>10000</v>
          </cell>
          <cell r="F112">
            <v>200000</v>
          </cell>
        </row>
        <row r="113">
          <cell r="A113">
            <v>2304</v>
          </cell>
          <cell r="B113" t="str">
            <v>Suministro e Instalación de Coraza tipo americana 2" incluye  curvas horizontales y verticales, cajas de paso, terminales, uniones y accesorios de fijación. Desde el cuarto de rectificadores hasta el equipo</v>
          </cell>
          <cell r="C113" t="str">
            <v>ml</v>
          </cell>
          <cell r="D113">
            <v>5</v>
          </cell>
          <cell r="E113">
            <v>38200</v>
          </cell>
          <cell r="F113">
            <v>191000</v>
          </cell>
        </row>
        <row r="114">
          <cell r="A114">
            <v>2305</v>
          </cell>
          <cell r="B114" t="str">
            <v>Acometida en cable de cobre 3x2 + 1x4N AWG, aismiento THNW, desde el transformador de 30 KVA al contador de acuerdo con el diseño elaborado por el contratista.</v>
          </cell>
          <cell r="C114" t="str">
            <v>ml</v>
          </cell>
          <cell r="D114">
            <v>15</v>
          </cell>
          <cell r="E114">
            <v>32000</v>
          </cell>
          <cell r="F114">
            <v>480000</v>
          </cell>
        </row>
        <row r="115">
          <cell r="A115">
            <v>2306</v>
          </cell>
          <cell r="B115" t="str">
            <v>Acometida en cable de cobre 3x2 + 1x4N + 1x8T, desde el contador a la transferencia y desde esta hasta el cuarto de baterías y rectificador.  Identificar el cableado según código de colores en las puntas.</v>
          </cell>
          <cell r="C115" t="str">
            <v>ml</v>
          </cell>
          <cell r="D115">
            <v>70</v>
          </cell>
          <cell r="E115">
            <v>33200</v>
          </cell>
          <cell r="F115">
            <v>2324000</v>
          </cell>
        </row>
        <row r="116">
          <cell r="A116">
            <v>2307</v>
          </cell>
          <cell r="B116" t="str">
            <v>Suministro e Instalación de tubería conduit galvanizada pesada de 2", desde la planta a la transferencia . Incluye curvas horizontales y verticales, cajas de paso, terminales y accesorios de fijación tipo "chanel".</v>
          </cell>
          <cell r="C116" t="str">
            <v>ml</v>
          </cell>
          <cell r="D116">
            <v>15</v>
          </cell>
          <cell r="E116">
            <v>26000</v>
          </cell>
          <cell r="F116">
            <v>390000</v>
          </cell>
        </row>
        <row r="117">
          <cell r="A117">
            <v>2308</v>
          </cell>
          <cell r="B117" t="str">
            <v>Suministro e Instalación de tubería conduit EMT de 2", desde la planta hasta la transferencia. Incluye curvas horizontales y verticales, cajas de paso, terminales y accesorios de fijación tipo "chanel".</v>
          </cell>
          <cell r="C117" t="str">
            <v>ml</v>
          </cell>
          <cell r="D117">
            <v>15</v>
          </cell>
          <cell r="E117">
            <v>23000</v>
          </cell>
          <cell r="F117">
            <v>345000</v>
          </cell>
        </row>
        <row r="118">
          <cell r="A118">
            <v>2309</v>
          </cell>
          <cell r="B118" t="str">
            <v>Suministro e Instalación de tubería conduit PVC de 2", desde la planta hasta la transferencia. Incluye curvas horizontales y verticales, cajas de paso, terminales y accesorios de fijación tipo "chanel".</v>
          </cell>
          <cell r="C118" t="str">
            <v>ml</v>
          </cell>
          <cell r="D118">
            <v>15</v>
          </cell>
          <cell r="E118">
            <v>12000</v>
          </cell>
          <cell r="F118">
            <v>180000</v>
          </cell>
        </row>
        <row r="119">
          <cell r="A119">
            <v>2310</v>
          </cell>
          <cell r="B119" t="str">
            <v>Acometida en cable de cobre 3x2 + 1x4N + 1x8T apantallado y con polo a tierra, desde el generador a la transferencia. Identificar el cableado según código de colores en las puntas.</v>
          </cell>
          <cell r="C119" t="str">
            <v>ml</v>
          </cell>
          <cell r="D119">
            <v>15</v>
          </cell>
          <cell r="E119">
            <v>36500</v>
          </cell>
          <cell r="F119">
            <v>547500</v>
          </cell>
        </row>
        <row r="120">
          <cell r="A120">
            <v>2311</v>
          </cell>
          <cell r="B120" t="str">
            <v>Acometida en cable de cobre 3x2 + 1x2N + 1x2/0T, desde la transferencia al supresor de picos. Identificar el cableado según código de colores en las puntas.</v>
          </cell>
          <cell r="C120" t="str">
            <v>ml</v>
          </cell>
          <cell r="D120">
            <v>10</v>
          </cell>
          <cell r="E120">
            <v>34500</v>
          </cell>
          <cell r="F120">
            <v>345000</v>
          </cell>
        </row>
        <row r="122">
          <cell r="A122">
            <v>2400</v>
          </cell>
          <cell r="B122" t="str">
            <v>INSTALACIONES ELECTRICAS CUARTO DE TRANSFERENCIA, BATERIAS Y CUARTO DE EQUIPOS GSM</v>
          </cell>
        </row>
        <row r="123">
          <cell r="A123">
            <v>2401</v>
          </cell>
          <cell r="B123" t="str">
            <v>Suministro e instalación tablero de distribución LUMINEX de 12 circuitos con espacio para totalizador, para cuarto de la transferencia. Incluye breakers enchufables SIEMENS.</v>
          </cell>
          <cell r="C123" t="str">
            <v>Und.</v>
          </cell>
          <cell r="D123">
            <v>1</v>
          </cell>
          <cell r="E123">
            <v>430000</v>
          </cell>
          <cell r="F123">
            <v>430000</v>
          </cell>
        </row>
        <row r="124">
          <cell r="A124">
            <v>2402</v>
          </cell>
          <cell r="B124" t="str">
            <v>Suministro e instalación tablero de distribución LUMINEX de 24 circuitos con espacio para totalizador, para cuarto de microondas Incluye breakers enchufables SIEMENS. (2 de 3x30 A, 5 de 2x30 A, 1 de 1x20 A, 7 1x30 A)</v>
          </cell>
          <cell r="C124" t="str">
            <v>Und.</v>
          </cell>
          <cell r="D124">
            <v>1</v>
          </cell>
          <cell r="E124">
            <v>480000</v>
          </cell>
          <cell r="F124">
            <v>480000</v>
          </cell>
        </row>
        <row r="125">
          <cell r="A125">
            <v>2403</v>
          </cell>
          <cell r="B125" t="str">
            <v>Suministro e instalación tablero de distribución LUMINEX de 6 circuitos con espacio para totalizador, para cuarto de EQUIPOS GSM. Incluye breakers enchufables SIEMENS.</v>
          </cell>
          <cell r="C125" t="str">
            <v>Und.</v>
          </cell>
          <cell r="D125">
            <v>1</v>
          </cell>
          <cell r="E125">
            <v>380000</v>
          </cell>
          <cell r="F125">
            <v>380000</v>
          </cell>
        </row>
        <row r="126">
          <cell r="A126">
            <v>2404</v>
          </cell>
          <cell r="B126" t="str">
            <v>Totalizador industrial MERLIN GERIN con unidad de disparo termomagnetico regulable 50A. 1 para caja de medidor y otro para tablero de 24 circuitos</v>
          </cell>
          <cell r="C126" t="str">
            <v>Und.</v>
          </cell>
          <cell r="D126">
            <v>1</v>
          </cell>
          <cell r="E126">
            <v>295000</v>
          </cell>
          <cell r="F126">
            <v>295000</v>
          </cell>
        </row>
        <row r="127">
          <cell r="A127">
            <v>2405</v>
          </cell>
          <cell r="B127" t="str">
            <v>Totalizador industrial MERLIN GERIN con unidad de disparo termomagnetico regulable 40A. Instalado en tablero de 12 circuitos</v>
          </cell>
          <cell r="C127" t="str">
            <v>Und.</v>
          </cell>
          <cell r="D127">
            <v>1</v>
          </cell>
          <cell r="E127">
            <v>230000</v>
          </cell>
          <cell r="F127">
            <v>230000</v>
          </cell>
        </row>
        <row r="128">
          <cell r="A128">
            <v>2406</v>
          </cell>
          <cell r="B128" t="str">
            <v xml:space="preserve">Tubería metálica galvanizada 1" incluye  curvas horizontales y verticales, cajas de paso, terminales, uniones y accesorios de fijación tipo "chanel". Desde la la transferencia hasta el tablero de distribución de 12 circuitos </v>
          </cell>
          <cell r="C128" t="str">
            <v>ml</v>
          </cell>
          <cell r="E128">
            <v>15000</v>
          </cell>
          <cell r="F128">
            <v>0</v>
          </cell>
        </row>
        <row r="129">
          <cell r="A129">
            <v>2407</v>
          </cell>
          <cell r="B129" t="str">
            <v>Acometida desde la transferencia al tablero de 12 circuitos en  3x10 + 1x10N + 1x12T</v>
          </cell>
          <cell r="C129" t="str">
            <v>ml</v>
          </cell>
          <cell r="E129">
            <v>9800</v>
          </cell>
          <cell r="F129">
            <v>0</v>
          </cell>
        </row>
        <row r="130">
          <cell r="A130">
            <v>2408</v>
          </cell>
          <cell r="B130" t="str">
            <v>Salida para toma monofásica doble. Incluye tuberia EMT de 3/4", cable de cobre 2x12 + 12T AWG, caja tipo intemperie RAWELT y tomacorriente LEVITON HOSPITAL GRADE, accesorios para fijación (grapa en lamina prensada doble ojo USA, uso pesado).</v>
          </cell>
          <cell r="C130" t="str">
            <v>Und.</v>
          </cell>
          <cell r="D130">
            <v>4</v>
          </cell>
          <cell r="E130">
            <v>77000</v>
          </cell>
          <cell r="F130">
            <v>308000</v>
          </cell>
        </row>
        <row r="131">
          <cell r="A131">
            <v>2409</v>
          </cell>
          <cell r="B131" t="str">
            <v>Salida con roseta para luminaria incandescente</v>
          </cell>
          <cell r="C131" t="str">
            <v>Und.</v>
          </cell>
          <cell r="D131">
            <v>4</v>
          </cell>
          <cell r="E131">
            <v>6000</v>
          </cell>
          <cell r="F131">
            <v>24000</v>
          </cell>
        </row>
        <row r="132">
          <cell r="A132">
            <v>2410</v>
          </cell>
          <cell r="B132" t="str">
            <v>Salida para iluminación. Incluye tuberia EMT de 3/4", cable de cobre 2x12 +12T AWG, cajas RAWELT tipo intemperie.</v>
          </cell>
          <cell r="C132" t="str">
            <v>Und.</v>
          </cell>
          <cell r="D132">
            <v>2</v>
          </cell>
          <cell r="E132">
            <v>70000</v>
          </cell>
          <cell r="F132">
            <v>140000</v>
          </cell>
        </row>
        <row r="133">
          <cell r="A133">
            <v>2411</v>
          </cell>
          <cell r="B133" t="str">
            <v>Suministro e instalación de lamparas SLIM 2 x 48X - 13K, tipo industrial con balastro Electronico chasis y acrilico de proteccion</v>
          </cell>
          <cell r="C133" t="str">
            <v>Und.</v>
          </cell>
          <cell r="D133">
            <v>2</v>
          </cell>
          <cell r="E133">
            <v>123000</v>
          </cell>
          <cell r="F133">
            <v>246000</v>
          </cell>
        </row>
        <row r="134">
          <cell r="A134">
            <v>2412</v>
          </cell>
          <cell r="B134" t="str">
            <v>Suministro e instalacion de lampara antiexplosiva ILURAM para cuarto de combustible, incluye tuberia y cableado</v>
          </cell>
          <cell r="C134" t="str">
            <v>Und.</v>
          </cell>
          <cell r="D134">
            <v>1</v>
          </cell>
          <cell r="E134">
            <v>345000</v>
          </cell>
          <cell r="F134">
            <v>345000</v>
          </cell>
        </row>
        <row r="136">
          <cell r="A136">
            <v>2700</v>
          </cell>
          <cell r="B136" t="str">
            <v>SISTEMA DE ALARMAS</v>
          </cell>
        </row>
        <row r="137">
          <cell r="A137">
            <v>2701</v>
          </cell>
          <cell r="B137" t="str">
            <v>Suministro e Instalación de tubería conduit EMT de 1", Incluye curvas horizontales y verticales, cajas de paso, terminales y accesorios de fijación tipo "chanel".</v>
          </cell>
          <cell r="C137" t="str">
            <v>ml</v>
          </cell>
          <cell r="D137">
            <v>25</v>
          </cell>
          <cell r="E137">
            <v>11000</v>
          </cell>
          <cell r="F137">
            <v>275000</v>
          </cell>
        </row>
        <row r="138">
          <cell r="A138">
            <v>2702</v>
          </cell>
          <cell r="B138" t="str">
            <v>Suministro e instalación de tubería PVC de 1" incluye  curvas horizontales y verticales, cajas de paso, terminales, uniones y accesorios de fijación tipo "chanel".</v>
          </cell>
          <cell r="C138" t="str">
            <v>ml</v>
          </cell>
          <cell r="D138">
            <v>25</v>
          </cell>
          <cell r="E138">
            <v>8000</v>
          </cell>
          <cell r="F138">
            <v>200000</v>
          </cell>
        </row>
        <row r="139">
          <cell r="A139">
            <v>2703</v>
          </cell>
          <cell r="B139" t="str">
            <v>Caja de paso luminiex de 30x30x15 cm</v>
          </cell>
          <cell r="C139" t="str">
            <v>Und.</v>
          </cell>
          <cell r="D139">
            <v>2</v>
          </cell>
          <cell r="E139">
            <v>93500</v>
          </cell>
          <cell r="F139">
            <v>187000</v>
          </cell>
        </row>
        <row r="140">
          <cell r="A140">
            <v>2704</v>
          </cell>
          <cell r="B140" t="str">
            <v xml:space="preserve">Rieles simetricos tipo omega marca legrand   referencia 374 04 de 20 cm c/u </v>
          </cell>
          <cell r="C140" t="str">
            <v>Und.</v>
          </cell>
          <cell r="D140">
            <v>6</v>
          </cell>
          <cell r="E140">
            <v>6300</v>
          </cell>
          <cell r="F140">
            <v>37800</v>
          </cell>
        </row>
        <row r="141">
          <cell r="A141">
            <v>2705</v>
          </cell>
          <cell r="B141" t="str">
            <v xml:space="preserve">Borneras de conexión  simple marca Legrand referencia  370 0. por caja 44 </v>
          </cell>
          <cell r="C141" t="str">
            <v>Und.</v>
          </cell>
          <cell r="D141">
            <v>88</v>
          </cell>
          <cell r="E141">
            <v>6500</v>
          </cell>
          <cell r="F141">
            <v>572000</v>
          </cell>
        </row>
        <row r="142">
          <cell r="A142">
            <v>2706</v>
          </cell>
          <cell r="B142" t="str">
            <v>Cable FTP de 4 pares desde el tanque de acpm hasta la caja de paso en la transferencia. Marcados en la puntas</v>
          </cell>
          <cell r="C142" t="str">
            <v>ml</v>
          </cell>
          <cell r="D142">
            <v>15</v>
          </cell>
          <cell r="E142">
            <v>4600</v>
          </cell>
          <cell r="F142">
            <v>69000</v>
          </cell>
        </row>
        <row r="143">
          <cell r="A143">
            <v>2707</v>
          </cell>
          <cell r="B143" t="str">
            <v>Cable FTP de 10 pares desde la planta a la caja de paso en la transferencia. Marcados en la puntas</v>
          </cell>
          <cell r="C143" t="str">
            <v>ml</v>
          </cell>
          <cell r="D143">
            <v>15</v>
          </cell>
          <cell r="E143">
            <v>10000</v>
          </cell>
          <cell r="F143">
            <v>150000</v>
          </cell>
        </row>
        <row r="144">
          <cell r="A144">
            <v>2708</v>
          </cell>
          <cell r="B144" t="str">
            <v>Cable FTP de 20 pares desde la caja de paso en la transferencia hasta la otra caja de paso en el cuarto de equipos. Marcados en la puntas</v>
          </cell>
          <cell r="C144" t="str">
            <v>ml</v>
          </cell>
          <cell r="D144">
            <v>20</v>
          </cell>
          <cell r="E144">
            <v>28000</v>
          </cell>
          <cell r="F144">
            <v>560000</v>
          </cell>
        </row>
        <row r="146">
          <cell r="A146">
            <v>2800</v>
          </cell>
          <cell r="B146" t="str">
            <v>ILUMINACION EXTERIOR</v>
          </cell>
        </row>
        <row r="147">
          <cell r="A147">
            <v>2801</v>
          </cell>
          <cell r="B147" t="str">
            <v>Suministro montaje e instalación de luminaria. Incluye suministro e instalación de cableado y tuberia PVC y EMT 1"  ", alambre calibre 8 AWG THW 75ºC. 600 voltios. Seguir código de colores. Incluye empalmes tipo submarino</v>
          </cell>
          <cell r="C147" t="str">
            <v>Und.</v>
          </cell>
          <cell r="D147">
            <v>4</v>
          </cell>
          <cell r="E147">
            <v>520000</v>
          </cell>
          <cell r="F147">
            <v>2080000</v>
          </cell>
        </row>
        <row r="148">
          <cell r="A148">
            <v>2802</v>
          </cell>
          <cell r="B148" t="str">
            <v>Suministro y construcción de cajas de paso de 0,30 x 0,30 m</v>
          </cell>
          <cell r="C148" t="str">
            <v>Und.</v>
          </cell>
          <cell r="D148">
            <v>4</v>
          </cell>
          <cell r="E148">
            <v>98000</v>
          </cell>
          <cell r="F148">
            <v>392000</v>
          </cell>
        </row>
        <row r="150">
          <cell r="A150">
            <v>3000</v>
          </cell>
          <cell r="B150" t="str">
            <v>SISTEMA DE PUESTA A TIERRA Y PROTECCION</v>
          </cell>
        </row>
        <row r="152">
          <cell r="A152">
            <v>3100</v>
          </cell>
          <cell r="B152" t="str">
            <v>POSTE DE TRANSFORMADOR O SUBESTACION</v>
          </cell>
        </row>
        <row r="153">
          <cell r="A153">
            <v>3101</v>
          </cell>
          <cell r="B153" t="str">
            <v>Excavación de zanja de 0.3x0.5m, tape y posterior compactado.</v>
          </cell>
          <cell r="C153" t="str">
            <v>ml</v>
          </cell>
          <cell r="D153">
            <v>12</v>
          </cell>
          <cell r="E153">
            <v>13000</v>
          </cell>
          <cell r="F153">
            <v>156000</v>
          </cell>
        </row>
        <row r="154">
          <cell r="A154">
            <v>3102</v>
          </cell>
          <cell r="B154" t="str">
            <v>Cable de cobre No. 2/0 AWG.</v>
          </cell>
          <cell r="C154" t="str">
            <v>ml</v>
          </cell>
          <cell r="D154">
            <v>12</v>
          </cell>
          <cell r="E154">
            <v>14500</v>
          </cell>
          <cell r="F154">
            <v>174000</v>
          </cell>
        </row>
        <row r="155">
          <cell r="A155">
            <v>3103</v>
          </cell>
          <cell r="B155" t="str">
            <v>Varilla de cobre de 5/8"x2.4m</v>
          </cell>
          <cell r="C155" t="str">
            <v>Und.nd.</v>
          </cell>
          <cell r="D155">
            <v>3</v>
          </cell>
          <cell r="E155">
            <v>70000</v>
          </cell>
          <cell r="F155">
            <v>210000</v>
          </cell>
        </row>
        <row r="156">
          <cell r="A156">
            <v>3104</v>
          </cell>
          <cell r="B156" t="str">
            <v>Soldadura Cadweld ( 3 Puntos cable - varilla, 3 puntos T )</v>
          </cell>
          <cell r="C156" t="str">
            <v>Und.</v>
          </cell>
          <cell r="D156">
            <v>6</v>
          </cell>
          <cell r="E156">
            <v>40000</v>
          </cell>
          <cell r="F156">
            <v>240000</v>
          </cell>
        </row>
        <row r="157">
          <cell r="A157">
            <v>3105</v>
          </cell>
          <cell r="B157" t="str">
            <v>Bobina de choque</v>
          </cell>
          <cell r="C157" t="str">
            <v>Und.</v>
          </cell>
          <cell r="D157">
            <v>1</v>
          </cell>
          <cell r="E157">
            <v>420000</v>
          </cell>
          <cell r="F157">
            <v>420000</v>
          </cell>
        </row>
        <row r="158">
          <cell r="A158">
            <v>3106</v>
          </cell>
          <cell r="B158" t="str">
            <v>Registro de inspección de 0.8x0.8x0.6m en concreto con marco en ángulo de hierro. Incluye tapa en lámina de alfajor pintada con anticorrosivo AZUL.</v>
          </cell>
          <cell r="C158" t="str">
            <v>Und.</v>
          </cell>
          <cell r="D158">
            <v>1</v>
          </cell>
          <cell r="E158">
            <v>280000</v>
          </cell>
          <cell r="F158">
            <v>280000</v>
          </cell>
        </row>
        <row r="160">
          <cell r="A160">
            <v>3200</v>
          </cell>
          <cell r="B160" t="str">
            <v>ANILLO DE TIERRA TORRE</v>
          </cell>
        </row>
        <row r="161">
          <cell r="A161">
            <v>3201</v>
          </cell>
          <cell r="B161" t="str">
            <v>Excavación de zanja de 0.3x0.5m, tape y posterior compactado.</v>
          </cell>
          <cell r="C161" t="str">
            <v>ml</v>
          </cell>
          <cell r="D161">
            <v>15</v>
          </cell>
          <cell r="E161">
            <v>13000</v>
          </cell>
          <cell r="F161">
            <v>195000</v>
          </cell>
        </row>
        <row r="162">
          <cell r="A162">
            <v>3202</v>
          </cell>
          <cell r="B162" t="str">
            <v>Cable No. 2/0 AWG</v>
          </cell>
          <cell r="C162" t="str">
            <v>ml</v>
          </cell>
          <cell r="D162">
            <v>16</v>
          </cell>
          <cell r="E162">
            <v>14500</v>
          </cell>
          <cell r="F162">
            <v>232000</v>
          </cell>
        </row>
        <row r="163">
          <cell r="A163">
            <v>3203</v>
          </cell>
          <cell r="B163" t="str">
            <v>Varilla de cobre de 5/8*2,4m</v>
          </cell>
          <cell r="C163" t="str">
            <v>Und.</v>
          </cell>
          <cell r="D163">
            <v>3</v>
          </cell>
          <cell r="E163">
            <v>70000</v>
          </cell>
          <cell r="F163">
            <v>210000</v>
          </cell>
        </row>
        <row r="164">
          <cell r="A164">
            <v>3204</v>
          </cell>
          <cell r="B164" t="str">
            <v>Dosis de FAVIGEL de 25Kg</v>
          </cell>
          <cell r="C164" t="str">
            <v>Und.nd.</v>
          </cell>
          <cell r="D164">
            <v>3</v>
          </cell>
          <cell r="E164">
            <v>230000</v>
          </cell>
          <cell r="F164">
            <v>690000</v>
          </cell>
        </row>
        <row r="165">
          <cell r="A165">
            <v>3205</v>
          </cell>
          <cell r="B165" t="str">
            <v>Soldadura Cadweld ( 6 Puntos cable - varilla, 6 puntos T, 6 puntos cable - flanche.</v>
          </cell>
          <cell r="C165" t="str">
            <v>Und.</v>
          </cell>
          <cell r="D165">
            <v>5</v>
          </cell>
          <cell r="E165">
            <v>40000</v>
          </cell>
          <cell r="F165">
            <v>200000</v>
          </cell>
        </row>
        <row r="167">
          <cell r="A167">
            <v>3300</v>
          </cell>
          <cell r="B167" t="str">
            <v>CONTRAPESO TORRE</v>
          </cell>
        </row>
        <row r="168">
          <cell r="A168">
            <v>3301</v>
          </cell>
          <cell r="B168" t="str">
            <v>Excavación de zanja de 0.3x0.5m, tape y posterior compactado.</v>
          </cell>
          <cell r="C168" t="str">
            <v>ml</v>
          </cell>
          <cell r="D168">
            <v>22</v>
          </cell>
          <cell r="E168">
            <v>13000</v>
          </cell>
          <cell r="F168">
            <v>286000</v>
          </cell>
        </row>
        <row r="169">
          <cell r="A169">
            <v>3302</v>
          </cell>
          <cell r="B169" t="str">
            <v>Cable No. 2/0 AWG</v>
          </cell>
          <cell r="C169" t="str">
            <v>ml</v>
          </cell>
          <cell r="D169">
            <v>20</v>
          </cell>
          <cell r="E169">
            <v>14500</v>
          </cell>
          <cell r="F169">
            <v>290000</v>
          </cell>
        </row>
        <row r="170">
          <cell r="A170">
            <v>3303</v>
          </cell>
          <cell r="B170" t="str">
            <v>Varilla de cobre de 5/8*2,4m</v>
          </cell>
          <cell r="C170" t="str">
            <v>Und.</v>
          </cell>
          <cell r="D170">
            <v>1</v>
          </cell>
          <cell r="E170">
            <v>70000</v>
          </cell>
          <cell r="F170">
            <v>70000</v>
          </cell>
        </row>
        <row r="171">
          <cell r="A171">
            <v>3304</v>
          </cell>
          <cell r="B171" t="str">
            <v>Soldadura Cadweld ( 4 Puntos cable - varilla, 1 punto T )</v>
          </cell>
          <cell r="C171" t="str">
            <v>Und.</v>
          </cell>
          <cell r="D171">
            <v>3</v>
          </cell>
          <cell r="E171">
            <v>40000</v>
          </cell>
          <cell r="F171">
            <v>120000</v>
          </cell>
        </row>
        <row r="173">
          <cell r="A173">
            <v>3400</v>
          </cell>
          <cell r="B173" t="str">
            <v>ANILLO DE TIERRA CUARTO DE EQUIPOS</v>
          </cell>
        </row>
        <row r="174">
          <cell r="A174">
            <v>3401</v>
          </cell>
          <cell r="B174" t="str">
            <v>Excavación de zanja de 0.3x0.5m, tape y posterior compactado.</v>
          </cell>
          <cell r="C174" t="str">
            <v>ml</v>
          </cell>
          <cell r="D174">
            <v>35</v>
          </cell>
          <cell r="E174">
            <v>13000</v>
          </cell>
          <cell r="F174">
            <v>455000</v>
          </cell>
        </row>
        <row r="175">
          <cell r="A175">
            <v>3402</v>
          </cell>
          <cell r="B175" t="str">
            <v>Cable No. 2/0 AWG</v>
          </cell>
          <cell r="C175" t="str">
            <v>ml</v>
          </cell>
          <cell r="D175">
            <v>35</v>
          </cell>
          <cell r="E175">
            <v>14500</v>
          </cell>
          <cell r="F175">
            <v>507500</v>
          </cell>
        </row>
        <row r="176">
          <cell r="A176">
            <v>3403</v>
          </cell>
          <cell r="B176" t="str">
            <v>Varilla de cobre de 5/8*2,4m</v>
          </cell>
          <cell r="C176" t="str">
            <v>Und.</v>
          </cell>
          <cell r="D176">
            <v>6</v>
          </cell>
          <cell r="E176">
            <v>70000</v>
          </cell>
          <cell r="F176">
            <v>420000</v>
          </cell>
        </row>
        <row r="177">
          <cell r="A177">
            <v>3404</v>
          </cell>
          <cell r="B177" t="str">
            <v>Dosis de FAVIGEL de 25Kg</v>
          </cell>
          <cell r="C177" t="str">
            <v>Und.</v>
          </cell>
          <cell r="D177">
            <v>6</v>
          </cell>
          <cell r="E177">
            <v>260000</v>
          </cell>
          <cell r="F177">
            <v>1560000</v>
          </cell>
        </row>
        <row r="178">
          <cell r="A178">
            <v>3405</v>
          </cell>
          <cell r="B178" t="str">
            <v>Registro de inspección 0.3*0.3*0.5 m. en concreto con marco en ángulo de hierro.Incluye tapa en lámina de alfajor pintada con anticorrosivo y azul.</v>
          </cell>
          <cell r="C178" t="str">
            <v>Und.</v>
          </cell>
          <cell r="D178">
            <v>6</v>
          </cell>
          <cell r="E178">
            <v>170000</v>
          </cell>
          <cell r="F178">
            <v>1020000</v>
          </cell>
        </row>
        <row r="179">
          <cell r="A179">
            <v>3406</v>
          </cell>
          <cell r="B179" t="str">
            <v>Soldadura Cadweld ( 6 Puntos cable - varilla )</v>
          </cell>
          <cell r="C179" t="str">
            <v>Und.</v>
          </cell>
          <cell r="D179">
            <v>6</v>
          </cell>
          <cell r="E179">
            <v>40000</v>
          </cell>
          <cell r="F179">
            <v>240000</v>
          </cell>
        </row>
        <row r="181">
          <cell r="A181">
            <v>3500</v>
          </cell>
          <cell r="B181" t="str">
            <v>TIERRA TORRE</v>
          </cell>
        </row>
        <row r="182">
          <cell r="A182">
            <v>3501</v>
          </cell>
          <cell r="B182" t="str">
            <v>Excavación de zanja de 0.3x0.5m, tape y posterior compactado.</v>
          </cell>
          <cell r="C182" t="str">
            <v>ml</v>
          </cell>
          <cell r="D182">
            <v>10</v>
          </cell>
          <cell r="E182">
            <v>13000</v>
          </cell>
          <cell r="F182">
            <v>130000</v>
          </cell>
        </row>
        <row r="183">
          <cell r="A183">
            <v>3502</v>
          </cell>
          <cell r="B183" t="str">
            <v>Cable No. 2/0 AWG ( Dos bajantes )</v>
          </cell>
          <cell r="C183" t="str">
            <v>ml</v>
          </cell>
          <cell r="D183">
            <v>140</v>
          </cell>
          <cell r="E183">
            <v>23500</v>
          </cell>
          <cell r="F183">
            <v>3290000</v>
          </cell>
        </row>
        <row r="184">
          <cell r="A184">
            <v>3503</v>
          </cell>
          <cell r="B184" t="str">
            <v>Soldadura Cadweld ( 3 puntos T )</v>
          </cell>
          <cell r="C184" t="str">
            <v>Und.</v>
          </cell>
          <cell r="D184">
            <v>3</v>
          </cell>
          <cell r="E184">
            <v>40000</v>
          </cell>
          <cell r="F184">
            <v>120000</v>
          </cell>
        </row>
        <row r="185">
          <cell r="A185">
            <v>3504</v>
          </cell>
          <cell r="B185" t="str">
            <v>Cinta Band-it para sujeción cada 3 m de los bajantes del pararrayos a los montantes de la torre.</v>
          </cell>
          <cell r="C185" t="str">
            <v>Glb.</v>
          </cell>
          <cell r="D185">
            <v>1</v>
          </cell>
          <cell r="E185">
            <v>190000</v>
          </cell>
          <cell r="F185">
            <v>190000</v>
          </cell>
        </row>
        <row r="186">
          <cell r="A186">
            <v>3505</v>
          </cell>
          <cell r="B186" t="str">
            <v>Soporte para pararrayos en tubos galvanizados en caliente y tornillería en acero inoxidable.  El pararrayos deberá tener una altura neta de 6 m a partir del nivel de la plataforma; El diseño del soporté será libre. Nota 1 : El último tramo del soporte deb</v>
          </cell>
          <cell r="C186" t="str">
            <v>Glb.</v>
          </cell>
          <cell r="D186">
            <v>1</v>
          </cell>
          <cell r="E186">
            <v>320000</v>
          </cell>
          <cell r="F186">
            <v>320000</v>
          </cell>
        </row>
        <row r="187">
          <cell r="A187">
            <v>3506</v>
          </cell>
          <cell r="B187" t="str">
            <v>Pararrayos tipo Franklin redondeado, referencia P8. Deberá soldársele al cable del pararrayos mediante soldadura Cadweld ( 1 Punto unión simple ), 15 m de cable 2/0 AWG ( 19 Hilos ). Dicho cable irá por el interior de los tubos del soporte.</v>
          </cell>
          <cell r="C187" t="str">
            <v>Glb.</v>
          </cell>
          <cell r="D187">
            <v>1</v>
          </cell>
          <cell r="E187">
            <v>350000</v>
          </cell>
          <cell r="F187">
            <v>350000</v>
          </cell>
        </row>
        <row r="188">
          <cell r="A188">
            <v>3507</v>
          </cell>
          <cell r="B188" t="str">
            <v>Platina de cobre de 600x100x8mm con perforaciones. Incluye aisladores.</v>
          </cell>
          <cell r="C188" t="str">
            <v>Und.nd.</v>
          </cell>
          <cell r="D188">
            <v>4</v>
          </cell>
          <cell r="E188">
            <v>130000</v>
          </cell>
          <cell r="F188">
            <v>520000</v>
          </cell>
        </row>
        <row r="189">
          <cell r="A189">
            <v>3508</v>
          </cell>
          <cell r="B189" t="str">
            <v>Platina de cobre de 300x100x8mm con perforaciones. Incluye aisladores.</v>
          </cell>
          <cell r="C189" t="str">
            <v>Und.nd.</v>
          </cell>
          <cell r="D189">
            <v>2</v>
          </cell>
          <cell r="E189">
            <v>80000</v>
          </cell>
          <cell r="F189">
            <v>160000</v>
          </cell>
        </row>
        <row r="191">
          <cell r="A191">
            <v>3700</v>
          </cell>
          <cell r="B191" t="str">
            <v>EQUIPOS ACTIVOS DE PROTECCION (SUMINISTRADO POR COMCEL)</v>
          </cell>
        </row>
        <row r="192">
          <cell r="A192">
            <v>3701</v>
          </cell>
          <cell r="B192" t="str">
            <v>Instalacion de Supresor de picos:                                                                                ac data systems modelo b84xxc-g-w.
Northern technologies modelo mmr-mn-0aaa.
Transtector systems modelo apexiii-120w</v>
          </cell>
          <cell r="C192" t="str">
            <v>Und.</v>
          </cell>
          <cell r="D192">
            <v>2</v>
          </cell>
          <cell r="E192">
            <v>350000</v>
          </cell>
          <cell r="F192">
            <v>700000</v>
          </cell>
        </row>
        <row r="194">
          <cell r="A194">
            <v>3800</v>
          </cell>
          <cell r="B194" t="str">
            <v>TIERRA CERRAMIENTO</v>
          </cell>
        </row>
        <row r="195">
          <cell r="A195">
            <v>3801</v>
          </cell>
          <cell r="B195" t="str">
            <v xml:space="preserve">Cable No. # 2 AWG </v>
          </cell>
          <cell r="C195" t="str">
            <v>ml</v>
          </cell>
          <cell r="D195">
            <v>30</v>
          </cell>
          <cell r="E195">
            <v>18000</v>
          </cell>
          <cell r="F195">
            <v>540000</v>
          </cell>
        </row>
        <row r="196">
          <cell r="A196">
            <v>3802</v>
          </cell>
          <cell r="B196" t="str">
            <v>Terminal tipo pala de doble ojo para cable # 2</v>
          </cell>
          <cell r="C196" t="str">
            <v>Und.</v>
          </cell>
          <cell r="D196">
            <v>6</v>
          </cell>
          <cell r="E196">
            <v>13500</v>
          </cell>
          <cell r="F196">
            <v>81000</v>
          </cell>
        </row>
        <row r="198">
          <cell r="B198" t="str">
            <v>COSTOS DIRECTOS</v>
          </cell>
          <cell r="F198">
            <v>134388840</v>
          </cell>
        </row>
        <row r="199">
          <cell r="B199" t="str">
            <v>ADMINISTRACION E IMPREVISTOS</v>
          </cell>
          <cell r="C199">
            <v>0.22</v>
          </cell>
          <cell r="F199">
            <v>29565544.800000001</v>
          </cell>
        </row>
        <row r="200">
          <cell r="B200" t="str">
            <v>UTILIDAD</v>
          </cell>
          <cell r="C200">
            <v>0.05</v>
          </cell>
          <cell r="F200">
            <v>6719442</v>
          </cell>
        </row>
        <row r="201">
          <cell r="B201" t="str">
            <v>IVA (16%)</v>
          </cell>
          <cell r="C201">
            <v>0.16</v>
          </cell>
          <cell r="F201">
            <v>1075110.72</v>
          </cell>
        </row>
        <row r="202">
          <cell r="B202" t="str">
            <v>VALOR TOTAL DE LA PROPUESTA</v>
          </cell>
          <cell r="F202">
            <v>171748937.52000001</v>
          </cell>
        </row>
      </sheetData>
      <sheetData sheetId="2"/>
      <sheetData sheetId="3"/>
      <sheetData sheetId="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sheetName val="CANTIDADES "/>
      <sheetName val="PRECIOS"/>
      <sheetName val="MATERIALES"/>
      <sheetName val="TEMPORALES"/>
      <sheetName val="UNITARIOS"/>
      <sheetName val="MOJICA N.F  A. PRODUC "/>
    </sheetNames>
    <sheetDataSet>
      <sheetData sheetId="0"/>
      <sheetData sheetId="1"/>
      <sheetData sheetId="2"/>
      <sheetData sheetId="3">
        <row r="10">
          <cell r="D10">
            <v>440</v>
          </cell>
        </row>
        <row r="11">
          <cell r="D11">
            <v>22000</v>
          </cell>
        </row>
      </sheetData>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J"/>
      <sheetName val="Gráfico1"/>
      <sheetName val="MD"/>
      <sheetName val="AXD"/>
      <sheetName val="MI"/>
      <sheetName val="dts"/>
      <sheetName val="ctb"/>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4"/>
      <sheetName val="PRESUP"/>
      <sheetName val="APU"/>
      <sheetName val="MATERIALES"/>
    </sheetNames>
    <sheetDataSet>
      <sheetData sheetId="0" refreshError="1"/>
      <sheetData sheetId="1" refreshError="1"/>
      <sheetData sheetId="2" refreshError="1">
        <row r="1">
          <cell r="B1" t="str">
            <v>REPUBLICA DE COLOMBIA</v>
          </cell>
        </row>
        <row r="2">
          <cell r="B2" t="str">
            <v>GOBERNACION DEL PUTUMAYO</v>
          </cell>
        </row>
        <row r="3">
          <cell r="B3" t="str">
            <v>SECRETARIA DE INFRAESTRUCTURA DEPARTAMENTAL</v>
          </cell>
        </row>
        <row r="5">
          <cell r="B5" t="str">
            <v>OBJETO:</v>
          </cell>
          <cell r="C5" t="str">
            <v>CONSTRUCCION DE LA PLAZA DE MERCADO DE GANADO EN EL MUNICIPIO DE SIBUNDOY, DEPARTAMENTO DEL PUTUMAYO</v>
          </cell>
        </row>
        <row r="6">
          <cell r="F6" t="str">
            <v>FECHA:</v>
          </cell>
          <cell r="G6" t="str">
            <v>NOVIEMBRE 20 / 2003</v>
          </cell>
        </row>
        <row r="7">
          <cell r="A7" t="str">
            <v>1,1</v>
          </cell>
          <cell r="B7" t="str">
            <v>ITE M:</v>
          </cell>
          <cell r="C7" t="str">
            <v>LOCALIZACION Y REPLANTEO</v>
          </cell>
          <cell r="F7" t="str">
            <v>UNIDAD:</v>
          </cell>
          <cell r="G7" t="str">
            <v>M2</v>
          </cell>
          <cell r="H7">
            <v>650</v>
          </cell>
        </row>
        <row r="8">
          <cell r="H8">
            <v>158.6</v>
          </cell>
        </row>
        <row r="9">
          <cell r="B9" t="str">
            <v>MATERIALES</v>
          </cell>
        </row>
        <row r="10">
          <cell r="B10" t="str">
            <v>DESCRIPCION</v>
          </cell>
          <cell r="D10" t="str">
            <v>UND</v>
          </cell>
          <cell r="E10" t="str">
            <v>CANTIDAD</v>
          </cell>
          <cell r="F10" t="str">
            <v>VR UNITARIO</v>
          </cell>
          <cell r="G10" t="str">
            <v>VR UNITARIO</v>
          </cell>
        </row>
        <row r="11">
          <cell r="B11" t="str">
            <v>Alambre negro</v>
          </cell>
          <cell r="D11" t="str">
            <v>Kg</v>
          </cell>
          <cell r="E11">
            <v>0.01</v>
          </cell>
          <cell r="F11">
            <v>1800</v>
          </cell>
          <cell r="G11">
            <v>18</v>
          </cell>
        </row>
        <row r="12">
          <cell r="B12" t="str">
            <v>Durmiente ordinario 4x.04x.04 m</v>
          </cell>
          <cell r="D12" t="str">
            <v>Un</v>
          </cell>
          <cell r="E12">
            <v>0.5</v>
          </cell>
          <cell r="F12">
            <v>404</v>
          </cell>
          <cell r="G12">
            <v>202</v>
          </cell>
        </row>
        <row r="13">
          <cell r="B13" t="str">
            <v>Puntilla c/cabeza</v>
          </cell>
          <cell r="D13" t="str">
            <v>Lb</v>
          </cell>
          <cell r="E13">
            <v>0.01</v>
          </cell>
          <cell r="F13">
            <v>980.00000000000011</v>
          </cell>
          <cell r="G13">
            <v>9.8000000000000007</v>
          </cell>
        </row>
        <row r="14">
          <cell r="D14" t="str">
            <v/>
          </cell>
          <cell r="E14" t="str">
            <v xml:space="preserve">                 TOTAL MATERIALES:</v>
          </cell>
          <cell r="G14">
            <v>230</v>
          </cell>
        </row>
        <row r="16">
          <cell r="B16" t="str">
            <v>MANO DE OBRA</v>
          </cell>
        </row>
        <row r="17">
          <cell r="B17" t="str">
            <v>DESCRIPCION</v>
          </cell>
          <cell r="C17" t="str">
            <v>JORNAL</v>
          </cell>
          <cell r="D17" t="str">
            <v>PRESTACIONES</v>
          </cell>
          <cell r="E17" t="str">
            <v>CANTIDAD</v>
          </cell>
          <cell r="F17" t="str">
            <v>RENDIMIENTO</v>
          </cell>
          <cell r="G17" t="str">
            <v>VR PARCIAL</v>
          </cell>
        </row>
        <row r="18">
          <cell r="B18" t="str">
            <v>Ayudante</v>
          </cell>
          <cell r="C18">
            <v>15000</v>
          </cell>
          <cell r="D18">
            <v>0.7</v>
          </cell>
          <cell r="E18">
            <v>1</v>
          </cell>
          <cell r="F18">
            <v>172.04</v>
          </cell>
          <cell r="G18">
            <v>148.22134387351778</v>
          </cell>
        </row>
        <row r="19">
          <cell r="B19" t="str">
            <v xml:space="preserve">Oficial </v>
          </cell>
          <cell r="C19">
            <v>25480.000000000004</v>
          </cell>
          <cell r="D19">
            <v>0.7</v>
          </cell>
          <cell r="E19">
            <v>1</v>
          </cell>
          <cell r="F19">
            <v>172.04</v>
          </cell>
          <cell r="G19">
            <v>251.77865612648222</v>
          </cell>
        </row>
        <row r="20">
          <cell r="C20">
            <v>0</v>
          </cell>
          <cell r="E20">
            <v>0</v>
          </cell>
          <cell r="G20">
            <v>0</v>
          </cell>
        </row>
        <row r="21">
          <cell r="E21" t="str">
            <v xml:space="preserve">              TOTAL MANO DE OBRA:</v>
          </cell>
          <cell r="G21">
            <v>400</v>
          </cell>
          <cell r="H21">
            <v>400</v>
          </cell>
        </row>
        <row r="23">
          <cell r="B23" t="str">
            <v>HERRAMIENTA Y EQUIPO</v>
          </cell>
        </row>
        <row r="24">
          <cell r="B24" t="str">
            <v>DESCRIPCION</v>
          </cell>
          <cell r="D24" t="str">
            <v>TIPO</v>
          </cell>
          <cell r="E24" t="str">
            <v>TARIFA</v>
          </cell>
          <cell r="F24" t="str">
            <v>RENDIMIENTO</v>
          </cell>
          <cell r="G24" t="str">
            <v>VR PARCIAL</v>
          </cell>
        </row>
        <row r="25">
          <cell r="B25" t="str">
            <v>Herramienta menor</v>
          </cell>
          <cell r="E25">
            <v>400</v>
          </cell>
          <cell r="F25">
            <v>0.05</v>
          </cell>
          <cell r="G25">
            <v>20</v>
          </cell>
        </row>
        <row r="26">
          <cell r="D26" t="str">
            <v/>
          </cell>
          <cell r="F26">
            <v>0</v>
          </cell>
          <cell r="G26">
            <v>0</v>
          </cell>
        </row>
        <row r="27">
          <cell r="D27" t="str">
            <v/>
          </cell>
          <cell r="F27">
            <v>0</v>
          </cell>
          <cell r="G27">
            <v>0</v>
          </cell>
        </row>
        <row r="28">
          <cell r="D28" t="str">
            <v xml:space="preserve">                      TOTAL HERRAMIENTA Y EQUIPO:</v>
          </cell>
          <cell r="G28">
            <v>20</v>
          </cell>
        </row>
        <row r="30">
          <cell r="B30" t="str">
            <v>TRANSPORTE</v>
          </cell>
        </row>
        <row r="31">
          <cell r="B31" t="str">
            <v>MATERIAL</v>
          </cell>
          <cell r="D31" t="str">
            <v>CANTIDAD</v>
          </cell>
          <cell r="E31" t="str">
            <v>DISTANCIA</v>
          </cell>
          <cell r="F31" t="str">
            <v>M3/KM</v>
          </cell>
          <cell r="G31" t="str">
            <v>VR UNITARIO</v>
          </cell>
        </row>
        <row r="34">
          <cell r="E34" t="str">
            <v xml:space="preserve">                  TOTAL TRANSPORTE:</v>
          </cell>
          <cell r="G34">
            <v>0</v>
          </cell>
        </row>
        <row r="36">
          <cell r="E36" t="str">
            <v>TOTAL COSTO DIRECTO:</v>
          </cell>
          <cell r="G36">
            <v>650</v>
          </cell>
        </row>
        <row r="38">
          <cell r="B38" t="str">
            <v>COSTOS INDIRECTOS</v>
          </cell>
        </row>
        <row r="39">
          <cell r="B39" t="str">
            <v>DESCRIPCION</v>
          </cell>
          <cell r="D39" t="str">
            <v>PORCENTAJE</v>
          </cell>
          <cell r="F39" t="str">
            <v>VR PARCIAL</v>
          </cell>
        </row>
        <row r="40">
          <cell r="B40" t="str">
            <v>ADMINISTRACION</v>
          </cell>
          <cell r="E40">
            <v>0.12</v>
          </cell>
          <cell r="G40">
            <v>78</v>
          </cell>
        </row>
        <row r="41">
          <cell r="B41" t="str">
            <v>IMPREVISTOS</v>
          </cell>
          <cell r="E41">
            <v>0.08</v>
          </cell>
          <cell r="G41">
            <v>52</v>
          </cell>
        </row>
        <row r="42">
          <cell r="B42" t="str">
            <v>UTILIDAD</v>
          </cell>
          <cell r="E42">
            <v>0.05</v>
          </cell>
          <cell r="G42">
            <v>32.5</v>
          </cell>
        </row>
        <row r="43">
          <cell r="F43" t="str">
            <v>TOTAL COSTO INDIRECTO:</v>
          </cell>
          <cell r="G43">
            <v>163</v>
          </cell>
        </row>
        <row r="46">
          <cell r="B46" t="str">
            <v>PROPONENTE</v>
          </cell>
          <cell r="F46" t="str">
            <v>ANALISIS DE PRECIO UNITARIO:</v>
          </cell>
          <cell r="G46">
            <v>813</v>
          </cell>
        </row>
        <row r="49">
          <cell r="B49" t="str">
            <v>REPUBLICA DE COLOMBIA</v>
          </cell>
        </row>
        <row r="50">
          <cell r="B50" t="str">
            <v>GOBERNACION DEL PUTUMAYO</v>
          </cell>
        </row>
        <row r="51">
          <cell r="B51" t="str">
            <v>SECRETARIA DE INFRAESTRUCTURA DEPARTAMENTAL</v>
          </cell>
        </row>
        <row r="53">
          <cell r="B53" t="str">
            <v>OBJETO:</v>
          </cell>
          <cell r="C53" t="str">
            <v>CONSTRUCCION DE LA PLAZA DE MERCADO DE GANADO EN EL MUNICIPIO DE SIBUNDOY, DEPARTAMENTO DEL PUTUMAYO</v>
          </cell>
        </row>
        <row r="54">
          <cell r="F54" t="str">
            <v>FECHA:</v>
          </cell>
          <cell r="G54" t="str">
            <v>NOVIEMBRE 20 / 2003</v>
          </cell>
        </row>
        <row r="55">
          <cell r="A55" t="str">
            <v>1,2</v>
          </cell>
          <cell r="B55" t="str">
            <v>ITE M:</v>
          </cell>
          <cell r="C55" t="str">
            <v>EXPLANACION Y DESCAPOTE</v>
          </cell>
          <cell r="F55" t="str">
            <v>UNIDAD:</v>
          </cell>
          <cell r="G55" t="str">
            <v>M2</v>
          </cell>
          <cell r="H55">
            <v>1313</v>
          </cell>
        </row>
        <row r="56">
          <cell r="H56">
            <v>158.6</v>
          </cell>
        </row>
        <row r="57">
          <cell r="B57" t="str">
            <v>MATERIALES</v>
          </cell>
        </row>
        <row r="58">
          <cell r="B58" t="str">
            <v>DESCRIPCION</v>
          </cell>
          <cell r="D58" t="str">
            <v>UND</v>
          </cell>
          <cell r="E58" t="str">
            <v>CANTIDAD</v>
          </cell>
          <cell r="F58" t="str">
            <v>VR UNITARIO</v>
          </cell>
          <cell r="G58" t="str">
            <v>VR UNITARIO</v>
          </cell>
        </row>
        <row r="59">
          <cell r="F59">
            <v>0</v>
          </cell>
          <cell r="G59">
            <v>0</v>
          </cell>
        </row>
        <row r="60">
          <cell r="F60">
            <v>0</v>
          </cell>
          <cell r="G60">
            <v>0</v>
          </cell>
        </row>
        <row r="61">
          <cell r="F61">
            <v>0</v>
          </cell>
          <cell r="G61">
            <v>0</v>
          </cell>
        </row>
        <row r="62">
          <cell r="D62" t="str">
            <v/>
          </cell>
          <cell r="E62" t="str">
            <v xml:space="preserve">                 TOTAL MATERIALES:</v>
          </cell>
          <cell r="G62">
            <v>0</v>
          </cell>
        </row>
        <row r="64">
          <cell r="B64" t="str">
            <v>MANO DE OBRA</v>
          </cell>
        </row>
        <row r="65">
          <cell r="B65" t="str">
            <v>DESCRIPCION</v>
          </cell>
          <cell r="C65" t="str">
            <v>JORNAL</v>
          </cell>
          <cell r="D65" t="str">
            <v>PRESTACIONES</v>
          </cell>
          <cell r="E65" t="str">
            <v>CANTIDAD</v>
          </cell>
          <cell r="F65" t="str">
            <v>RENDIMIENTO</v>
          </cell>
          <cell r="G65" t="str">
            <v>VR PARCIAL</v>
          </cell>
        </row>
        <row r="66">
          <cell r="B66" t="str">
            <v>Ayudante</v>
          </cell>
          <cell r="C66">
            <v>15000</v>
          </cell>
          <cell r="D66">
            <v>0.7</v>
          </cell>
          <cell r="E66">
            <v>1</v>
          </cell>
          <cell r="F66">
            <v>55.05</v>
          </cell>
          <cell r="G66">
            <v>463.21525885558583</v>
          </cell>
        </row>
        <row r="67">
          <cell r="B67" t="str">
            <v xml:space="preserve">Oficial </v>
          </cell>
          <cell r="C67">
            <v>25480.000000000004</v>
          </cell>
          <cell r="D67">
            <v>0.7</v>
          </cell>
          <cell r="E67">
            <v>1</v>
          </cell>
          <cell r="F67">
            <v>55.05</v>
          </cell>
          <cell r="G67">
            <v>786.84831970935522</v>
          </cell>
        </row>
        <row r="68">
          <cell r="C68">
            <v>0</v>
          </cell>
          <cell r="E68">
            <v>0</v>
          </cell>
          <cell r="G68">
            <v>0</v>
          </cell>
        </row>
        <row r="69">
          <cell r="E69" t="str">
            <v xml:space="preserve">              TOTAL MANO DE OBRA:</v>
          </cell>
          <cell r="G69">
            <v>1250</v>
          </cell>
          <cell r="H69">
            <v>1250</v>
          </cell>
        </row>
        <row r="71">
          <cell r="B71" t="str">
            <v>HERRAMIENTA Y EQUIPO</v>
          </cell>
        </row>
        <row r="72">
          <cell r="B72" t="str">
            <v>DESCRIPCION</v>
          </cell>
          <cell r="D72" t="str">
            <v>TIPO</v>
          </cell>
          <cell r="E72" t="str">
            <v>TARIFA</v>
          </cell>
          <cell r="F72" t="str">
            <v>RENDIMIENTO</v>
          </cell>
          <cell r="G72" t="str">
            <v>VR PARCIAL</v>
          </cell>
        </row>
        <row r="73">
          <cell r="B73" t="str">
            <v>Herramienta menor</v>
          </cell>
          <cell r="E73">
            <v>1250</v>
          </cell>
          <cell r="F73">
            <v>0.05</v>
          </cell>
          <cell r="G73">
            <v>62.5</v>
          </cell>
        </row>
        <row r="74">
          <cell r="D74" t="str">
            <v/>
          </cell>
          <cell r="F74">
            <v>0</v>
          </cell>
          <cell r="G74">
            <v>0</v>
          </cell>
        </row>
        <row r="75">
          <cell r="D75" t="str">
            <v/>
          </cell>
          <cell r="F75">
            <v>0</v>
          </cell>
          <cell r="G75">
            <v>0</v>
          </cell>
        </row>
        <row r="76">
          <cell r="D76" t="str">
            <v xml:space="preserve">                      TOTAL HERRAMIENTA Y EQUIPO:</v>
          </cell>
          <cell r="G76">
            <v>63</v>
          </cell>
        </row>
        <row r="78">
          <cell r="B78" t="str">
            <v>TRANSPORTE</v>
          </cell>
        </row>
        <row r="79">
          <cell r="B79" t="str">
            <v>MATERIAL</v>
          </cell>
          <cell r="D79" t="str">
            <v>CANTIDAD</v>
          </cell>
          <cell r="E79" t="str">
            <v>DISTANCIA</v>
          </cell>
          <cell r="F79" t="str">
            <v>M3/KM</v>
          </cell>
          <cell r="G79" t="str">
            <v>VR UNITARIO</v>
          </cell>
        </row>
        <row r="82">
          <cell r="E82" t="str">
            <v xml:space="preserve">                  TOTAL TRANSPORTE:</v>
          </cell>
          <cell r="G82">
            <v>0</v>
          </cell>
        </row>
        <row r="84">
          <cell r="E84" t="str">
            <v>TOTAL COSTO DIRECTO:</v>
          </cell>
          <cell r="G84">
            <v>1313</v>
          </cell>
        </row>
        <row r="86">
          <cell r="B86" t="str">
            <v>COSTOS INDIRECTOS</v>
          </cell>
        </row>
        <row r="87">
          <cell r="B87" t="str">
            <v>DESCRIPCION</v>
          </cell>
          <cell r="D87" t="str">
            <v>PORCENTAJE</v>
          </cell>
          <cell r="F87" t="str">
            <v>VR PARCIAL</v>
          </cell>
        </row>
        <row r="88">
          <cell r="B88" t="str">
            <v>ADMINISTRACION</v>
          </cell>
          <cell r="E88">
            <v>0.12</v>
          </cell>
          <cell r="G88">
            <v>157.56</v>
          </cell>
        </row>
        <row r="89">
          <cell r="B89" t="str">
            <v>IMPREVISTOS</v>
          </cell>
          <cell r="E89">
            <v>0.08</v>
          </cell>
          <cell r="G89">
            <v>105.04</v>
          </cell>
        </row>
        <row r="90">
          <cell r="B90" t="str">
            <v>UTILIDAD</v>
          </cell>
          <cell r="E90">
            <v>0.05</v>
          </cell>
          <cell r="G90">
            <v>65.650000000000006</v>
          </cell>
        </row>
        <row r="91">
          <cell r="F91" t="str">
            <v>TOTAL COSTO INDIRECTO:</v>
          </cell>
          <cell r="G91">
            <v>328</v>
          </cell>
        </row>
        <row r="94">
          <cell r="B94" t="str">
            <v>PROPONENTE</v>
          </cell>
          <cell r="F94" t="str">
            <v>ANALISIS DE PRECIO UNITARIO:</v>
          </cell>
          <cell r="G94">
            <v>1641</v>
          </cell>
        </row>
        <row r="97">
          <cell r="B97" t="str">
            <v>REPUBLICA DE COLOMBIA</v>
          </cell>
        </row>
        <row r="98">
          <cell r="B98" t="str">
            <v>GOBERNACION DEL PUTUMAYO</v>
          </cell>
        </row>
        <row r="99">
          <cell r="B99" t="str">
            <v>SECRETARIA DE INFRAESTRUCTURA DEPARTAMENTAL</v>
          </cell>
        </row>
        <row r="101">
          <cell r="B101" t="str">
            <v>OBJETO:</v>
          </cell>
          <cell r="C101" t="str">
            <v>CONSTRUCCION DE LA PLAZA DE MERCADO DE GANADO EN EL MUNICIPIO DE SIBUNDOY, DEPARTAMENTO DEL PUTUMAYO</v>
          </cell>
        </row>
        <row r="102">
          <cell r="F102" t="str">
            <v>FECHA:</v>
          </cell>
          <cell r="G102" t="str">
            <v>NOVIEMBRE 20 / 2003</v>
          </cell>
        </row>
        <row r="103">
          <cell r="A103" t="str">
            <v>1,3</v>
          </cell>
          <cell r="B103" t="str">
            <v>ITE M:</v>
          </cell>
          <cell r="C103" t="str">
            <v>DESALOJO DE SOBRANTES</v>
          </cell>
          <cell r="F103" t="str">
            <v>UNIDAD:</v>
          </cell>
          <cell r="G103" t="str">
            <v>M3</v>
          </cell>
          <cell r="H103">
            <v>1554</v>
          </cell>
        </row>
        <row r="104">
          <cell r="H104">
            <v>12.69</v>
          </cell>
        </row>
        <row r="105">
          <cell r="B105" t="str">
            <v>MATERIALES</v>
          </cell>
        </row>
        <row r="106">
          <cell r="B106" t="str">
            <v>DESCRIPCION</v>
          </cell>
          <cell r="D106" t="str">
            <v>UND</v>
          </cell>
          <cell r="E106" t="str">
            <v>CANTIDAD</v>
          </cell>
          <cell r="F106" t="str">
            <v>VR UNITARIO</v>
          </cell>
          <cell r="G106" t="str">
            <v>VR UNITARIO</v>
          </cell>
        </row>
        <row r="107">
          <cell r="F107">
            <v>0</v>
          </cell>
          <cell r="G107">
            <v>0</v>
          </cell>
        </row>
        <row r="108">
          <cell r="F108">
            <v>0</v>
          </cell>
          <cell r="G108">
            <v>0</v>
          </cell>
        </row>
        <row r="109">
          <cell r="F109">
            <v>0</v>
          </cell>
          <cell r="G109">
            <v>0</v>
          </cell>
        </row>
        <row r="110">
          <cell r="D110" t="str">
            <v/>
          </cell>
          <cell r="E110" t="str">
            <v xml:space="preserve">                 TOTAL MATERIALES:</v>
          </cell>
          <cell r="G110">
            <v>0</v>
          </cell>
        </row>
        <row r="112">
          <cell r="B112" t="str">
            <v>MANO DE OBRA</v>
          </cell>
        </row>
        <row r="113">
          <cell r="B113" t="str">
            <v>DESCRIPCION</v>
          </cell>
          <cell r="C113" t="str">
            <v>JORNAL</v>
          </cell>
          <cell r="D113" t="str">
            <v>PRESTACIONES</v>
          </cell>
          <cell r="E113" t="str">
            <v>CANTIDAD</v>
          </cell>
          <cell r="F113" t="str">
            <v>RENDIMIENTO</v>
          </cell>
          <cell r="G113" t="str">
            <v>VR PARCIAL</v>
          </cell>
        </row>
        <row r="114">
          <cell r="B114" t="str">
            <v>Ayudante</v>
          </cell>
          <cell r="C114">
            <v>15000</v>
          </cell>
          <cell r="D114">
            <v>0.7</v>
          </cell>
          <cell r="E114">
            <v>1</v>
          </cell>
          <cell r="F114">
            <v>17.23</v>
          </cell>
          <cell r="G114">
            <v>1479.9767846778873</v>
          </cell>
        </row>
        <row r="115">
          <cell r="C115">
            <v>0</v>
          </cell>
          <cell r="G115">
            <v>0</v>
          </cell>
        </row>
        <row r="116">
          <cell r="C116">
            <v>0</v>
          </cell>
          <cell r="E116">
            <v>0</v>
          </cell>
          <cell r="G116">
            <v>0</v>
          </cell>
        </row>
        <row r="117">
          <cell r="E117" t="str">
            <v xml:space="preserve">              TOTAL MANO DE OBRA:</v>
          </cell>
          <cell r="G117">
            <v>1480</v>
          </cell>
          <cell r="H117">
            <v>1480</v>
          </cell>
        </row>
        <row r="119">
          <cell r="B119" t="str">
            <v>HERRAMIENTA Y EQUIPO</v>
          </cell>
        </row>
        <row r="120">
          <cell r="B120" t="str">
            <v>DESCRIPCION</v>
          </cell>
          <cell r="D120" t="str">
            <v>TIPO</v>
          </cell>
          <cell r="E120" t="str">
            <v>TARIFA</v>
          </cell>
          <cell r="F120" t="str">
            <v>RENDIMIENTO</v>
          </cell>
          <cell r="G120" t="str">
            <v>VR PARCIAL</v>
          </cell>
        </row>
        <row r="121">
          <cell r="B121" t="str">
            <v>Herramienta menor</v>
          </cell>
          <cell r="E121">
            <v>1480</v>
          </cell>
          <cell r="F121">
            <v>0.05</v>
          </cell>
          <cell r="G121">
            <v>74</v>
          </cell>
        </row>
        <row r="122">
          <cell r="D122" t="str">
            <v/>
          </cell>
          <cell r="F122">
            <v>0</v>
          </cell>
          <cell r="G122">
            <v>0</v>
          </cell>
        </row>
        <row r="123">
          <cell r="D123" t="str">
            <v/>
          </cell>
          <cell r="F123">
            <v>0</v>
          </cell>
          <cell r="G123">
            <v>0</v>
          </cell>
        </row>
        <row r="124">
          <cell r="D124" t="str">
            <v xml:space="preserve">                      TOTAL HERRAMIENTA Y EQUIPO:</v>
          </cell>
          <cell r="G124">
            <v>74</v>
          </cell>
        </row>
        <row r="126">
          <cell r="B126" t="str">
            <v>TRANSPORTE</v>
          </cell>
        </row>
        <row r="127">
          <cell r="B127" t="str">
            <v>MATERIAL</v>
          </cell>
          <cell r="D127" t="str">
            <v>CANTIDAD</v>
          </cell>
          <cell r="E127" t="str">
            <v>DISTANCIA</v>
          </cell>
          <cell r="F127" t="str">
            <v>M3/KM</v>
          </cell>
          <cell r="G127" t="str">
            <v>VR UNITARIO</v>
          </cell>
        </row>
        <row r="130">
          <cell r="E130" t="str">
            <v xml:space="preserve">                  TOTAL TRANSPORTE:</v>
          </cell>
          <cell r="G130">
            <v>0</v>
          </cell>
        </row>
        <row r="132">
          <cell r="E132" t="str">
            <v>TOTAL COSTO DIRECTO:</v>
          </cell>
          <cell r="G132">
            <v>1554</v>
          </cell>
        </row>
        <row r="134">
          <cell r="B134" t="str">
            <v>COSTOS INDIRECTOS</v>
          </cell>
        </row>
        <row r="135">
          <cell r="B135" t="str">
            <v>DESCRIPCION</v>
          </cell>
          <cell r="D135" t="str">
            <v>PORCENTAJE</v>
          </cell>
          <cell r="F135" t="str">
            <v>VR PARCIAL</v>
          </cell>
        </row>
        <row r="136">
          <cell r="B136" t="str">
            <v>ADMINISTRACION</v>
          </cell>
          <cell r="E136">
            <v>0.12</v>
          </cell>
          <cell r="G136">
            <v>186.48</v>
          </cell>
        </row>
        <row r="137">
          <cell r="B137" t="str">
            <v>IMPREVISTOS</v>
          </cell>
          <cell r="E137">
            <v>0.08</v>
          </cell>
          <cell r="G137">
            <v>124.32000000000001</v>
          </cell>
        </row>
        <row r="138">
          <cell r="B138" t="str">
            <v>UTILIDAD</v>
          </cell>
          <cell r="E138">
            <v>0.05</v>
          </cell>
          <cell r="G138">
            <v>77.7</v>
          </cell>
        </row>
        <row r="139">
          <cell r="F139" t="str">
            <v>TOTAL COSTO INDIRECTO:</v>
          </cell>
          <cell r="G139">
            <v>389</v>
          </cell>
        </row>
        <row r="142">
          <cell r="B142" t="str">
            <v>PROPONENTE</v>
          </cell>
          <cell r="F142" t="str">
            <v>ANALISIS DE PRECIO UNITARIO:</v>
          </cell>
          <cell r="G142">
            <v>1943</v>
          </cell>
        </row>
        <row r="145">
          <cell r="B145" t="str">
            <v>REPUBLICA DE COLOMBIA</v>
          </cell>
        </row>
        <row r="146">
          <cell r="B146" t="str">
            <v>GOBERNACION DEL PUTUMAYO</v>
          </cell>
        </row>
        <row r="147">
          <cell r="B147" t="str">
            <v>SECRETARIA DE INFRAESTRUCTURA DEPARTAMENTAL</v>
          </cell>
        </row>
        <row r="149">
          <cell r="B149" t="str">
            <v>OBJETO:</v>
          </cell>
          <cell r="C149" t="str">
            <v>CONSTRUCCION DE LA PLAZA DE MERCADO DE GANADO EN EL MUNICIPIO DE SIBUNDOY, DEPARTAMENTO DEL PUTUMAYO</v>
          </cell>
        </row>
        <row r="150">
          <cell r="F150" t="str">
            <v>FECHA:</v>
          </cell>
          <cell r="G150" t="str">
            <v>NOVIEMBRE 20 / 2003</v>
          </cell>
        </row>
        <row r="151">
          <cell r="A151" t="str">
            <v>1,4</v>
          </cell>
          <cell r="B151" t="str">
            <v>ITE M:</v>
          </cell>
          <cell r="C151" t="str">
            <v>EXCAVACION EN TIERRA</v>
          </cell>
          <cell r="F151" t="str">
            <v>UNIDAD:</v>
          </cell>
          <cell r="G151" t="str">
            <v>M3</v>
          </cell>
          <cell r="H151">
            <v>5774</v>
          </cell>
        </row>
        <row r="152">
          <cell r="H152">
            <v>9.01</v>
          </cell>
        </row>
        <row r="153">
          <cell r="B153" t="str">
            <v>MATERIALES</v>
          </cell>
        </row>
        <row r="154">
          <cell r="B154" t="str">
            <v>DESCRIPCION</v>
          </cell>
          <cell r="D154" t="str">
            <v>UND</v>
          </cell>
          <cell r="E154" t="str">
            <v>CANTIDAD</v>
          </cell>
          <cell r="F154" t="str">
            <v>VR UNITARIO</v>
          </cell>
          <cell r="G154" t="str">
            <v>VR UNITARIO</v>
          </cell>
        </row>
        <row r="155">
          <cell r="F155">
            <v>0</v>
          </cell>
          <cell r="G155">
            <v>0</v>
          </cell>
        </row>
        <row r="156">
          <cell r="F156">
            <v>0</v>
          </cell>
          <cell r="G156">
            <v>0</v>
          </cell>
        </row>
        <row r="157">
          <cell r="F157">
            <v>0</v>
          </cell>
          <cell r="G157">
            <v>0</v>
          </cell>
        </row>
        <row r="158">
          <cell r="D158" t="str">
            <v/>
          </cell>
          <cell r="E158" t="str">
            <v xml:space="preserve">                 TOTAL MATERIALES:</v>
          </cell>
          <cell r="G158">
            <v>0</v>
          </cell>
        </row>
        <row r="160">
          <cell r="B160" t="str">
            <v>MANO DE OBRA</v>
          </cell>
        </row>
        <row r="161">
          <cell r="B161" t="str">
            <v>DESCRIPCION</v>
          </cell>
          <cell r="C161" t="str">
            <v>JORNAL</v>
          </cell>
          <cell r="D161" t="str">
            <v>PRESTACIONES</v>
          </cell>
          <cell r="E161" t="str">
            <v>CANTIDAD</v>
          </cell>
          <cell r="F161" t="str">
            <v>RENDIMIENTO</v>
          </cell>
          <cell r="G161" t="str">
            <v>VR PARCIAL</v>
          </cell>
        </row>
        <row r="162">
          <cell r="B162" t="str">
            <v>Ayudante</v>
          </cell>
          <cell r="C162">
            <v>15000</v>
          </cell>
          <cell r="D162">
            <v>0.7</v>
          </cell>
          <cell r="E162">
            <v>2</v>
          </cell>
          <cell r="F162">
            <v>17.149999999999999</v>
          </cell>
          <cell r="G162">
            <v>2973.7609329446068</v>
          </cell>
        </row>
        <row r="163">
          <cell r="B163" t="str">
            <v xml:space="preserve">Oficial </v>
          </cell>
          <cell r="C163">
            <v>25480.000000000004</v>
          </cell>
          <cell r="D163">
            <v>0.7</v>
          </cell>
          <cell r="E163">
            <v>1</v>
          </cell>
          <cell r="F163">
            <v>17.149999999999999</v>
          </cell>
          <cell r="G163">
            <v>2525.7142857142858</v>
          </cell>
        </row>
        <row r="164">
          <cell r="C164">
            <v>0</v>
          </cell>
          <cell r="E164">
            <v>0</v>
          </cell>
          <cell r="G164">
            <v>0</v>
          </cell>
        </row>
        <row r="165">
          <cell r="E165" t="str">
            <v xml:space="preserve">              TOTAL MANO DE OBRA:</v>
          </cell>
          <cell r="G165">
            <v>5499</v>
          </cell>
          <cell r="H165">
            <v>5500</v>
          </cell>
        </row>
        <row r="167">
          <cell r="B167" t="str">
            <v>HERRAMIENTA Y EQUIPO</v>
          </cell>
        </row>
        <row r="168">
          <cell r="B168" t="str">
            <v>DESCRIPCION</v>
          </cell>
          <cell r="D168" t="str">
            <v>TIPO</v>
          </cell>
          <cell r="E168" t="str">
            <v>TARIFA</v>
          </cell>
          <cell r="F168" t="str">
            <v>RENDIMIENTO</v>
          </cell>
          <cell r="G168" t="str">
            <v>VR PARCIAL</v>
          </cell>
        </row>
        <row r="169">
          <cell r="B169" t="str">
            <v>Herramienta menor</v>
          </cell>
          <cell r="E169">
            <v>5499</v>
          </cell>
          <cell r="F169">
            <v>0.05</v>
          </cell>
          <cell r="G169">
            <v>274.95</v>
          </cell>
        </row>
        <row r="170">
          <cell r="D170" t="str">
            <v/>
          </cell>
          <cell r="F170">
            <v>0</v>
          </cell>
          <cell r="G170">
            <v>0</v>
          </cell>
        </row>
        <row r="171">
          <cell r="D171" t="str">
            <v/>
          </cell>
          <cell r="F171">
            <v>0</v>
          </cell>
          <cell r="G171">
            <v>0</v>
          </cell>
        </row>
        <row r="172">
          <cell r="D172" t="str">
            <v xml:space="preserve">                      TOTAL HERRAMIENTA Y EQUIPO:</v>
          </cell>
          <cell r="G172">
            <v>275</v>
          </cell>
        </row>
        <row r="174">
          <cell r="B174" t="str">
            <v>TRANSPORTE</v>
          </cell>
        </row>
        <row r="175">
          <cell r="B175" t="str">
            <v>MATERIAL</v>
          </cell>
          <cell r="D175" t="str">
            <v>CANTIDAD</v>
          </cell>
          <cell r="E175" t="str">
            <v>DISTANCIA</v>
          </cell>
          <cell r="F175" t="str">
            <v>M3/KM</v>
          </cell>
          <cell r="G175" t="str">
            <v>VR UNITARIO</v>
          </cell>
        </row>
        <row r="178">
          <cell r="E178" t="str">
            <v xml:space="preserve">                  TOTAL TRANSPORTE:</v>
          </cell>
          <cell r="G178">
            <v>0</v>
          </cell>
        </row>
        <row r="180">
          <cell r="E180" t="str">
            <v>TOTAL COSTO DIRECTO:</v>
          </cell>
          <cell r="G180">
            <v>5774</v>
          </cell>
        </row>
        <row r="182">
          <cell r="B182" t="str">
            <v>COSTOS INDIRECTOS</v>
          </cell>
        </row>
        <row r="183">
          <cell r="B183" t="str">
            <v>DESCRIPCION</v>
          </cell>
          <cell r="D183" t="str">
            <v>PORCENTAJE</v>
          </cell>
          <cell r="F183" t="str">
            <v>VR PARCIAL</v>
          </cell>
        </row>
        <row r="184">
          <cell r="B184" t="str">
            <v>ADMINISTRACION</v>
          </cell>
          <cell r="E184">
            <v>0.12</v>
          </cell>
          <cell r="G184">
            <v>692.88</v>
          </cell>
        </row>
        <row r="185">
          <cell r="B185" t="str">
            <v>IMPREVISTOS</v>
          </cell>
          <cell r="E185">
            <v>0.08</v>
          </cell>
          <cell r="G185">
            <v>461.92</v>
          </cell>
        </row>
        <row r="186">
          <cell r="B186" t="str">
            <v>UTILIDAD</v>
          </cell>
          <cell r="E186">
            <v>0.05</v>
          </cell>
          <cell r="G186">
            <v>288.7</v>
          </cell>
        </row>
        <row r="187">
          <cell r="F187" t="str">
            <v>TOTAL COSTO INDIRECTO:</v>
          </cell>
          <cell r="G187">
            <v>1444</v>
          </cell>
        </row>
        <row r="190">
          <cell r="B190" t="str">
            <v>PROPONENTE</v>
          </cell>
          <cell r="F190" t="str">
            <v>ANALISIS DE PRECIO UNITARIO:</v>
          </cell>
          <cell r="G190">
            <v>7218</v>
          </cell>
        </row>
        <row r="193">
          <cell r="B193" t="str">
            <v>REPUBLICA DE COLOMBIA</v>
          </cell>
        </row>
        <row r="194">
          <cell r="B194" t="str">
            <v>GOBERNACION DEL PUTUMAYO</v>
          </cell>
        </row>
        <row r="195">
          <cell r="B195" t="str">
            <v>SECRETARIA DE INFRAESTRUCTURA DEPARTAMENTAL</v>
          </cell>
        </row>
        <row r="197">
          <cell r="B197" t="str">
            <v>OBJETO:</v>
          </cell>
          <cell r="C197" t="str">
            <v>CONSTRUCCION DE LA PLAZA DE MERCADO DE GANADO EN EL MUNICIPIO DE SIBUNDOY, DEPARTAMENTO DEL PUTUMAYO</v>
          </cell>
        </row>
        <row r="198">
          <cell r="F198" t="str">
            <v>FECHA:</v>
          </cell>
          <cell r="G198" t="str">
            <v>NOVIEMBRE 20 / 2003</v>
          </cell>
        </row>
        <row r="199">
          <cell r="A199" t="str">
            <v>1,5</v>
          </cell>
          <cell r="B199" t="str">
            <v>ITE M:</v>
          </cell>
          <cell r="C199" t="str">
            <v>RELLENO CON MATERIAL SOBRANTE</v>
          </cell>
          <cell r="F199" t="str">
            <v>UNIDAD:</v>
          </cell>
          <cell r="G199" t="str">
            <v>M3</v>
          </cell>
          <cell r="H199">
            <v>8619</v>
          </cell>
        </row>
        <row r="200">
          <cell r="H200">
            <v>8.56</v>
          </cell>
        </row>
        <row r="201">
          <cell r="B201" t="str">
            <v>MATERIALES</v>
          </cell>
        </row>
        <row r="202">
          <cell r="B202" t="str">
            <v>DESCRIPCION</v>
          </cell>
          <cell r="D202" t="str">
            <v>UND</v>
          </cell>
          <cell r="E202" t="str">
            <v>CANTIDAD</v>
          </cell>
          <cell r="F202" t="str">
            <v>VR UNITARIO</v>
          </cell>
          <cell r="G202" t="str">
            <v>VR UNITARIO</v>
          </cell>
        </row>
        <row r="203">
          <cell r="D203" t="str">
            <v/>
          </cell>
          <cell r="F203">
            <v>0</v>
          </cell>
          <cell r="G203">
            <v>0</v>
          </cell>
        </row>
        <row r="204">
          <cell r="D204" t="str">
            <v/>
          </cell>
          <cell r="F204">
            <v>0</v>
          </cell>
          <cell r="G204">
            <v>0</v>
          </cell>
        </row>
        <row r="205">
          <cell r="D205" t="str">
            <v/>
          </cell>
          <cell r="F205">
            <v>0</v>
          </cell>
          <cell r="G205">
            <v>0</v>
          </cell>
        </row>
        <row r="206">
          <cell r="D206" t="str">
            <v/>
          </cell>
          <cell r="E206" t="str">
            <v xml:space="preserve">                 TOTAL MATERIALES:</v>
          </cell>
          <cell r="G206">
            <v>0</v>
          </cell>
        </row>
        <row r="208">
          <cell r="B208" t="str">
            <v>MANO DE OBRA</v>
          </cell>
        </row>
        <row r="209">
          <cell r="B209" t="str">
            <v>DESCRIPCION</v>
          </cell>
          <cell r="C209" t="str">
            <v>JORNAL</v>
          </cell>
          <cell r="D209" t="str">
            <v>PRESTACIONES</v>
          </cell>
          <cell r="E209" t="str">
            <v>CANTIDAD</v>
          </cell>
          <cell r="F209" t="str">
            <v>RENDIMIENTO</v>
          </cell>
          <cell r="G209" t="str">
            <v>VR PARCIAL</v>
          </cell>
        </row>
        <row r="210">
          <cell r="B210" t="str">
            <v>Ayudante</v>
          </cell>
          <cell r="C210">
            <v>15000</v>
          </cell>
          <cell r="D210">
            <v>0.7</v>
          </cell>
          <cell r="E210">
            <v>1</v>
          </cell>
          <cell r="F210">
            <v>8.82</v>
          </cell>
          <cell r="G210">
            <v>2891.1564625850338</v>
          </cell>
        </row>
        <row r="211">
          <cell r="B211" t="str">
            <v xml:space="preserve">Oficial </v>
          </cell>
          <cell r="C211">
            <v>25480.000000000004</v>
          </cell>
          <cell r="D211">
            <v>0.7</v>
          </cell>
          <cell r="E211">
            <v>1</v>
          </cell>
          <cell r="F211">
            <v>8.82</v>
          </cell>
          <cell r="G211">
            <v>4911.1111111111113</v>
          </cell>
        </row>
        <row r="212">
          <cell r="C212">
            <v>0</v>
          </cell>
          <cell r="E212">
            <v>0</v>
          </cell>
          <cell r="G212">
            <v>0</v>
          </cell>
        </row>
        <row r="213">
          <cell r="E213" t="str">
            <v xml:space="preserve">              TOTAL MANO DE OBRA:</v>
          </cell>
          <cell r="G213">
            <v>7802</v>
          </cell>
          <cell r="H213">
            <v>7800</v>
          </cell>
        </row>
        <row r="215">
          <cell r="B215" t="str">
            <v>HERRAMIENTA Y EQUIPO</v>
          </cell>
        </row>
        <row r="216">
          <cell r="B216" t="str">
            <v>DESCRIPCION</v>
          </cell>
          <cell r="D216" t="str">
            <v>TIPO</v>
          </cell>
          <cell r="E216" t="str">
            <v>TARIFA</v>
          </cell>
          <cell r="F216" t="str">
            <v>RENDIMIENTO</v>
          </cell>
          <cell r="G216" t="str">
            <v>VR PARCIAL</v>
          </cell>
        </row>
        <row r="217">
          <cell r="B217" t="str">
            <v>Herramienta menor</v>
          </cell>
          <cell r="E217">
            <v>7802</v>
          </cell>
          <cell r="F217">
            <v>0.05</v>
          </cell>
          <cell r="G217">
            <v>390.1</v>
          </cell>
        </row>
        <row r="218">
          <cell r="B218" t="str">
            <v>Vibrocompactador</v>
          </cell>
          <cell r="D218" t="str">
            <v>HR</v>
          </cell>
          <cell r="E218">
            <v>5555</v>
          </cell>
          <cell r="F218">
            <v>13</v>
          </cell>
          <cell r="G218">
            <v>427.30769230769232</v>
          </cell>
        </row>
        <row r="219">
          <cell r="D219" t="str">
            <v/>
          </cell>
          <cell r="E219">
            <v>0</v>
          </cell>
          <cell r="F219">
            <v>0</v>
          </cell>
          <cell r="G219">
            <v>0</v>
          </cell>
        </row>
        <row r="220">
          <cell r="D220" t="str">
            <v xml:space="preserve">                      TOTAL HERRAMIENTA Y EQUIPO:</v>
          </cell>
          <cell r="G220">
            <v>817</v>
          </cell>
        </row>
        <row r="222">
          <cell r="B222" t="str">
            <v>TRANSPORTE</v>
          </cell>
        </row>
        <row r="223">
          <cell r="B223" t="str">
            <v>MATERIAL</v>
          </cell>
          <cell r="D223" t="str">
            <v>CANTIDAD</v>
          </cell>
          <cell r="E223" t="str">
            <v>DISTANCIA</v>
          </cell>
          <cell r="F223" t="str">
            <v>M3/KM</v>
          </cell>
          <cell r="G223" t="str">
            <v>VR UNITARIO</v>
          </cell>
        </row>
        <row r="226">
          <cell r="E226" t="str">
            <v xml:space="preserve">                  TOTAL TRANSPORTE:</v>
          </cell>
          <cell r="G226">
            <v>0</v>
          </cell>
        </row>
        <row r="228">
          <cell r="E228" t="str">
            <v>TOTAL COSTO DIRECTO:</v>
          </cell>
          <cell r="G228">
            <v>8619</v>
          </cell>
        </row>
        <row r="230">
          <cell r="B230" t="str">
            <v>COSTOS INDIRECTOS</v>
          </cell>
        </row>
        <row r="231">
          <cell r="B231" t="str">
            <v>DESCRIPCION</v>
          </cell>
          <cell r="D231" t="str">
            <v>PORCENTAJE</v>
          </cell>
          <cell r="F231" t="str">
            <v>VR PARCIAL</v>
          </cell>
        </row>
        <row r="232">
          <cell r="B232" t="str">
            <v>ADMINISTRACION</v>
          </cell>
          <cell r="E232">
            <v>0.12</v>
          </cell>
          <cell r="G232">
            <v>1034.28</v>
          </cell>
        </row>
        <row r="233">
          <cell r="B233" t="str">
            <v>IMPREVISTOS</v>
          </cell>
          <cell r="E233">
            <v>0.08</v>
          </cell>
          <cell r="G233">
            <v>689.52</v>
          </cell>
        </row>
        <row r="234">
          <cell r="B234" t="str">
            <v>UTILIDAD</v>
          </cell>
          <cell r="E234">
            <v>0.05</v>
          </cell>
          <cell r="G234">
            <v>430.95000000000005</v>
          </cell>
        </row>
        <row r="235">
          <cell r="F235" t="str">
            <v>TOTAL COSTO INDIRECTO:</v>
          </cell>
          <cell r="G235">
            <v>2155</v>
          </cell>
        </row>
        <row r="238">
          <cell r="B238" t="str">
            <v>PROPONENTE</v>
          </cell>
          <cell r="F238" t="str">
            <v>ANALISIS DE PRECIO UNITARIO:</v>
          </cell>
          <cell r="G238">
            <v>10774</v>
          </cell>
        </row>
        <row r="241">
          <cell r="B241" t="str">
            <v>REPUBLICA DE COLOMBIA</v>
          </cell>
        </row>
        <row r="242">
          <cell r="B242" t="str">
            <v>GOBERNACION DEL PUTUMAYO</v>
          </cell>
        </row>
        <row r="243">
          <cell r="B243" t="str">
            <v>SECRETARIA DE INFRAESTRUCTURA DEPARTAMENTAL</v>
          </cell>
        </row>
        <row r="245">
          <cell r="B245" t="str">
            <v>OBJETO:</v>
          </cell>
          <cell r="C245" t="str">
            <v>CONSTRUCCION DE LA PLAZA DE MERCADO DE GANADO EN EL MUNICIPIO DE SIBUNDOY, DEPARTAMENTO DEL PUTUMAYO</v>
          </cell>
        </row>
        <row r="246">
          <cell r="F246" t="str">
            <v>FECHA:</v>
          </cell>
          <cell r="G246" t="str">
            <v>NOVIEMBRE 20 / 2003</v>
          </cell>
        </row>
        <row r="247">
          <cell r="A247" t="str">
            <v>2,1</v>
          </cell>
          <cell r="B247" t="str">
            <v>ITE M:</v>
          </cell>
          <cell r="C247" t="str">
            <v>VIGA AEREA  0,2*0,2 m</v>
          </cell>
          <cell r="F247" t="str">
            <v>UNIDAD:</v>
          </cell>
          <cell r="G247" t="str">
            <v>ML</v>
          </cell>
          <cell r="H247">
            <v>38026</v>
          </cell>
        </row>
        <row r="248">
          <cell r="H248">
            <v>41.72</v>
          </cell>
        </row>
        <row r="249">
          <cell r="B249" t="str">
            <v>MATERIALES</v>
          </cell>
        </row>
        <row r="250">
          <cell r="B250" t="str">
            <v>DESCRIPCION</v>
          </cell>
          <cell r="D250" t="str">
            <v>UND</v>
          </cell>
          <cell r="E250" t="str">
            <v>CANTIDAD</v>
          </cell>
          <cell r="F250" t="str">
            <v>VR UNITARIO</v>
          </cell>
          <cell r="G250" t="str">
            <v>VR UNITARIO</v>
          </cell>
        </row>
        <row r="251">
          <cell r="B251" t="str">
            <v>Agua</v>
          </cell>
          <cell r="D251" t="str">
            <v>Lt</v>
          </cell>
          <cell r="E251">
            <v>8</v>
          </cell>
          <cell r="F251">
            <v>10.4</v>
          </cell>
          <cell r="G251">
            <v>83.2</v>
          </cell>
        </row>
        <row r="252">
          <cell r="B252" t="str">
            <v>Cemento gris</v>
          </cell>
          <cell r="D252" t="str">
            <v>Kg</v>
          </cell>
          <cell r="E252">
            <v>15.4</v>
          </cell>
          <cell r="F252">
            <v>440</v>
          </cell>
          <cell r="G252">
            <v>6776</v>
          </cell>
        </row>
        <row r="253">
          <cell r="B253" t="str">
            <v>Arena de río</v>
          </cell>
          <cell r="D253" t="str">
            <v>M3</v>
          </cell>
          <cell r="E253">
            <v>0.02</v>
          </cell>
          <cell r="F253">
            <v>6240</v>
          </cell>
          <cell r="G253">
            <v>124.8</v>
          </cell>
        </row>
        <row r="254">
          <cell r="B254" t="str">
            <v>Triturado</v>
          </cell>
          <cell r="D254" t="str">
            <v>M3</v>
          </cell>
          <cell r="E254">
            <v>0.04</v>
          </cell>
          <cell r="F254">
            <v>35000</v>
          </cell>
          <cell r="G254">
            <v>1400</v>
          </cell>
        </row>
        <row r="255">
          <cell r="B255" t="str">
            <v>Tabla burra ordinaria</v>
          </cell>
          <cell r="D255" t="str">
            <v>Ml</v>
          </cell>
          <cell r="E255">
            <v>2.2000000000000002</v>
          </cell>
          <cell r="F255">
            <v>2020</v>
          </cell>
          <cell r="G255">
            <v>4444</v>
          </cell>
        </row>
        <row r="256">
          <cell r="B256" t="str">
            <v>Puntilla c/cabeza</v>
          </cell>
          <cell r="D256" t="str">
            <v>Lb</v>
          </cell>
          <cell r="E256">
            <v>0.1</v>
          </cell>
          <cell r="F256">
            <v>980.00000000000011</v>
          </cell>
          <cell r="G256">
            <v>98.000000000000014</v>
          </cell>
        </row>
        <row r="257">
          <cell r="B257" t="str">
            <v>ACPM</v>
          </cell>
          <cell r="D257" t="str">
            <v>Gn</v>
          </cell>
          <cell r="E257">
            <v>0.02</v>
          </cell>
          <cell r="F257">
            <v>3333</v>
          </cell>
          <cell r="G257">
            <v>66.66</v>
          </cell>
        </row>
        <row r="258">
          <cell r="B258" t="str">
            <v>Formaleta entrepiso 4 semanas</v>
          </cell>
          <cell r="D258" t="str">
            <v>M2</v>
          </cell>
          <cell r="E258">
            <v>0.8</v>
          </cell>
          <cell r="F258">
            <v>4545</v>
          </cell>
          <cell r="G258">
            <v>3636</v>
          </cell>
        </row>
        <row r="259">
          <cell r="D259" t="str">
            <v/>
          </cell>
          <cell r="E259" t="str">
            <v xml:space="preserve">                 TOTAL MATERIALES:</v>
          </cell>
          <cell r="G259">
            <v>16629</v>
          </cell>
        </row>
        <row r="261">
          <cell r="B261" t="str">
            <v>MANO DE OBRA</v>
          </cell>
        </row>
        <row r="262">
          <cell r="B262" t="str">
            <v>DESCRIPCION</v>
          </cell>
          <cell r="C262" t="str">
            <v>JORNAL</v>
          </cell>
          <cell r="D262" t="str">
            <v>PRESTACIONES</v>
          </cell>
          <cell r="E262" t="str">
            <v>CANTIDAD</v>
          </cell>
          <cell r="F262" t="str">
            <v>RENDIMIENTO</v>
          </cell>
          <cell r="G262" t="str">
            <v>VR PARCIAL</v>
          </cell>
        </row>
        <row r="263">
          <cell r="B263" t="str">
            <v>Ayudante</v>
          </cell>
          <cell r="C263">
            <v>15000</v>
          </cell>
          <cell r="D263">
            <v>0.7</v>
          </cell>
          <cell r="E263">
            <v>3</v>
          </cell>
          <cell r="F263">
            <v>6.85</v>
          </cell>
          <cell r="G263">
            <v>11167.883211678833</v>
          </cell>
        </row>
        <row r="264">
          <cell r="B264" t="str">
            <v xml:space="preserve">Oficial </v>
          </cell>
          <cell r="C264">
            <v>25480.000000000004</v>
          </cell>
          <cell r="D264">
            <v>0.7</v>
          </cell>
          <cell r="E264">
            <v>1</v>
          </cell>
          <cell r="F264">
            <v>6.85</v>
          </cell>
          <cell r="G264">
            <v>6323.5036496350367</v>
          </cell>
        </row>
        <row r="265">
          <cell r="C265">
            <v>0</v>
          </cell>
          <cell r="E265">
            <v>0</v>
          </cell>
          <cell r="G265">
            <v>0</v>
          </cell>
        </row>
        <row r="266">
          <cell r="E266" t="str">
            <v xml:space="preserve">              TOTAL MANO DE OBRA:</v>
          </cell>
          <cell r="G266">
            <v>17491</v>
          </cell>
          <cell r="H266">
            <v>17500</v>
          </cell>
        </row>
        <row r="268">
          <cell r="B268" t="str">
            <v>HERRAMIENTA Y EQUIPO</v>
          </cell>
        </row>
        <row r="269">
          <cell r="B269" t="str">
            <v>DESCRIPCION</v>
          </cell>
          <cell r="D269" t="str">
            <v>TIPO</v>
          </cell>
          <cell r="E269" t="str">
            <v>TARIFA</v>
          </cell>
          <cell r="F269" t="str">
            <v>RENDIMIENTO</v>
          </cell>
          <cell r="G269" t="str">
            <v>VR PARCIAL</v>
          </cell>
        </row>
        <row r="270">
          <cell r="B270" t="str">
            <v>Herramienta menor</v>
          </cell>
          <cell r="E270">
            <v>17491</v>
          </cell>
          <cell r="F270">
            <v>0.05</v>
          </cell>
          <cell r="G270">
            <v>874.55000000000007</v>
          </cell>
        </row>
        <row r="271">
          <cell r="B271" t="str">
            <v>Vibrador a gasolina</v>
          </cell>
          <cell r="D271" t="str">
            <v>Aguja</v>
          </cell>
          <cell r="E271">
            <v>30300</v>
          </cell>
          <cell r="F271">
            <v>12.42</v>
          </cell>
          <cell r="G271">
            <v>2439.6135265700482</v>
          </cell>
        </row>
        <row r="272">
          <cell r="B272" t="str">
            <v>Mezcladora 1 saco</v>
          </cell>
          <cell r="E272">
            <v>7350.0000000000009</v>
          </cell>
          <cell r="F272">
            <v>12.42</v>
          </cell>
          <cell r="G272">
            <v>591.78743961352666</v>
          </cell>
        </row>
        <row r="273">
          <cell r="D273" t="str">
            <v xml:space="preserve">                      TOTAL HERRAMIENTA Y EQUIPO:</v>
          </cell>
          <cell r="G273">
            <v>3906</v>
          </cell>
          <cell r="H273">
            <v>3030.19</v>
          </cell>
        </row>
        <row r="275">
          <cell r="B275" t="str">
            <v>TRANSPORTE</v>
          </cell>
        </row>
        <row r="276">
          <cell r="B276" t="str">
            <v>MATERIAL</v>
          </cell>
          <cell r="D276" t="str">
            <v>CANTIDAD</v>
          </cell>
          <cell r="E276" t="str">
            <v>DISTANCIA</v>
          </cell>
          <cell r="F276" t="str">
            <v>M3/KM</v>
          </cell>
          <cell r="G276" t="str">
            <v>VR UNITARIO</v>
          </cell>
        </row>
        <row r="279">
          <cell r="E279" t="str">
            <v xml:space="preserve">                  TOTAL TRANSPORTE:</v>
          </cell>
          <cell r="G279">
            <v>0</v>
          </cell>
        </row>
        <row r="281">
          <cell r="E281" t="str">
            <v>TOTAL COSTO DIRECTO:</v>
          </cell>
          <cell r="G281">
            <v>38026</v>
          </cell>
        </row>
        <row r="283">
          <cell r="B283" t="str">
            <v>COSTOS INDIRECTOS</v>
          </cell>
        </row>
        <row r="284">
          <cell r="B284" t="str">
            <v>DESCRIPCION</v>
          </cell>
          <cell r="D284" t="str">
            <v>PORCENTAJE</v>
          </cell>
          <cell r="F284" t="str">
            <v>VR PARCIAL</v>
          </cell>
        </row>
        <row r="285">
          <cell r="B285" t="str">
            <v>ADMINISTRACION</v>
          </cell>
          <cell r="E285">
            <v>0.12</v>
          </cell>
          <cell r="G285">
            <v>4563.12</v>
          </cell>
        </row>
        <row r="286">
          <cell r="B286" t="str">
            <v>IMPREVISTOS</v>
          </cell>
          <cell r="E286">
            <v>0.08</v>
          </cell>
          <cell r="G286">
            <v>3042.08</v>
          </cell>
        </row>
        <row r="287">
          <cell r="B287" t="str">
            <v>UTILIDAD</v>
          </cell>
          <cell r="E287">
            <v>0.05</v>
          </cell>
          <cell r="G287">
            <v>1901.3000000000002</v>
          </cell>
        </row>
        <row r="288">
          <cell r="F288" t="str">
            <v>TOTAL COSTO INDIRECTO:</v>
          </cell>
          <cell r="G288">
            <v>9507</v>
          </cell>
        </row>
        <row r="291">
          <cell r="B291" t="str">
            <v>PROPONENTE</v>
          </cell>
          <cell r="F291" t="str">
            <v>ANALISIS DE PRECIO UNITARIO:</v>
          </cell>
          <cell r="G291">
            <v>47533</v>
          </cell>
        </row>
        <row r="294">
          <cell r="B294" t="str">
            <v>REPUBLICA DE COLOMBIA</v>
          </cell>
        </row>
        <row r="295">
          <cell r="B295" t="str">
            <v>GOBERNACION DEL PUTUMAYO</v>
          </cell>
        </row>
        <row r="296">
          <cell r="B296" t="str">
            <v>SECRETARIA DE INFRAESTRUCTURA DEPARTAMENTAL</v>
          </cell>
        </row>
        <row r="298">
          <cell r="B298" t="str">
            <v>OBJETO:</v>
          </cell>
          <cell r="C298" t="str">
            <v>CONSTRUCCION DE LA PLAZA DE MERCADO DE GANADO EN EL MUNICIPIO DE SIBUNDOY, DEPARTAMENTO DEL PUTUMAYO</v>
          </cell>
        </row>
        <row r="299">
          <cell r="F299" t="str">
            <v>FECHA:</v>
          </cell>
          <cell r="G299" t="str">
            <v>NOVIEMBRE 20 / 2003</v>
          </cell>
        </row>
        <row r="300">
          <cell r="A300" t="str">
            <v>2,2</v>
          </cell>
          <cell r="B300" t="str">
            <v>ITE M:</v>
          </cell>
          <cell r="C300" t="str">
            <v>COLUMNA 0,2*0,2 m</v>
          </cell>
          <cell r="F300" t="str">
            <v>UNIDAD:</v>
          </cell>
          <cell r="G300" t="str">
            <v>ML</v>
          </cell>
          <cell r="H300">
            <v>40620</v>
          </cell>
        </row>
        <row r="301">
          <cell r="H301">
            <v>34</v>
          </cell>
        </row>
        <row r="302">
          <cell r="B302" t="str">
            <v>MATERIALES</v>
          </cell>
        </row>
        <row r="303">
          <cell r="B303" t="str">
            <v>DESCRIPCION</v>
          </cell>
          <cell r="D303" t="str">
            <v>UND</v>
          </cell>
          <cell r="E303" t="str">
            <v>CANTIDAD</v>
          </cell>
          <cell r="F303" t="str">
            <v>VR UNITARIO</v>
          </cell>
          <cell r="G303" t="str">
            <v>VR UNITARIO</v>
          </cell>
        </row>
        <row r="304">
          <cell r="B304" t="str">
            <v>Agua</v>
          </cell>
          <cell r="D304" t="str">
            <v>Lt</v>
          </cell>
          <cell r="E304">
            <v>8</v>
          </cell>
          <cell r="F304">
            <v>10.4</v>
          </cell>
          <cell r="G304">
            <v>83.2</v>
          </cell>
        </row>
        <row r="305">
          <cell r="B305" t="str">
            <v>Cemento gris</v>
          </cell>
          <cell r="D305" t="str">
            <v>Kg</v>
          </cell>
          <cell r="E305">
            <v>15.4</v>
          </cell>
          <cell r="F305">
            <v>440</v>
          </cell>
          <cell r="G305">
            <v>6776</v>
          </cell>
        </row>
        <row r="306">
          <cell r="B306" t="str">
            <v>Arena de río</v>
          </cell>
          <cell r="D306" t="str">
            <v>M3</v>
          </cell>
          <cell r="E306">
            <v>0.02</v>
          </cell>
          <cell r="F306">
            <v>6240</v>
          </cell>
          <cell r="G306">
            <v>124.8</v>
          </cell>
        </row>
        <row r="307">
          <cell r="B307" t="str">
            <v>Triturado</v>
          </cell>
          <cell r="D307" t="str">
            <v>M3</v>
          </cell>
          <cell r="E307">
            <v>0.04</v>
          </cell>
          <cell r="F307">
            <v>35000</v>
          </cell>
          <cell r="G307">
            <v>1400</v>
          </cell>
        </row>
        <row r="308">
          <cell r="B308" t="str">
            <v>Tabla burra ordinaria</v>
          </cell>
          <cell r="D308" t="str">
            <v>Ml</v>
          </cell>
          <cell r="E308">
            <v>2.2000000000000002</v>
          </cell>
          <cell r="F308">
            <v>2020</v>
          </cell>
          <cell r="G308">
            <v>4444</v>
          </cell>
        </row>
        <row r="309">
          <cell r="B309" t="str">
            <v>Puntilla c/cabeza</v>
          </cell>
          <cell r="D309" t="str">
            <v>Lb</v>
          </cell>
          <cell r="E309">
            <v>0.1</v>
          </cell>
          <cell r="F309">
            <v>980.00000000000011</v>
          </cell>
          <cell r="G309">
            <v>98.000000000000014</v>
          </cell>
        </row>
        <row r="310">
          <cell r="B310" t="str">
            <v>ACPM</v>
          </cell>
          <cell r="D310" t="str">
            <v>Gn</v>
          </cell>
          <cell r="E310">
            <v>0.02</v>
          </cell>
          <cell r="F310">
            <v>3333</v>
          </cell>
          <cell r="G310">
            <v>66.66</v>
          </cell>
        </row>
        <row r="311">
          <cell r="B311" t="str">
            <v>Parales (24 días)</v>
          </cell>
          <cell r="D311" t="str">
            <v>Un</v>
          </cell>
          <cell r="E311">
            <v>1</v>
          </cell>
          <cell r="F311">
            <v>3737</v>
          </cell>
          <cell r="G311">
            <v>3737</v>
          </cell>
        </row>
        <row r="312">
          <cell r="B312" t="str">
            <v>Mordazas metálicas</v>
          </cell>
          <cell r="D312" t="str">
            <v>Un</v>
          </cell>
          <cell r="E312">
            <v>0.5</v>
          </cell>
          <cell r="F312">
            <v>1515</v>
          </cell>
          <cell r="G312">
            <v>757.5</v>
          </cell>
        </row>
        <row r="313">
          <cell r="B313" t="str">
            <v>Andamio Tubular (sección)</v>
          </cell>
          <cell r="D313" t="str">
            <v>Día</v>
          </cell>
          <cell r="E313">
            <v>4</v>
          </cell>
          <cell r="F313">
            <v>303</v>
          </cell>
          <cell r="G313">
            <v>1212</v>
          </cell>
        </row>
        <row r="314">
          <cell r="D314" t="str">
            <v/>
          </cell>
          <cell r="E314" t="str">
            <v xml:space="preserve">                 TOTAL MATERIALES:</v>
          </cell>
          <cell r="G314">
            <v>18699</v>
          </cell>
        </row>
        <row r="316">
          <cell r="B316" t="str">
            <v>MANO DE OBRA</v>
          </cell>
        </row>
        <row r="317">
          <cell r="B317" t="str">
            <v>DESCRIPCION</v>
          </cell>
          <cell r="C317" t="str">
            <v>JORNAL</v>
          </cell>
          <cell r="D317" t="str">
            <v>PRESTACIONES</v>
          </cell>
          <cell r="E317" t="str">
            <v>CANTIDAD</v>
          </cell>
          <cell r="F317" t="str">
            <v>RENDIMIENTO</v>
          </cell>
          <cell r="G317" t="str">
            <v>VR PARCIAL</v>
          </cell>
        </row>
        <row r="318">
          <cell r="B318" t="str">
            <v>Ayudante</v>
          </cell>
          <cell r="C318">
            <v>15000</v>
          </cell>
          <cell r="D318">
            <v>0.7</v>
          </cell>
          <cell r="E318">
            <v>3</v>
          </cell>
          <cell r="F318">
            <v>6.66</v>
          </cell>
          <cell r="G318">
            <v>11486.486486486487</v>
          </cell>
        </row>
        <row r="319">
          <cell r="B319" t="str">
            <v xml:space="preserve">Oficial </v>
          </cell>
          <cell r="C319">
            <v>25480.000000000004</v>
          </cell>
          <cell r="D319">
            <v>0.7</v>
          </cell>
          <cell r="E319">
            <v>1</v>
          </cell>
          <cell r="F319">
            <v>6.66</v>
          </cell>
          <cell r="G319">
            <v>6503.9039039039035</v>
          </cell>
        </row>
        <row r="320">
          <cell r="C320">
            <v>0</v>
          </cell>
          <cell r="E320">
            <v>0</v>
          </cell>
          <cell r="G320">
            <v>0</v>
          </cell>
        </row>
        <row r="321">
          <cell r="E321" t="str">
            <v xml:space="preserve">              TOTAL MANO DE OBRA:</v>
          </cell>
          <cell r="G321">
            <v>17990</v>
          </cell>
          <cell r="H321">
            <v>18000</v>
          </cell>
        </row>
        <row r="323">
          <cell r="B323" t="str">
            <v>HERRAMIENTA Y EQUIPO</v>
          </cell>
        </row>
        <row r="324">
          <cell r="B324" t="str">
            <v>DESCRIPCION</v>
          </cell>
          <cell r="D324" t="str">
            <v>TIPO</v>
          </cell>
          <cell r="E324" t="str">
            <v>TARIFA</v>
          </cell>
          <cell r="F324" t="str">
            <v>RENDIMIENTO</v>
          </cell>
          <cell r="G324" t="str">
            <v>VR PARCIAL</v>
          </cell>
        </row>
        <row r="325">
          <cell r="B325" t="str">
            <v>Herramienta menor</v>
          </cell>
          <cell r="E325">
            <v>17990</v>
          </cell>
          <cell r="F325">
            <v>0.05</v>
          </cell>
          <cell r="G325">
            <v>899.5</v>
          </cell>
        </row>
        <row r="326">
          <cell r="B326" t="str">
            <v>Vibrador a gasolina</v>
          </cell>
          <cell r="D326" t="str">
            <v>Aguja</v>
          </cell>
          <cell r="E326">
            <v>30300</v>
          </cell>
          <cell r="F326">
            <v>12.42</v>
          </cell>
          <cell r="G326">
            <v>2439.6135265700482</v>
          </cell>
        </row>
        <row r="327">
          <cell r="B327" t="str">
            <v>Mezcladora 1 saco</v>
          </cell>
          <cell r="E327">
            <v>7350.0000000000009</v>
          </cell>
          <cell r="F327">
            <v>12.42</v>
          </cell>
          <cell r="G327">
            <v>591.78743961352666</v>
          </cell>
        </row>
        <row r="328">
          <cell r="D328" t="str">
            <v xml:space="preserve">                      TOTAL HERRAMIENTA Y EQUIPO:</v>
          </cell>
          <cell r="G328">
            <v>3931</v>
          </cell>
          <cell r="H328">
            <v>3030.5</v>
          </cell>
        </row>
        <row r="330">
          <cell r="B330" t="str">
            <v>TRANSPORTE</v>
          </cell>
        </row>
        <row r="331">
          <cell r="B331" t="str">
            <v>MATERIAL</v>
          </cell>
          <cell r="D331" t="str">
            <v>CANTIDAD</v>
          </cell>
          <cell r="E331" t="str">
            <v>DISTANCIA</v>
          </cell>
          <cell r="F331" t="str">
            <v>M3/KM</v>
          </cell>
          <cell r="G331" t="str">
            <v>VR UNITARIO</v>
          </cell>
        </row>
        <row r="334">
          <cell r="E334" t="str">
            <v xml:space="preserve">                  TOTAL TRANSPORTE:</v>
          </cell>
          <cell r="G334">
            <v>0</v>
          </cell>
        </row>
        <row r="336">
          <cell r="E336" t="str">
            <v>TOTAL COSTO DIRECTO:</v>
          </cell>
          <cell r="G336">
            <v>40620</v>
          </cell>
        </row>
        <row r="338">
          <cell r="B338" t="str">
            <v>COSTOS INDIRECTOS</v>
          </cell>
        </row>
        <row r="339">
          <cell r="B339" t="str">
            <v>DESCRIPCION</v>
          </cell>
          <cell r="D339" t="str">
            <v>PORCENTAJE</v>
          </cell>
          <cell r="F339" t="str">
            <v>VR PARCIAL</v>
          </cell>
        </row>
        <row r="340">
          <cell r="B340" t="str">
            <v>ADMINISTRACION</v>
          </cell>
          <cell r="E340">
            <v>0.12</v>
          </cell>
          <cell r="G340">
            <v>4874.3999999999996</v>
          </cell>
        </row>
        <row r="341">
          <cell r="B341" t="str">
            <v>IMPREVISTOS</v>
          </cell>
          <cell r="E341">
            <v>0.08</v>
          </cell>
          <cell r="G341">
            <v>3249.6</v>
          </cell>
        </row>
        <row r="342">
          <cell r="B342" t="str">
            <v>UTILIDAD</v>
          </cell>
          <cell r="E342">
            <v>0.05</v>
          </cell>
          <cell r="G342">
            <v>2031</v>
          </cell>
        </row>
        <row r="343">
          <cell r="F343" t="str">
            <v>TOTAL COSTO INDIRECTO:</v>
          </cell>
          <cell r="G343">
            <v>10155</v>
          </cell>
        </row>
        <row r="346">
          <cell r="B346" t="str">
            <v>PROPONENTE</v>
          </cell>
          <cell r="F346" t="str">
            <v>ANALISIS DE PRECIO UNITARIO:</v>
          </cell>
          <cell r="G346">
            <v>50775</v>
          </cell>
        </row>
        <row r="349">
          <cell r="B349" t="str">
            <v>REPUBLICA DE COLOMBIA</v>
          </cell>
        </row>
        <row r="350">
          <cell r="B350" t="str">
            <v>GOBERNACION DEL PUTUMAYO</v>
          </cell>
        </row>
        <row r="351">
          <cell r="B351" t="str">
            <v>SECRETARIA DE INFRAESTRUCTURA DEPARTAMENTAL</v>
          </cell>
        </row>
        <row r="353">
          <cell r="B353" t="str">
            <v>OBJETO:</v>
          </cell>
          <cell r="C353" t="str">
            <v>CONSTRUCCION DE LA PLAZA DE MERCADO DE GANADO EN EL MUNICIPIO DE SIBUNDOY, DEPARTAMENTO DEL PUTUMAYO</v>
          </cell>
        </row>
        <row r="354">
          <cell r="F354" t="str">
            <v>FECHA:</v>
          </cell>
          <cell r="G354" t="str">
            <v>NOVIEMBRE 20 / 2003</v>
          </cell>
        </row>
        <row r="355">
          <cell r="A355" t="str">
            <v>2,3</v>
          </cell>
          <cell r="B355" t="str">
            <v>ITE M:</v>
          </cell>
          <cell r="C355" t="str">
            <v>ZAPATA 0,8*0,8*0,2 m</v>
          </cell>
          <cell r="F355" t="str">
            <v>UNIDAD:</v>
          </cell>
          <cell r="G355" t="str">
            <v>UND</v>
          </cell>
          <cell r="H355">
            <v>53275</v>
          </cell>
        </row>
        <row r="356">
          <cell r="H356">
            <v>10</v>
          </cell>
        </row>
        <row r="357">
          <cell r="B357" t="str">
            <v>MATERIALES</v>
          </cell>
        </row>
        <row r="358">
          <cell r="B358" t="str">
            <v>DESCRIPCION</v>
          </cell>
          <cell r="D358" t="str">
            <v>UND</v>
          </cell>
          <cell r="E358" t="str">
            <v>CANTIDAD</v>
          </cell>
          <cell r="F358" t="str">
            <v>VR UNITARIO</v>
          </cell>
          <cell r="G358" t="str">
            <v>VR UNITARIO</v>
          </cell>
        </row>
        <row r="359">
          <cell r="B359" t="str">
            <v>Agua</v>
          </cell>
          <cell r="D359" t="str">
            <v>Lt</v>
          </cell>
          <cell r="E359">
            <v>24.2</v>
          </cell>
          <cell r="F359">
            <v>10.4</v>
          </cell>
          <cell r="G359">
            <v>251.68</v>
          </cell>
        </row>
        <row r="360">
          <cell r="B360" t="str">
            <v>Cemento gris</v>
          </cell>
          <cell r="D360" t="str">
            <v>Kg</v>
          </cell>
          <cell r="E360">
            <v>47.1</v>
          </cell>
          <cell r="F360">
            <v>440</v>
          </cell>
          <cell r="G360">
            <v>20724</v>
          </cell>
        </row>
        <row r="361">
          <cell r="B361" t="str">
            <v>Arena de río</v>
          </cell>
          <cell r="D361" t="str">
            <v>M3</v>
          </cell>
          <cell r="E361">
            <v>0.08</v>
          </cell>
          <cell r="F361">
            <v>6240</v>
          </cell>
          <cell r="G361">
            <v>499.2</v>
          </cell>
        </row>
        <row r="362">
          <cell r="B362" t="str">
            <v>Triturado</v>
          </cell>
          <cell r="D362" t="str">
            <v>M3</v>
          </cell>
          <cell r="E362">
            <v>0.11</v>
          </cell>
          <cell r="F362">
            <v>35000</v>
          </cell>
          <cell r="G362">
            <v>3850</v>
          </cell>
        </row>
        <row r="363">
          <cell r="B363" t="str">
            <v>Tabla burra ordinaria</v>
          </cell>
          <cell r="D363" t="str">
            <v>Ml</v>
          </cell>
          <cell r="E363">
            <v>0.3</v>
          </cell>
          <cell r="F363">
            <v>2020</v>
          </cell>
          <cell r="G363">
            <v>606</v>
          </cell>
        </row>
        <row r="364">
          <cell r="B364" t="str">
            <v>Puntilla c/cabeza</v>
          </cell>
          <cell r="D364" t="str">
            <v>Lb</v>
          </cell>
          <cell r="E364">
            <v>0.03</v>
          </cell>
          <cell r="F364">
            <v>980.00000000000011</v>
          </cell>
          <cell r="G364">
            <v>29.400000000000002</v>
          </cell>
        </row>
        <row r="365">
          <cell r="B365" t="str">
            <v>ACPM</v>
          </cell>
          <cell r="D365" t="str">
            <v>Gn</v>
          </cell>
          <cell r="E365">
            <v>0.02</v>
          </cell>
          <cell r="F365">
            <v>3333</v>
          </cell>
          <cell r="G365">
            <v>66.66</v>
          </cell>
        </row>
        <row r="366">
          <cell r="B366" t="str">
            <v>Repisa ordinario</v>
          </cell>
          <cell r="D366" t="str">
            <v>Ml</v>
          </cell>
          <cell r="E366">
            <v>0.12</v>
          </cell>
          <cell r="F366">
            <v>1515</v>
          </cell>
          <cell r="G366">
            <v>181.79999999999998</v>
          </cell>
        </row>
        <row r="367">
          <cell r="D367" t="str">
            <v/>
          </cell>
          <cell r="E367" t="str">
            <v xml:space="preserve">                 TOTAL MATERIALES:</v>
          </cell>
          <cell r="G367">
            <v>26209</v>
          </cell>
        </row>
        <row r="369">
          <cell r="B369" t="str">
            <v>MANO DE OBRA</v>
          </cell>
        </row>
        <row r="370">
          <cell r="B370" t="str">
            <v>DESCRIPCION</v>
          </cell>
          <cell r="C370" t="str">
            <v>JORNAL</v>
          </cell>
          <cell r="D370" t="str">
            <v>PRESTACIONES</v>
          </cell>
          <cell r="E370" t="str">
            <v>CANTIDAD</v>
          </cell>
          <cell r="F370" t="str">
            <v>RENDIMIENTO</v>
          </cell>
          <cell r="G370" t="str">
            <v>VR PARCIAL</v>
          </cell>
        </row>
        <row r="371">
          <cell r="B371" t="str">
            <v>Ayudante</v>
          </cell>
          <cell r="C371">
            <v>15000</v>
          </cell>
          <cell r="D371">
            <v>0.7</v>
          </cell>
          <cell r="E371">
            <v>3</v>
          </cell>
          <cell r="F371">
            <v>5.99</v>
          </cell>
          <cell r="G371">
            <v>12771.285475792987</v>
          </cell>
        </row>
        <row r="372">
          <cell r="B372" t="str">
            <v xml:space="preserve">Oficial </v>
          </cell>
          <cell r="C372">
            <v>25480.000000000004</v>
          </cell>
          <cell r="D372">
            <v>0.7</v>
          </cell>
          <cell r="E372">
            <v>1</v>
          </cell>
          <cell r="F372">
            <v>5.99</v>
          </cell>
          <cell r="G372">
            <v>7231.385642737896</v>
          </cell>
        </row>
        <row r="373">
          <cell r="C373">
            <v>0</v>
          </cell>
          <cell r="E373">
            <v>0</v>
          </cell>
          <cell r="G373">
            <v>0</v>
          </cell>
        </row>
        <row r="374">
          <cell r="E374" t="str">
            <v xml:space="preserve">              TOTAL MANO DE OBRA:</v>
          </cell>
          <cell r="G374">
            <v>20003</v>
          </cell>
          <cell r="H374">
            <v>20000</v>
          </cell>
        </row>
        <row r="376">
          <cell r="B376" t="str">
            <v>HERRAMIENTA Y EQUIPO</v>
          </cell>
        </row>
        <row r="377">
          <cell r="B377" t="str">
            <v>DESCRIPCION</v>
          </cell>
          <cell r="D377" t="str">
            <v>TIPO</v>
          </cell>
          <cell r="E377" t="str">
            <v>TARIFA</v>
          </cell>
          <cell r="F377" t="str">
            <v>RENDIMIENTO</v>
          </cell>
          <cell r="G377" t="str">
            <v>VR PARCIAL</v>
          </cell>
        </row>
        <row r="378">
          <cell r="B378" t="str">
            <v>Herramienta menor</v>
          </cell>
          <cell r="E378">
            <v>20003</v>
          </cell>
          <cell r="F378">
            <v>0.05</v>
          </cell>
          <cell r="G378">
            <v>1000.1500000000001</v>
          </cell>
        </row>
        <row r="379">
          <cell r="B379" t="str">
            <v>Vibrador a gasolina</v>
          </cell>
          <cell r="D379" t="str">
            <v>Aguja</v>
          </cell>
          <cell r="E379">
            <v>30300</v>
          </cell>
          <cell r="F379">
            <v>6.21</v>
          </cell>
          <cell r="G379">
            <v>4879.2270531400964</v>
          </cell>
        </row>
        <row r="380">
          <cell r="B380" t="str">
            <v>Mezcladora 1 saco</v>
          </cell>
          <cell r="E380">
            <v>7350.0000000000009</v>
          </cell>
          <cell r="F380">
            <v>6.21</v>
          </cell>
          <cell r="G380">
            <v>1183.5748792270533</v>
          </cell>
        </row>
        <row r="381">
          <cell r="D381" t="str">
            <v xml:space="preserve">                      TOTAL HERRAMIENTA Y EQUIPO:</v>
          </cell>
          <cell r="G381">
            <v>7063</v>
          </cell>
          <cell r="H381">
            <v>6060</v>
          </cell>
        </row>
        <row r="383">
          <cell r="B383" t="str">
            <v>TRANSPORTE</v>
          </cell>
        </row>
        <row r="384">
          <cell r="B384" t="str">
            <v>MATERIAL</v>
          </cell>
          <cell r="D384" t="str">
            <v>CANTIDAD</v>
          </cell>
          <cell r="E384" t="str">
            <v>DISTANCIA</v>
          </cell>
          <cell r="F384" t="str">
            <v>M3/KM</v>
          </cell>
          <cell r="G384" t="str">
            <v>VR UNITARIO</v>
          </cell>
        </row>
        <row r="387">
          <cell r="E387" t="str">
            <v xml:space="preserve">                  TOTAL TRANSPORTE:</v>
          </cell>
          <cell r="G387">
            <v>0</v>
          </cell>
        </row>
        <row r="389">
          <cell r="E389" t="str">
            <v>TOTAL COSTO DIRECTO:</v>
          </cell>
          <cell r="G389">
            <v>53275</v>
          </cell>
        </row>
        <row r="391">
          <cell r="B391" t="str">
            <v>COSTOS INDIRECTOS</v>
          </cell>
        </row>
        <row r="392">
          <cell r="B392" t="str">
            <v>DESCRIPCION</v>
          </cell>
          <cell r="D392" t="str">
            <v>PORCENTAJE</v>
          </cell>
          <cell r="F392" t="str">
            <v>VR PARCIAL</v>
          </cell>
        </row>
        <row r="393">
          <cell r="B393" t="str">
            <v>ADMINISTRACION</v>
          </cell>
          <cell r="E393">
            <v>0.12</v>
          </cell>
          <cell r="G393">
            <v>6393</v>
          </cell>
        </row>
        <row r="394">
          <cell r="B394" t="str">
            <v>IMPREVISTOS</v>
          </cell>
          <cell r="E394">
            <v>0.08</v>
          </cell>
          <cell r="G394">
            <v>4262</v>
          </cell>
        </row>
        <row r="395">
          <cell r="B395" t="str">
            <v>UTILIDAD</v>
          </cell>
          <cell r="E395">
            <v>0.05</v>
          </cell>
          <cell r="G395">
            <v>2663.75</v>
          </cell>
        </row>
        <row r="396">
          <cell r="F396" t="str">
            <v>TOTAL COSTO INDIRECTO:</v>
          </cell>
          <cell r="G396">
            <v>13319</v>
          </cell>
        </row>
        <row r="399">
          <cell r="B399" t="str">
            <v>PROPONENTE</v>
          </cell>
          <cell r="F399" t="str">
            <v>ANALISIS DE PRECIO UNITARIO:</v>
          </cell>
          <cell r="G399">
            <v>66594</v>
          </cell>
        </row>
        <row r="402">
          <cell r="B402" t="str">
            <v>REPUBLICA DE COLOMBIA</v>
          </cell>
        </row>
        <row r="403">
          <cell r="B403" t="str">
            <v>GOBERNACION DEL PUTUMAYO</v>
          </cell>
        </row>
        <row r="404">
          <cell r="B404" t="str">
            <v>SECRETARIA DE INFRAESTRUCTURA DEPARTAMENTAL</v>
          </cell>
        </row>
        <row r="406">
          <cell r="B406" t="str">
            <v>OBJETO:</v>
          </cell>
          <cell r="C406" t="str">
            <v>CONSTRUCCION DE LA PLAZA DE MERCADO DE GANADO EN EL MUNICIPIO DE SIBUNDOY, DEPARTAMENTO DEL PUTUMAYO</v>
          </cell>
        </row>
        <row r="407">
          <cell r="F407" t="str">
            <v>FECHA:</v>
          </cell>
          <cell r="G407" t="str">
            <v>NOVIEMBRE 20 / 2003</v>
          </cell>
        </row>
        <row r="408">
          <cell r="A408" t="str">
            <v>2,4</v>
          </cell>
          <cell r="B408" t="str">
            <v>ITE M:</v>
          </cell>
          <cell r="C408" t="str">
            <v>VIGA DE CIMENTACION 0,2*0,2 m</v>
          </cell>
          <cell r="F408" t="str">
            <v>UNIDAD:</v>
          </cell>
          <cell r="G408" t="str">
            <v>ML</v>
          </cell>
          <cell r="H408">
            <v>35148</v>
          </cell>
        </row>
        <row r="409">
          <cell r="H409">
            <v>41.72</v>
          </cell>
        </row>
        <row r="410">
          <cell r="B410" t="str">
            <v>MATERIALES</v>
          </cell>
        </row>
        <row r="411">
          <cell r="B411" t="str">
            <v>DESCRIPCION</v>
          </cell>
          <cell r="D411" t="str">
            <v>UND</v>
          </cell>
          <cell r="E411" t="str">
            <v>CANTIDAD</v>
          </cell>
          <cell r="F411" t="str">
            <v>VR UNITARIO</v>
          </cell>
          <cell r="G411" t="str">
            <v>VR UNITARIO</v>
          </cell>
        </row>
        <row r="412">
          <cell r="B412" t="str">
            <v>Agua</v>
          </cell>
          <cell r="D412" t="str">
            <v>Lt</v>
          </cell>
          <cell r="E412">
            <v>8</v>
          </cell>
          <cell r="F412">
            <v>10.4</v>
          </cell>
          <cell r="G412">
            <v>83.2</v>
          </cell>
        </row>
        <row r="413">
          <cell r="B413" t="str">
            <v>Cemento gris</v>
          </cell>
          <cell r="D413" t="str">
            <v>Kg</v>
          </cell>
          <cell r="E413">
            <v>15.4</v>
          </cell>
          <cell r="F413">
            <v>440</v>
          </cell>
          <cell r="G413">
            <v>6776</v>
          </cell>
        </row>
        <row r="414">
          <cell r="B414" t="str">
            <v>Arena de río</v>
          </cell>
          <cell r="D414" t="str">
            <v>M3</v>
          </cell>
          <cell r="E414">
            <v>0.02</v>
          </cell>
          <cell r="F414">
            <v>6240</v>
          </cell>
          <cell r="G414">
            <v>124.8</v>
          </cell>
        </row>
        <row r="415">
          <cell r="B415" t="str">
            <v>Triturado</v>
          </cell>
          <cell r="D415" t="str">
            <v>M3</v>
          </cell>
          <cell r="E415">
            <v>0.04</v>
          </cell>
          <cell r="F415">
            <v>35000</v>
          </cell>
          <cell r="G415">
            <v>1400</v>
          </cell>
        </row>
        <row r="416">
          <cell r="B416" t="str">
            <v>Tabla burra ordinaria</v>
          </cell>
          <cell r="D416" t="str">
            <v>Ml</v>
          </cell>
          <cell r="E416">
            <v>2.2000000000000002</v>
          </cell>
          <cell r="F416">
            <v>2020</v>
          </cell>
          <cell r="G416">
            <v>4444</v>
          </cell>
        </row>
        <row r="417">
          <cell r="B417" t="str">
            <v>Puntilla c/cabeza</v>
          </cell>
          <cell r="D417" t="str">
            <v>Lb</v>
          </cell>
          <cell r="E417">
            <v>0.1</v>
          </cell>
          <cell r="F417">
            <v>980.00000000000011</v>
          </cell>
          <cell r="G417">
            <v>98.000000000000014</v>
          </cell>
        </row>
        <row r="418">
          <cell r="B418" t="str">
            <v>ACPM</v>
          </cell>
          <cell r="D418" t="str">
            <v>Gn</v>
          </cell>
          <cell r="E418">
            <v>0.02</v>
          </cell>
          <cell r="F418">
            <v>3333</v>
          </cell>
          <cell r="G418">
            <v>66.66</v>
          </cell>
        </row>
        <row r="419">
          <cell r="B419" t="str">
            <v>Durmiente ordinario 4x.04x.04 m</v>
          </cell>
          <cell r="D419" t="str">
            <v>Un</v>
          </cell>
          <cell r="E419">
            <v>4</v>
          </cell>
          <cell r="F419">
            <v>404</v>
          </cell>
          <cell r="G419">
            <v>1616</v>
          </cell>
        </row>
        <row r="420">
          <cell r="B420" t="str">
            <v>Repisa ordinario</v>
          </cell>
          <cell r="D420" t="str">
            <v>Ml</v>
          </cell>
          <cell r="E420">
            <v>0.12</v>
          </cell>
          <cell r="F420">
            <v>1515</v>
          </cell>
          <cell r="G420">
            <v>181.79999999999998</v>
          </cell>
        </row>
        <row r="421">
          <cell r="D421" t="str">
            <v/>
          </cell>
          <cell r="E421" t="str">
            <v xml:space="preserve">                 TOTAL MATERIALES:</v>
          </cell>
          <cell r="G421">
            <v>14790</v>
          </cell>
        </row>
        <row r="423">
          <cell r="B423" t="str">
            <v>MANO DE OBRA</v>
          </cell>
        </row>
        <row r="424">
          <cell r="B424" t="str">
            <v>DESCRIPCION</v>
          </cell>
          <cell r="C424" t="str">
            <v>JORNAL</v>
          </cell>
          <cell r="D424" t="str">
            <v>PRESTACIONES</v>
          </cell>
          <cell r="E424" t="str">
            <v>CANTIDAD</v>
          </cell>
          <cell r="F424" t="str">
            <v>RENDIMIENTO</v>
          </cell>
          <cell r="G424" t="str">
            <v>VR PARCIAL</v>
          </cell>
        </row>
        <row r="425">
          <cell r="B425" t="str">
            <v>Ayudante</v>
          </cell>
          <cell r="C425">
            <v>15000</v>
          </cell>
          <cell r="D425">
            <v>0.7</v>
          </cell>
          <cell r="E425">
            <v>3</v>
          </cell>
          <cell r="F425">
            <v>7.26</v>
          </cell>
          <cell r="G425">
            <v>10537.190082644629</v>
          </cell>
        </row>
        <row r="426">
          <cell r="B426" t="str">
            <v xml:space="preserve">Oficial </v>
          </cell>
          <cell r="C426">
            <v>25480.000000000004</v>
          </cell>
          <cell r="D426">
            <v>0.7</v>
          </cell>
          <cell r="E426">
            <v>1</v>
          </cell>
          <cell r="F426">
            <v>7.26</v>
          </cell>
          <cell r="G426">
            <v>5966.3911845730026</v>
          </cell>
        </row>
        <row r="427">
          <cell r="C427">
            <v>0</v>
          </cell>
          <cell r="E427">
            <v>0</v>
          </cell>
          <cell r="G427">
            <v>0</v>
          </cell>
        </row>
        <row r="428">
          <cell r="E428" t="str">
            <v xml:space="preserve">              TOTAL MANO DE OBRA:</v>
          </cell>
          <cell r="G428">
            <v>16504</v>
          </cell>
          <cell r="H428">
            <v>16500</v>
          </cell>
        </row>
        <row r="430">
          <cell r="B430" t="str">
            <v>HERRAMIENTA Y EQUIPO</v>
          </cell>
        </row>
        <row r="431">
          <cell r="B431" t="str">
            <v>DESCRIPCION</v>
          </cell>
          <cell r="D431" t="str">
            <v>TIPO</v>
          </cell>
          <cell r="E431" t="str">
            <v>TARIFA</v>
          </cell>
          <cell r="F431" t="str">
            <v>RENDIMIENTO</v>
          </cell>
          <cell r="G431" t="str">
            <v>VR PARCIAL</v>
          </cell>
        </row>
        <row r="432">
          <cell r="B432" t="str">
            <v>Herramienta menor</v>
          </cell>
          <cell r="E432">
            <v>16504</v>
          </cell>
          <cell r="F432">
            <v>0.05</v>
          </cell>
          <cell r="G432">
            <v>825.2</v>
          </cell>
        </row>
        <row r="433">
          <cell r="B433" t="str">
            <v>Vibrador a gasolina</v>
          </cell>
          <cell r="D433" t="str">
            <v>Aguja</v>
          </cell>
          <cell r="E433">
            <v>30300</v>
          </cell>
          <cell r="F433">
            <v>12.43</v>
          </cell>
          <cell r="G433">
            <v>2437.6508447304909</v>
          </cell>
        </row>
        <row r="434">
          <cell r="B434" t="str">
            <v>Mezcladora 1 saco</v>
          </cell>
          <cell r="E434">
            <v>7350.0000000000009</v>
          </cell>
          <cell r="F434">
            <v>12.43</v>
          </cell>
          <cell r="G434">
            <v>591.31134352373294</v>
          </cell>
        </row>
        <row r="435">
          <cell r="D435" t="str">
            <v xml:space="preserve">                      TOTAL HERRAMIENTA Y EQUIPO:</v>
          </cell>
          <cell r="G435">
            <v>3854</v>
          </cell>
          <cell r="H435">
            <v>3029.8</v>
          </cell>
        </row>
        <row r="437">
          <cell r="B437" t="str">
            <v>TRANSPORTE</v>
          </cell>
        </row>
        <row r="438">
          <cell r="B438" t="str">
            <v>MATERIAL</v>
          </cell>
          <cell r="D438" t="str">
            <v>CANTIDAD</v>
          </cell>
          <cell r="E438" t="str">
            <v>DISTANCIA</v>
          </cell>
          <cell r="F438" t="str">
            <v>M3/KM</v>
          </cell>
          <cell r="G438" t="str">
            <v>VR UNITARIO</v>
          </cell>
        </row>
        <row r="441">
          <cell r="E441" t="str">
            <v xml:space="preserve">                  TOTAL TRANSPORTE:</v>
          </cell>
          <cell r="G441">
            <v>0</v>
          </cell>
        </row>
        <row r="443">
          <cell r="E443" t="str">
            <v>TOTAL COSTO DIRECTO:</v>
          </cell>
          <cell r="G443">
            <v>35148</v>
          </cell>
        </row>
        <row r="445">
          <cell r="B445" t="str">
            <v>COSTOS INDIRECTOS</v>
          </cell>
        </row>
        <row r="446">
          <cell r="B446" t="str">
            <v>DESCRIPCION</v>
          </cell>
          <cell r="D446" t="str">
            <v>PORCENTAJE</v>
          </cell>
          <cell r="F446" t="str">
            <v>VR PARCIAL</v>
          </cell>
        </row>
        <row r="447">
          <cell r="B447" t="str">
            <v>ADMINISTRACION</v>
          </cell>
          <cell r="E447">
            <v>0.12</v>
          </cell>
          <cell r="G447">
            <v>4217.76</v>
          </cell>
        </row>
        <row r="448">
          <cell r="B448" t="str">
            <v>IMPREVISTOS</v>
          </cell>
          <cell r="E448">
            <v>0.08</v>
          </cell>
          <cell r="G448">
            <v>2811.84</v>
          </cell>
        </row>
        <row r="449">
          <cell r="B449" t="str">
            <v>UTILIDAD</v>
          </cell>
          <cell r="E449">
            <v>0.05</v>
          </cell>
          <cell r="G449">
            <v>1757.4</v>
          </cell>
        </row>
        <row r="450">
          <cell r="F450" t="str">
            <v>TOTAL COSTO INDIRECTO:</v>
          </cell>
          <cell r="G450">
            <v>8787</v>
          </cell>
        </row>
        <row r="453">
          <cell r="B453" t="str">
            <v>PROPONENTE</v>
          </cell>
          <cell r="F453" t="str">
            <v>ANALISIS DE PRECIO UNITARIO:</v>
          </cell>
          <cell r="G453">
            <v>43935</v>
          </cell>
        </row>
        <row r="456">
          <cell r="B456" t="str">
            <v>REPUBLICA DE COLOMBIA</v>
          </cell>
        </row>
        <row r="457">
          <cell r="B457" t="str">
            <v>GOBERNACION DEL PUTUMAYO</v>
          </cell>
        </row>
        <row r="458">
          <cell r="B458" t="str">
            <v>SECRETARIA DE INFRAESTRUCTURA DEPARTAMENTAL</v>
          </cell>
        </row>
        <row r="460">
          <cell r="B460" t="str">
            <v>OBJETO:</v>
          </cell>
          <cell r="C460" t="str">
            <v>CONSTRUCCION DE LA PLAZA DE MERCADO DE GANADO EN EL MUNICIPIO DE SIBUNDOY, DEPARTAMENTO DEL PUTUMAYO</v>
          </cell>
        </row>
        <row r="461">
          <cell r="F461" t="str">
            <v>FECHA:</v>
          </cell>
          <cell r="G461" t="str">
            <v>NOVIEMBRE 20 / 2003</v>
          </cell>
        </row>
        <row r="462">
          <cell r="A462" t="str">
            <v>3,1</v>
          </cell>
          <cell r="B462" t="str">
            <v>ITE M:</v>
          </cell>
          <cell r="C462" t="str">
            <v>ACERO PDR-60</v>
          </cell>
          <cell r="F462" t="str">
            <v>UNIDAD:</v>
          </cell>
          <cell r="G462" t="str">
            <v>KG</v>
          </cell>
          <cell r="H462">
            <v>1818</v>
          </cell>
        </row>
        <row r="463">
          <cell r="H463">
            <v>972.08</v>
          </cell>
        </row>
        <row r="464">
          <cell r="B464" t="str">
            <v>MATERIALES</v>
          </cell>
        </row>
        <row r="465">
          <cell r="B465" t="str">
            <v>DESCRIPCION</v>
          </cell>
          <cell r="D465" t="str">
            <v>UND</v>
          </cell>
          <cell r="E465" t="str">
            <v>CANTIDAD</v>
          </cell>
          <cell r="F465" t="str">
            <v>VR UNITARIO</v>
          </cell>
          <cell r="G465" t="str">
            <v>VR UNITARIO</v>
          </cell>
        </row>
        <row r="466">
          <cell r="B466" t="str">
            <v>Acero PDR-60</v>
          </cell>
          <cell r="D466" t="str">
            <v>Kg</v>
          </cell>
          <cell r="E466">
            <v>1.05</v>
          </cell>
          <cell r="F466">
            <v>1400</v>
          </cell>
          <cell r="G466">
            <v>1470</v>
          </cell>
        </row>
        <row r="467">
          <cell r="B467" t="str">
            <v>Alambre negro</v>
          </cell>
          <cell r="D467" t="str">
            <v>Kg</v>
          </cell>
          <cell r="E467">
            <v>0.03</v>
          </cell>
          <cell r="F467">
            <v>1800</v>
          </cell>
          <cell r="G467">
            <v>54</v>
          </cell>
        </row>
        <row r="468">
          <cell r="D468" t="str">
            <v/>
          </cell>
          <cell r="F468">
            <v>0</v>
          </cell>
          <cell r="G468">
            <v>0</v>
          </cell>
        </row>
        <row r="469">
          <cell r="D469" t="str">
            <v/>
          </cell>
          <cell r="E469" t="str">
            <v xml:space="preserve">                 TOTAL MATERIALES:</v>
          </cell>
          <cell r="G469">
            <v>1524</v>
          </cell>
        </row>
        <row r="471">
          <cell r="B471" t="str">
            <v>MANO DE OBRA</v>
          </cell>
        </row>
        <row r="472">
          <cell r="B472" t="str">
            <v>DESCRIPCION</v>
          </cell>
          <cell r="C472" t="str">
            <v>JORNAL</v>
          </cell>
          <cell r="D472" t="str">
            <v>PRESTACIONES</v>
          </cell>
          <cell r="E472" t="str">
            <v>CANTIDAD</v>
          </cell>
          <cell r="F472" t="str">
            <v>RENDIMIENTO</v>
          </cell>
          <cell r="G472" t="str">
            <v>VR PARCIAL</v>
          </cell>
        </row>
        <row r="473">
          <cell r="B473" t="str">
            <v>Ayudante</v>
          </cell>
          <cell r="C473">
            <v>15000</v>
          </cell>
          <cell r="D473">
            <v>0.7</v>
          </cell>
          <cell r="E473">
            <v>1</v>
          </cell>
          <cell r="F473">
            <v>245.77</v>
          </cell>
          <cell r="G473">
            <v>103.75554380111485</v>
          </cell>
        </row>
        <row r="474">
          <cell r="B474" t="str">
            <v xml:space="preserve">Oficial </v>
          </cell>
          <cell r="C474">
            <v>25480.000000000004</v>
          </cell>
          <cell r="D474">
            <v>0.7</v>
          </cell>
          <cell r="E474">
            <v>1</v>
          </cell>
          <cell r="F474">
            <v>245.77</v>
          </cell>
          <cell r="G474">
            <v>176.2460837368271</v>
          </cell>
        </row>
        <row r="475">
          <cell r="C475">
            <v>0</v>
          </cell>
          <cell r="E475">
            <v>0</v>
          </cell>
          <cell r="G475">
            <v>0</v>
          </cell>
        </row>
        <row r="476">
          <cell r="E476" t="str">
            <v xml:space="preserve">              TOTAL MANO DE OBRA:</v>
          </cell>
          <cell r="G476">
            <v>280</v>
          </cell>
          <cell r="H476">
            <v>280</v>
          </cell>
        </row>
        <row r="478">
          <cell r="B478" t="str">
            <v>HERRAMIENTA Y EQUIPO</v>
          </cell>
        </row>
        <row r="479">
          <cell r="B479" t="str">
            <v>DESCRIPCION</v>
          </cell>
          <cell r="D479" t="str">
            <v>TIPO</v>
          </cell>
          <cell r="E479" t="str">
            <v>TARIFA</v>
          </cell>
          <cell r="F479" t="str">
            <v>RENDIMIENTO</v>
          </cell>
          <cell r="G479" t="str">
            <v>VR PARCIAL</v>
          </cell>
        </row>
        <row r="480">
          <cell r="B480" t="str">
            <v>Herramienta menor</v>
          </cell>
          <cell r="E480">
            <v>280</v>
          </cell>
          <cell r="F480">
            <v>0.05</v>
          </cell>
          <cell r="G480">
            <v>14</v>
          </cell>
        </row>
        <row r="481">
          <cell r="D481" t="str">
            <v/>
          </cell>
          <cell r="E481">
            <v>0</v>
          </cell>
          <cell r="G481">
            <v>0</v>
          </cell>
        </row>
        <row r="482">
          <cell r="D482" t="str">
            <v/>
          </cell>
          <cell r="E482">
            <v>0</v>
          </cell>
          <cell r="F482">
            <v>0</v>
          </cell>
          <cell r="G482">
            <v>0</v>
          </cell>
        </row>
        <row r="483">
          <cell r="D483" t="str">
            <v xml:space="preserve">                      TOTAL HERRAMIENTA Y EQUIPO:</v>
          </cell>
          <cell r="G483">
            <v>14</v>
          </cell>
        </row>
        <row r="485">
          <cell r="B485" t="str">
            <v>TRANSPORTE</v>
          </cell>
        </row>
        <row r="486">
          <cell r="B486" t="str">
            <v>MATERIAL</v>
          </cell>
          <cell r="D486" t="str">
            <v>CANTIDAD</v>
          </cell>
          <cell r="E486" t="str">
            <v>DISTANCIA</v>
          </cell>
          <cell r="F486" t="str">
            <v>M3/KM</v>
          </cell>
          <cell r="G486" t="str">
            <v>VR UNITARIO</v>
          </cell>
        </row>
        <row r="489">
          <cell r="E489" t="str">
            <v xml:space="preserve">                  TOTAL TRANSPORTE:</v>
          </cell>
          <cell r="G489">
            <v>0</v>
          </cell>
        </row>
        <row r="491">
          <cell r="E491" t="str">
            <v>TOTAL COSTO DIRECTO:</v>
          </cell>
          <cell r="G491">
            <v>1818</v>
          </cell>
        </row>
        <row r="493">
          <cell r="B493" t="str">
            <v>COSTOS INDIRECTOS</v>
          </cell>
        </row>
        <row r="494">
          <cell r="B494" t="str">
            <v>DESCRIPCION</v>
          </cell>
          <cell r="D494" t="str">
            <v>PORCENTAJE</v>
          </cell>
          <cell r="F494" t="str">
            <v>VR PARCIAL</v>
          </cell>
        </row>
        <row r="495">
          <cell r="B495" t="str">
            <v>ADMINISTRACION</v>
          </cell>
          <cell r="E495">
            <v>0.12</v>
          </cell>
          <cell r="G495">
            <v>218.16</v>
          </cell>
        </row>
        <row r="496">
          <cell r="B496" t="str">
            <v>IMPREVISTOS</v>
          </cell>
          <cell r="E496">
            <v>0.08</v>
          </cell>
          <cell r="G496">
            <v>145.44</v>
          </cell>
        </row>
        <row r="497">
          <cell r="B497" t="str">
            <v>UTILIDAD</v>
          </cell>
          <cell r="E497">
            <v>0.05</v>
          </cell>
          <cell r="G497">
            <v>90.9</v>
          </cell>
        </row>
        <row r="498">
          <cell r="F498" t="str">
            <v>TOTAL COSTO INDIRECTO:</v>
          </cell>
          <cell r="G498">
            <v>455</v>
          </cell>
        </row>
        <row r="501">
          <cell r="B501" t="str">
            <v>PROPONENTE</v>
          </cell>
          <cell r="F501" t="str">
            <v>ANALISIS DE PRECIO UNITARIO:</v>
          </cell>
          <cell r="G501">
            <v>2273</v>
          </cell>
        </row>
        <row r="504">
          <cell r="B504" t="str">
            <v>REPUBLICA DE COLOMBIA</v>
          </cell>
        </row>
        <row r="505">
          <cell r="B505" t="str">
            <v>GOBERNACION DEL PUTUMAYO</v>
          </cell>
        </row>
        <row r="506">
          <cell r="B506" t="str">
            <v>SECRETARIA DE INFRAESTRUCTURA DEPARTAMENTAL</v>
          </cell>
        </row>
        <row r="508">
          <cell r="B508" t="str">
            <v>OBJETO:</v>
          </cell>
          <cell r="C508" t="str">
            <v>CONSTRUCCION DE LA PLAZA DE MERCADO DE GANADO EN EL MUNICIPIO DE SIBUNDOY, DEPARTAMENTO DEL PUTUMAYO</v>
          </cell>
        </row>
        <row r="509">
          <cell r="F509" t="str">
            <v>FECHA:</v>
          </cell>
          <cell r="G509" t="str">
            <v>NOVIEMBRE 20 / 2003</v>
          </cell>
        </row>
        <row r="510">
          <cell r="A510" t="str">
            <v>4,1</v>
          </cell>
          <cell r="B510" t="str">
            <v>ITE M:</v>
          </cell>
          <cell r="C510" t="str">
            <v>MURO EN LADRILLO</v>
          </cell>
          <cell r="F510" t="str">
            <v>UNIDAD:</v>
          </cell>
          <cell r="G510" t="str">
            <v>M2</v>
          </cell>
          <cell r="H510">
            <v>18689</v>
          </cell>
        </row>
        <row r="511">
          <cell r="H511">
            <v>212.02</v>
          </cell>
        </row>
        <row r="512">
          <cell r="B512" t="str">
            <v>MATERIALES</v>
          </cell>
        </row>
        <row r="513">
          <cell r="B513" t="str">
            <v>DESCRIPCION</v>
          </cell>
          <cell r="D513" t="str">
            <v>UND</v>
          </cell>
          <cell r="E513" t="str">
            <v>CANTIDAD</v>
          </cell>
          <cell r="F513" t="str">
            <v>VR UNITARIO</v>
          </cell>
          <cell r="G513" t="str">
            <v>VR UNITARIO</v>
          </cell>
        </row>
        <row r="514">
          <cell r="B514" t="str">
            <v>Ladrillo común</v>
          </cell>
          <cell r="D514" t="str">
            <v>Un</v>
          </cell>
          <cell r="E514">
            <v>58.8</v>
          </cell>
          <cell r="F514">
            <v>156.54999999999998</v>
          </cell>
          <cell r="G514">
            <v>9205.14</v>
          </cell>
        </row>
        <row r="515">
          <cell r="B515" t="str">
            <v>Agua</v>
          </cell>
          <cell r="D515" t="str">
            <v>Lt</v>
          </cell>
          <cell r="E515">
            <v>6</v>
          </cell>
          <cell r="F515">
            <v>10.4</v>
          </cell>
          <cell r="G515">
            <v>62.400000000000006</v>
          </cell>
        </row>
        <row r="516">
          <cell r="B516" t="str">
            <v>Cemento gris</v>
          </cell>
          <cell r="D516" t="str">
            <v>Kg</v>
          </cell>
          <cell r="E516">
            <v>11.3</v>
          </cell>
          <cell r="F516">
            <v>440</v>
          </cell>
          <cell r="G516">
            <v>4972</v>
          </cell>
        </row>
        <row r="517">
          <cell r="B517" t="str">
            <v>Arena de río</v>
          </cell>
          <cell r="D517" t="str">
            <v>M3</v>
          </cell>
          <cell r="E517">
            <v>0.04</v>
          </cell>
          <cell r="F517">
            <v>6240</v>
          </cell>
          <cell r="G517">
            <v>249.6</v>
          </cell>
        </row>
        <row r="518">
          <cell r="D518" t="str">
            <v/>
          </cell>
          <cell r="E518" t="str">
            <v xml:space="preserve">                 TOTAL MATERIALES:</v>
          </cell>
          <cell r="G518">
            <v>14489</v>
          </cell>
        </row>
        <row r="520">
          <cell r="B520" t="str">
            <v>MANO DE OBRA</v>
          </cell>
        </row>
        <row r="521">
          <cell r="B521" t="str">
            <v>DESCRIPCION</v>
          </cell>
          <cell r="C521" t="str">
            <v>JORNAL</v>
          </cell>
          <cell r="D521" t="str">
            <v>PRESTACIONES</v>
          </cell>
          <cell r="E521" t="str">
            <v>CANTIDAD</v>
          </cell>
          <cell r="F521" t="str">
            <v>RENDIMIENTO</v>
          </cell>
          <cell r="G521" t="str">
            <v>VR PARCIAL</v>
          </cell>
        </row>
        <row r="522">
          <cell r="B522" t="str">
            <v>Ayudante</v>
          </cell>
          <cell r="C522">
            <v>15000</v>
          </cell>
          <cell r="D522">
            <v>0.7</v>
          </cell>
          <cell r="E522">
            <v>2</v>
          </cell>
          <cell r="F522">
            <v>23.58</v>
          </cell>
          <cell r="G522">
            <v>2162.8498727735368</v>
          </cell>
        </row>
        <row r="523">
          <cell r="B523" t="str">
            <v xml:space="preserve">Oficial </v>
          </cell>
          <cell r="C523">
            <v>25480.000000000004</v>
          </cell>
          <cell r="D523">
            <v>0.7</v>
          </cell>
          <cell r="E523">
            <v>1</v>
          </cell>
          <cell r="F523">
            <v>23.58</v>
          </cell>
          <cell r="G523">
            <v>1836.9804919423241</v>
          </cell>
        </row>
        <row r="524">
          <cell r="C524">
            <v>0</v>
          </cell>
          <cell r="E524">
            <v>0</v>
          </cell>
          <cell r="G524">
            <v>0</v>
          </cell>
        </row>
        <row r="525">
          <cell r="E525" t="str">
            <v xml:space="preserve">              TOTAL MANO DE OBRA:</v>
          </cell>
          <cell r="G525">
            <v>4000</v>
          </cell>
          <cell r="H525">
            <v>4000</v>
          </cell>
        </row>
        <row r="527">
          <cell r="B527" t="str">
            <v>HERRAMIENTA Y EQUIPO</v>
          </cell>
        </row>
        <row r="528">
          <cell r="B528" t="str">
            <v>DESCRIPCION</v>
          </cell>
          <cell r="D528" t="str">
            <v>TIPO</v>
          </cell>
          <cell r="E528" t="str">
            <v>TARIFA</v>
          </cell>
          <cell r="F528" t="str">
            <v>RENDIMIENTO</v>
          </cell>
          <cell r="G528" t="str">
            <v>VR PARCIAL</v>
          </cell>
        </row>
        <row r="529">
          <cell r="B529" t="str">
            <v>Herramienta menor</v>
          </cell>
          <cell r="E529">
            <v>4000</v>
          </cell>
          <cell r="F529">
            <v>0.05</v>
          </cell>
          <cell r="G529">
            <v>200</v>
          </cell>
        </row>
        <row r="530">
          <cell r="D530" t="str">
            <v/>
          </cell>
          <cell r="E530">
            <v>0</v>
          </cell>
          <cell r="G530">
            <v>0</v>
          </cell>
        </row>
        <row r="531">
          <cell r="D531" t="str">
            <v/>
          </cell>
          <cell r="E531">
            <v>0</v>
          </cell>
          <cell r="F531">
            <v>0</v>
          </cell>
          <cell r="G531">
            <v>0</v>
          </cell>
        </row>
        <row r="532">
          <cell r="D532" t="str">
            <v xml:space="preserve">                      TOTAL HERRAMIENTA Y EQUIPO:</v>
          </cell>
          <cell r="G532">
            <v>200</v>
          </cell>
        </row>
        <row r="534">
          <cell r="B534" t="str">
            <v>TRANSPORTE</v>
          </cell>
        </row>
        <row r="535">
          <cell r="B535" t="str">
            <v>MATERIAL</v>
          </cell>
          <cell r="D535" t="str">
            <v>CANTIDAD</v>
          </cell>
          <cell r="E535" t="str">
            <v>DISTANCIA</v>
          </cell>
          <cell r="F535" t="str">
            <v>M3/KM</v>
          </cell>
          <cell r="G535" t="str">
            <v>VR UNITARIO</v>
          </cell>
        </row>
        <row r="538">
          <cell r="E538" t="str">
            <v xml:space="preserve">                  TOTAL TRANSPORTE:</v>
          </cell>
          <cell r="G538">
            <v>0</v>
          </cell>
        </row>
        <row r="540">
          <cell r="E540" t="str">
            <v>TOTAL COSTO DIRECTO:</v>
          </cell>
          <cell r="G540">
            <v>18689</v>
          </cell>
        </row>
        <row r="542">
          <cell r="B542" t="str">
            <v>COSTOS INDIRECTOS</v>
          </cell>
        </row>
        <row r="543">
          <cell r="B543" t="str">
            <v>DESCRIPCION</v>
          </cell>
          <cell r="D543" t="str">
            <v>PORCENTAJE</v>
          </cell>
          <cell r="F543" t="str">
            <v>VR PARCIAL</v>
          </cell>
        </row>
        <row r="544">
          <cell r="B544" t="str">
            <v>ADMINISTRACION</v>
          </cell>
          <cell r="E544">
            <v>0.12</v>
          </cell>
          <cell r="G544">
            <v>2242.6799999999998</v>
          </cell>
        </row>
        <row r="545">
          <cell r="B545" t="str">
            <v>IMPREVISTOS</v>
          </cell>
          <cell r="E545">
            <v>0.08</v>
          </cell>
          <cell r="G545">
            <v>1495.1200000000001</v>
          </cell>
        </row>
        <row r="546">
          <cell r="B546" t="str">
            <v>UTILIDAD</v>
          </cell>
          <cell r="E546">
            <v>0.05</v>
          </cell>
          <cell r="G546">
            <v>934.45</v>
          </cell>
        </row>
        <row r="547">
          <cell r="F547" t="str">
            <v>TOTAL COSTO INDIRECTO:</v>
          </cell>
          <cell r="G547">
            <v>4672</v>
          </cell>
        </row>
        <row r="550">
          <cell r="B550" t="str">
            <v>PROPONENTE</v>
          </cell>
          <cell r="F550" t="str">
            <v>ANALISIS DE PRECIO UNITARIO:</v>
          </cell>
          <cell r="G550">
            <v>23361</v>
          </cell>
        </row>
        <row r="553">
          <cell r="B553" t="str">
            <v>REPUBLICA DE COLOMBIA</v>
          </cell>
        </row>
        <row r="554">
          <cell r="B554" t="str">
            <v>GOBERNACION DEL PUTUMAYO</v>
          </cell>
        </row>
        <row r="555">
          <cell r="B555" t="str">
            <v>SECRETARIA DE INFRAESTRUCTURA DEPARTAMENTAL</v>
          </cell>
        </row>
        <row r="557">
          <cell r="B557" t="str">
            <v>OBJETO:</v>
          </cell>
          <cell r="C557" t="str">
            <v>CONSTRUCCION DE LA PLAZA DE MERCADO DE GANADO EN EL MUNICIPIO DE SIBUNDOY, DEPARTAMENTO DEL PUTUMAYO</v>
          </cell>
        </row>
        <row r="558">
          <cell r="F558" t="str">
            <v>FECHA:</v>
          </cell>
          <cell r="G558" t="str">
            <v>NOVIEMBRE 20 / 2003</v>
          </cell>
        </row>
        <row r="559">
          <cell r="A559" t="str">
            <v>5,1</v>
          </cell>
          <cell r="B559" t="str">
            <v>ITE M:</v>
          </cell>
          <cell r="C559" t="str">
            <v>TEJA ONDULADA AC</v>
          </cell>
          <cell r="F559" t="str">
            <v>UNIDAD:</v>
          </cell>
          <cell r="G559" t="str">
            <v>M2</v>
          </cell>
          <cell r="H559">
            <v>20912</v>
          </cell>
        </row>
        <row r="560">
          <cell r="H560">
            <v>215.13</v>
          </cell>
        </row>
        <row r="561">
          <cell r="B561" t="str">
            <v>MATERIALES</v>
          </cell>
        </row>
        <row r="562">
          <cell r="B562" t="str">
            <v>DESCRIPCION</v>
          </cell>
          <cell r="D562" t="str">
            <v>UND</v>
          </cell>
          <cell r="E562" t="str">
            <v>CANTIDAD</v>
          </cell>
          <cell r="F562" t="str">
            <v>VR UNITARIO</v>
          </cell>
          <cell r="G562" t="str">
            <v>VR UNITARIO</v>
          </cell>
        </row>
        <row r="563">
          <cell r="B563" t="str">
            <v>Gancho teja ondulada</v>
          </cell>
          <cell r="D563" t="str">
            <v>Un</v>
          </cell>
          <cell r="E563">
            <v>1.33</v>
          </cell>
          <cell r="F563">
            <v>202</v>
          </cell>
          <cell r="G563">
            <v>268.66000000000003</v>
          </cell>
        </row>
        <row r="564">
          <cell r="B564" t="str">
            <v>Teja ondulada AC</v>
          </cell>
          <cell r="D564" t="str">
            <v>M2</v>
          </cell>
          <cell r="E564">
            <v>1</v>
          </cell>
          <cell r="F564">
            <v>16968</v>
          </cell>
          <cell r="G564">
            <v>16968</v>
          </cell>
        </row>
        <row r="565">
          <cell r="D565" t="str">
            <v/>
          </cell>
          <cell r="F565">
            <v>0</v>
          </cell>
          <cell r="G565">
            <v>0</v>
          </cell>
        </row>
        <row r="566">
          <cell r="D566" t="str">
            <v/>
          </cell>
          <cell r="E566" t="str">
            <v xml:space="preserve">                 TOTAL MATERIALES:</v>
          </cell>
          <cell r="G566">
            <v>17237</v>
          </cell>
        </row>
        <row r="568">
          <cell r="B568" t="str">
            <v>MANO DE OBRA</v>
          </cell>
        </row>
        <row r="569">
          <cell r="B569" t="str">
            <v>DESCRIPCION</v>
          </cell>
          <cell r="C569" t="str">
            <v>JORNAL</v>
          </cell>
          <cell r="D569" t="str">
            <v>PRESTACIONES</v>
          </cell>
          <cell r="E569" t="str">
            <v>CANTIDAD</v>
          </cell>
          <cell r="F569" t="str">
            <v>RENDIMIENTO</v>
          </cell>
          <cell r="G569" t="str">
            <v>VR PARCIAL</v>
          </cell>
        </row>
        <row r="570">
          <cell r="B570" t="str">
            <v>Ayudante</v>
          </cell>
          <cell r="C570">
            <v>15000</v>
          </cell>
          <cell r="D570">
            <v>0.7</v>
          </cell>
          <cell r="E570">
            <v>1</v>
          </cell>
          <cell r="F570">
            <v>19.66</v>
          </cell>
          <cell r="G570">
            <v>1297.0498474059002</v>
          </cell>
        </row>
        <row r="571">
          <cell r="B571" t="str">
            <v xml:space="preserve">Oficial </v>
          </cell>
          <cell r="C571">
            <v>25480.000000000004</v>
          </cell>
          <cell r="D571">
            <v>0.7</v>
          </cell>
          <cell r="E571">
            <v>1</v>
          </cell>
          <cell r="F571">
            <v>19.66</v>
          </cell>
          <cell r="G571">
            <v>2203.2553407934893</v>
          </cell>
        </row>
        <row r="572">
          <cell r="C572">
            <v>0</v>
          </cell>
          <cell r="E572">
            <v>0</v>
          </cell>
          <cell r="G572">
            <v>0</v>
          </cell>
        </row>
        <row r="573">
          <cell r="E573" t="str">
            <v xml:space="preserve">              TOTAL MANO DE OBRA:</v>
          </cell>
          <cell r="G573">
            <v>3500</v>
          </cell>
          <cell r="H573">
            <v>3500</v>
          </cell>
        </row>
        <row r="575">
          <cell r="B575" t="str">
            <v>HERRAMIENTA Y EQUIPO</v>
          </cell>
        </row>
        <row r="576">
          <cell r="B576" t="str">
            <v>DESCRIPCION</v>
          </cell>
          <cell r="D576" t="str">
            <v>TIPO</v>
          </cell>
          <cell r="E576" t="str">
            <v>TARIFA</v>
          </cell>
          <cell r="F576" t="str">
            <v>RENDIMIENTO</v>
          </cell>
          <cell r="G576" t="str">
            <v>VR PARCIAL</v>
          </cell>
        </row>
        <row r="577">
          <cell r="B577" t="str">
            <v>Herramienta menor</v>
          </cell>
          <cell r="E577">
            <v>3500</v>
          </cell>
          <cell r="F577">
            <v>0.05</v>
          </cell>
          <cell r="G577">
            <v>175</v>
          </cell>
        </row>
        <row r="578">
          <cell r="D578" t="str">
            <v/>
          </cell>
          <cell r="E578">
            <v>0</v>
          </cell>
          <cell r="G578">
            <v>0</v>
          </cell>
        </row>
        <row r="579">
          <cell r="D579" t="str">
            <v/>
          </cell>
          <cell r="E579">
            <v>0</v>
          </cell>
          <cell r="F579">
            <v>0</v>
          </cell>
          <cell r="G579">
            <v>0</v>
          </cell>
        </row>
        <row r="580">
          <cell r="D580" t="str">
            <v xml:space="preserve">                      TOTAL HERRAMIENTA Y EQUIPO:</v>
          </cell>
          <cell r="G580">
            <v>175</v>
          </cell>
        </row>
        <row r="582">
          <cell r="B582" t="str">
            <v>TRANSPORTE</v>
          </cell>
        </row>
        <row r="583">
          <cell r="B583" t="str">
            <v>MATERIAL</v>
          </cell>
          <cell r="D583" t="str">
            <v>CANTIDAD</v>
          </cell>
          <cell r="E583" t="str">
            <v>DISTANCIA</v>
          </cell>
          <cell r="F583" t="str">
            <v>M3/KM</v>
          </cell>
          <cell r="G583" t="str">
            <v>VR UNITARIO</v>
          </cell>
        </row>
        <row r="586">
          <cell r="E586" t="str">
            <v xml:space="preserve">                  TOTAL TRANSPORTE:</v>
          </cell>
          <cell r="G586">
            <v>0</v>
          </cell>
        </row>
        <row r="588">
          <cell r="E588" t="str">
            <v>TOTAL COSTO DIRECTO:</v>
          </cell>
          <cell r="G588">
            <v>20912</v>
          </cell>
        </row>
        <row r="590">
          <cell r="B590" t="str">
            <v>COSTOS INDIRECTOS</v>
          </cell>
        </row>
        <row r="591">
          <cell r="B591" t="str">
            <v>DESCRIPCION</v>
          </cell>
          <cell r="D591" t="str">
            <v>PORCENTAJE</v>
          </cell>
          <cell r="F591" t="str">
            <v>VR PARCIAL</v>
          </cell>
        </row>
        <row r="592">
          <cell r="B592" t="str">
            <v>ADMINISTRACION</v>
          </cell>
          <cell r="E592">
            <v>0.12</v>
          </cell>
          <cell r="G592">
            <v>2509.44</v>
          </cell>
        </row>
        <row r="593">
          <cell r="B593" t="str">
            <v>IMPREVISTOS</v>
          </cell>
          <cell r="E593">
            <v>0.08</v>
          </cell>
          <cell r="G593">
            <v>1672.96</v>
          </cell>
        </row>
        <row r="594">
          <cell r="B594" t="str">
            <v>UTILIDAD</v>
          </cell>
          <cell r="E594">
            <v>0.05</v>
          </cell>
          <cell r="G594">
            <v>1045.6000000000001</v>
          </cell>
        </row>
        <row r="595">
          <cell r="F595" t="str">
            <v>TOTAL COSTO INDIRECTO:</v>
          </cell>
          <cell r="G595">
            <v>5228</v>
          </cell>
        </row>
        <row r="598">
          <cell r="B598" t="str">
            <v>PROPONENTE</v>
          </cell>
          <cell r="F598" t="str">
            <v>ANALISIS DE PRECIO UNITARIO:</v>
          </cell>
          <cell r="G598">
            <v>26140</v>
          </cell>
        </row>
        <row r="601">
          <cell r="B601" t="str">
            <v>REPUBLICA DE COLOMBIA</v>
          </cell>
        </row>
        <row r="602">
          <cell r="B602" t="str">
            <v>GOBERNACION DEL PUTUMAYO</v>
          </cell>
        </row>
        <row r="603">
          <cell r="B603" t="str">
            <v>SECRETARIA DE INFRAESTRUCTURA DEPARTAMENTAL</v>
          </cell>
        </row>
        <row r="605">
          <cell r="B605" t="str">
            <v>OBJETO:</v>
          </cell>
          <cell r="C605" t="str">
            <v>CONSTRUCCION DE LA PLAZA DE MERCADO DE GANADO EN EL MUNICIPIO DE SIBUNDOY, DEPARTAMENTO DEL PUTUMAYO</v>
          </cell>
        </row>
        <row r="606">
          <cell r="F606" t="str">
            <v>FECHA:</v>
          </cell>
          <cell r="G606" t="str">
            <v>NOVIEMBRE 20 / 2003</v>
          </cell>
        </row>
        <row r="607">
          <cell r="A607" t="str">
            <v>5,2</v>
          </cell>
          <cell r="B607" t="str">
            <v>ITE M:</v>
          </cell>
          <cell r="C607" t="str">
            <v>CABALLETE</v>
          </cell>
          <cell r="F607" t="str">
            <v>UNIDAD:</v>
          </cell>
          <cell r="G607" t="str">
            <v>ML</v>
          </cell>
          <cell r="H607">
            <v>20883</v>
          </cell>
        </row>
        <row r="608">
          <cell r="H608">
            <v>15.68</v>
          </cell>
        </row>
        <row r="609">
          <cell r="B609" t="str">
            <v>MATERIALES</v>
          </cell>
        </row>
        <row r="610">
          <cell r="B610" t="str">
            <v>DESCRIPCION</v>
          </cell>
          <cell r="D610" t="str">
            <v>UND</v>
          </cell>
          <cell r="E610" t="str">
            <v>CANTIDAD</v>
          </cell>
          <cell r="F610" t="str">
            <v>VR UNITARIO</v>
          </cell>
          <cell r="G610" t="str">
            <v>VR UNITARIO</v>
          </cell>
        </row>
        <row r="611">
          <cell r="B611" t="str">
            <v>Gancho teja ondulada</v>
          </cell>
          <cell r="D611" t="str">
            <v>Un</v>
          </cell>
          <cell r="E611">
            <v>4.6900000000000004</v>
          </cell>
          <cell r="F611">
            <v>202</v>
          </cell>
          <cell r="G611">
            <v>947.38000000000011</v>
          </cell>
        </row>
        <row r="612">
          <cell r="B612" t="str">
            <v>Teja caballete</v>
          </cell>
          <cell r="D612" t="str">
            <v>Un</v>
          </cell>
          <cell r="E612">
            <v>1.1499999999999999</v>
          </cell>
          <cell r="F612">
            <v>14140</v>
          </cell>
          <cell r="G612">
            <v>16260.999999999998</v>
          </cell>
        </row>
        <row r="613">
          <cell r="D613" t="str">
            <v/>
          </cell>
          <cell r="F613">
            <v>0</v>
          </cell>
          <cell r="G613">
            <v>0</v>
          </cell>
        </row>
        <row r="614">
          <cell r="D614" t="str">
            <v/>
          </cell>
          <cell r="E614" t="str">
            <v xml:space="preserve">                 TOTAL MATERIALES:</v>
          </cell>
          <cell r="G614">
            <v>17208</v>
          </cell>
        </row>
        <row r="616">
          <cell r="B616" t="str">
            <v>MANO DE OBRA</v>
          </cell>
        </row>
        <row r="617">
          <cell r="B617" t="str">
            <v>DESCRIPCION</v>
          </cell>
          <cell r="C617" t="str">
            <v>JORNAL</v>
          </cell>
          <cell r="D617" t="str">
            <v>PRESTACIONES</v>
          </cell>
          <cell r="E617" t="str">
            <v>CANTIDAD</v>
          </cell>
          <cell r="F617" t="str">
            <v>RENDIMIENTO</v>
          </cell>
          <cell r="G617" t="str">
            <v>VR PARCIAL</v>
          </cell>
        </row>
        <row r="618">
          <cell r="B618" t="str">
            <v>Ayudante</v>
          </cell>
          <cell r="C618">
            <v>15000</v>
          </cell>
          <cell r="D618">
            <v>0.7</v>
          </cell>
          <cell r="E618">
            <v>1</v>
          </cell>
          <cell r="F618">
            <v>19.66</v>
          </cell>
          <cell r="G618">
            <v>1297.0498474059002</v>
          </cell>
        </row>
        <row r="619">
          <cell r="B619" t="str">
            <v xml:space="preserve">Oficial </v>
          </cell>
          <cell r="C619">
            <v>25480.000000000004</v>
          </cell>
          <cell r="D619">
            <v>0.7</v>
          </cell>
          <cell r="E619">
            <v>1</v>
          </cell>
          <cell r="F619">
            <v>19.66</v>
          </cell>
          <cell r="G619">
            <v>2203.2553407934893</v>
          </cell>
        </row>
        <row r="620">
          <cell r="C620">
            <v>0</v>
          </cell>
          <cell r="E620">
            <v>0</v>
          </cell>
          <cell r="G620">
            <v>0</v>
          </cell>
        </row>
        <row r="621">
          <cell r="E621" t="str">
            <v xml:space="preserve">              TOTAL MANO DE OBRA:</v>
          </cell>
          <cell r="G621">
            <v>3500</v>
          </cell>
          <cell r="H621">
            <v>3500</v>
          </cell>
        </row>
        <row r="623">
          <cell r="B623" t="str">
            <v>HERRAMIENTA Y EQUIPO</v>
          </cell>
        </row>
        <row r="624">
          <cell r="B624" t="str">
            <v>DESCRIPCION</v>
          </cell>
          <cell r="D624" t="str">
            <v>TIPO</v>
          </cell>
          <cell r="E624" t="str">
            <v>TARIFA</v>
          </cell>
          <cell r="F624" t="str">
            <v>RENDIMIENTO</v>
          </cell>
          <cell r="G624" t="str">
            <v>VR PARCIAL</v>
          </cell>
        </row>
        <row r="625">
          <cell r="B625" t="str">
            <v>Herramienta menor</v>
          </cell>
          <cell r="E625">
            <v>3500</v>
          </cell>
          <cell r="F625">
            <v>0.05</v>
          </cell>
          <cell r="G625">
            <v>175</v>
          </cell>
        </row>
        <row r="626">
          <cell r="D626" t="str">
            <v/>
          </cell>
          <cell r="E626">
            <v>0</v>
          </cell>
          <cell r="G626">
            <v>0</v>
          </cell>
        </row>
        <row r="627">
          <cell r="D627" t="str">
            <v/>
          </cell>
          <cell r="E627">
            <v>0</v>
          </cell>
          <cell r="F627">
            <v>0</v>
          </cell>
          <cell r="G627">
            <v>0</v>
          </cell>
        </row>
        <row r="628">
          <cell r="D628" t="str">
            <v xml:space="preserve">                      TOTAL HERRAMIENTA Y EQUIPO:</v>
          </cell>
          <cell r="G628">
            <v>175</v>
          </cell>
        </row>
        <row r="630">
          <cell r="B630" t="str">
            <v>TRANSPORTE</v>
          </cell>
        </row>
        <row r="631">
          <cell r="B631" t="str">
            <v>MATERIAL</v>
          </cell>
          <cell r="D631" t="str">
            <v>CANTIDAD</v>
          </cell>
          <cell r="E631" t="str">
            <v>DISTANCIA</v>
          </cell>
          <cell r="F631" t="str">
            <v>M3/KM</v>
          </cell>
          <cell r="G631" t="str">
            <v>VR UNITARIO</v>
          </cell>
        </row>
        <row r="634">
          <cell r="E634" t="str">
            <v xml:space="preserve">                  TOTAL TRANSPORTE:</v>
          </cell>
          <cell r="G634">
            <v>0</v>
          </cell>
        </row>
        <row r="636">
          <cell r="E636" t="str">
            <v>TOTAL COSTO DIRECTO:</v>
          </cell>
          <cell r="G636">
            <v>20883</v>
          </cell>
        </row>
        <row r="638">
          <cell r="B638" t="str">
            <v>COSTOS INDIRECTOS</v>
          </cell>
        </row>
        <row r="639">
          <cell r="B639" t="str">
            <v>DESCRIPCION</v>
          </cell>
          <cell r="D639" t="str">
            <v>PORCENTAJE</v>
          </cell>
          <cell r="F639" t="str">
            <v>VR PARCIAL</v>
          </cell>
        </row>
        <row r="640">
          <cell r="B640" t="str">
            <v>ADMINISTRACION</v>
          </cell>
          <cell r="E640">
            <v>0.12</v>
          </cell>
          <cell r="G640">
            <v>2505.96</v>
          </cell>
        </row>
        <row r="641">
          <cell r="B641" t="str">
            <v>IMPREVISTOS</v>
          </cell>
          <cell r="E641">
            <v>0.08</v>
          </cell>
          <cell r="G641">
            <v>1670.64</v>
          </cell>
        </row>
        <row r="642">
          <cell r="B642" t="str">
            <v>UTILIDAD</v>
          </cell>
          <cell r="E642">
            <v>0.05</v>
          </cell>
          <cell r="G642">
            <v>1044.1500000000001</v>
          </cell>
        </row>
        <row r="643">
          <cell r="F643" t="str">
            <v>TOTAL COSTO INDIRECTO:</v>
          </cell>
          <cell r="G643">
            <v>5221</v>
          </cell>
        </row>
        <row r="646">
          <cell r="B646" t="str">
            <v>PROPONENTE</v>
          </cell>
          <cell r="F646" t="str">
            <v>ANALISIS DE PRECIO UNITARIO:</v>
          </cell>
          <cell r="G646">
            <v>26104</v>
          </cell>
        </row>
        <row r="649">
          <cell r="B649" t="str">
            <v>REPUBLICA DE COLOMBIA</v>
          </cell>
        </row>
        <row r="650">
          <cell r="B650" t="str">
            <v>GOBERNACION DEL PUTUMAYO</v>
          </cell>
        </row>
        <row r="651">
          <cell r="B651" t="str">
            <v>SECRETARIA DE INFRAESTRUCTURA DEPARTAMENTAL</v>
          </cell>
        </row>
        <row r="653">
          <cell r="B653" t="str">
            <v>OBJETO:</v>
          </cell>
          <cell r="C653" t="str">
            <v>CONSTRUCCION DE LA PLAZA DE MERCADO DE GANADO EN EL MUNICIPIO DE SIBUNDOY, DEPARTAMENTO DEL PUTUMAYO</v>
          </cell>
        </row>
        <row r="654">
          <cell r="F654" t="str">
            <v>FECHA:</v>
          </cell>
          <cell r="G654" t="str">
            <v>NOVIEMBRE 20 / 2003</v>
          </cell>
        </row>
        <row r="655">
          <cell r="A655" t="str">
            <v>5,3</v>
          </cell>
          <cell r="B655" t="str">
            <v>ITE M:</v>
          </cell>
          <cell r="C655" t="str">
            <v>CORREA METALICA</v>
          </cell>
          <cell r="F655" t="str">
            <v>UNIDAD:</v>
          </cell>
          <cell r="G655" t="str">
            <v>ML</v>
          </cell>
          <cell r="H655">
            <v>14850</v>
          </cell>
        </row>
        <row r="656">
          <cell r="H656">
            <v>156.80000000000001</v>
          </cell>
        </row>
        <row r="657">
          <cell r="B657" t="str">
            <v>MATERIALES</v>
          </cell>
        </row>
        <row r="658">
          <cell r="B658" t="str">
            <v>DESCRIPCION</v>
          </cell>
          <cell r="D658" t="str">
            <v>UND</v>
          </cell>
          <cell r="E658" t="str">
            <v>CANTIDAD</v>
          </cell>
          <cell r="F658" t="str">
            <v>VR UNITARIO</v>
          </cell>
          <cell r="G658" t="str">
            <v>VR UNITARIO</v>
          </cell>
        </row>
        <row r="659">
          <cell r="B659" t="str">
            <v>Acero PDR-60</v>
          </cell>
          <cell r="D659" t="str">
            <v>Kg</v>
          </cell>
          <cell r="E659">
            <v>5</v>
          </cell>
          <cell r="F659">
            <v>1400</v>
          </cell>
          <cell r="G659">
            <v>7000</v>
          </cell>
        </row>
        <row r="660">
          <cell r="B660" t="str">
            <v>Soldadura eléctrica 1/8"</v>
          </cell>
          <cell r="D660" t="str">
            <v>Kg</v>
          </cell>
          <cell r="E660">
            <v>0.15</v>
          </cell>
          <cell r="F660">
            <v>3696.6</v>
          </cell>
          <cell r="G660">
            <v>554.49</v>
          </cell>
        </row>
        <row r="661">
          <cell r="B661" t="str">
            <v>Pintura anticorrosiva</v>
          </cell>
          <cell r="D661" t="str">
            <v>Gn</v>
          </cell>
          <cell r="E661">
            <v>0.04</v>
          </cell>
          <cell r="F661">
            <v>30900.95</v>
          </cell>
          <cell r="G661">
            <v>1236.038</v>
          </cell>
        </row>
        <row r="662">
          <cell r="D662" t="str">
            <v/>
          </cell>
          <cell r="E662" t="str">
            <v xml:space="preserve">                 TOTAL MATERIALES:</v>
          </cell>
          <cell r="G662">
            <v>8791</v>
          </cell>
        </row>
        <row r="664">
          <cell r="B664" t="str">
            <v>MANO DE OBRA</v>
          </cell>
        </row>
        <row r="665">
          <cell r="B665" t="str">
            <v>DESCRIPCION</v>
          </cell>
          <cell r="C665" t="str">
            <v>JORNAL</v>
          </cell>
          <cell r="D665" t="str">
            <v>PRESTACIONES</v>
          </cell>
          <cell r="E665" t="str">
            <v>CANTIDAD</v>
          </cell>
          <cell r="F665" t="str">
            <v>RENDIMIENTO</v>
          </cell>
          <cell r="G665" t="str">
            <v>VR PARCIAL</v>
          </cell>
        </row>
        <row r="666">
          <cell r="B666" t="str">
            <v>Ayudante</v>
          </cell>
          <cell r="C666">
            <v>15000</v>
          </cell>
          <cell r="D666">
            <v>0.7</v>
          </cell>
          <cell r="E666">
            <v>1</v>
          </cell>
          <cell r="F666">
            <v>16.760000000000002</v>
          </cell>
          <cell r="G666">
            <v>1521.4797136038185</v>
          </cell>
        </row>
        <row r="667">
          <cell r="B667" t="str">
            <v>Cerrajero</v>
          </cell>
          <cell r="C667">
            <v>34300</v>
          </cell>
          <cell r="D667">
            <v>0.7</v>
          </cell>
          <cell r="E667">
            <v>1</v>
          </cell>
          <cell r="F667">
            <v>16.760000000000002</v>
          </cell>
          <cell r="G667">
            <v>3479.1169451073984</v>
          </cell>
        </row>
        <row r="668">
          <cell r="C668">
            <v>0</v>
          </cell>
          <cell r="E668">
            <v>0</v>
          </cell>
          <cell r="G668">
            <v>0</v>
          </cell>
        </row>
        <row r="669">
          <cell r="E669" t="str">
            <v xml:space="preserve">              TOTAL MANO DE OBRA:</v>
          </cell>
          <cell r="G669">
            <v>5001</v>
          </cell>
          <cell r="H669">
            <v>5000</v>
          </cell>
        </row>
        <row r="671">
          <cell r="B671" t="str">
            <v>HERRAMIENTA Y EQUIPO</v>
          </cell>
        </row>
        <row r="672">
          <cell r="B672" t="str">
            <v>DESCRIPCION</v>
          </cell>
          <cell r="D672" t="str">
            <v>TIPO</v>
          </cell>
          <cell r="E672" t="str">
            <v>TARIFA</v>
          </cell>
          <cell r="F672" t="str">
            <v>RENDIMIENTO</v>
          </cell>
          <cell r="G672" t="str">
            <v>VR PARCIAL</v>
          </cell>
        </row>
        <row r="673">
          <cell r="B673" t="str">
            <v>Herramienta menor</v>
          </cell>
          <cell r="E673">
            <v>5001</v>
          </cell>
          <cell r="F673">
            <v>0.05</v>
          </cell>
          <cell r="G673">
            <v>250.05</v>
          </cell>
        </row>
        <row r="674">
          <cell r="B674" t="str">
            <v>Soldador eléctrico</v>
          </cell>
          <cell r="E674">
            <v>40400</v>
          </cell>
          <cell r="F674">
            <v>50</v>
          </cell>
          <cell r="G674">
            <v>808</v>
          </cell>
        </row>
        <row r="675">
          <cell r="D675" t="str">
            <v/>
          </cell>
          <cell r="E675">
            <v>0</v>
          </cell>
          <cell r="F675">
            <v>0</v>
          </cell>
          <cell r="G675">
            <v>0</v>
          </cell>
        </row>
        <row r="676">
          <cell r="D676" t="str">
            <v xml:space="preserve">                      TOTAL HERRAMIENTA Y EQUIPO:</v>
          </cell>
          <cell r="G676">
            <v>1058</v>
          </cell>
        </row>
        <row r="678">
          <cell r="B678" t="str">
            <v>TRANSPORTE</v>
          </cell>
        </row>
        <row r="679">
          <cell r="B679" t="str">
            <v>MATERIAL</v>
          </cell>
          <cell r="D679" t="str">
            <v>CANTIDAD</v>
          </cell>
          <cell r="E679" t="str">
            <v>DISTANCIA</v>
          </cell>
          <cell r="F679" t="str">
            <v>M3/KM</v>
          </cell>
          <cell r="G679" t="str">
            <v>VR UNITARIO</v>
          </cell>
        </row>
        <row r="682">
          <cell r="E682" t="str">
            <v xml:space="preserve">                  TOTAL TRANSPORTE:</v>
          </cell>
          <cell r="G682">
            <v>0</v>
          </cell>
        </row>
        <row r="684">
          <cell r="E684" t="str">
            <v>TOTAL COSTO DIRECTO:</v>
          </cell>
          <cell r="G684">
            <v>14850</v>
          </cell>
        </row>
        <row r="686">
          <cell r="B686" t="str">
            <v>COSTOS INDIRECTOS</v>
          </cell>
        </row>
        <row r="687">
          <cell r="B687" t="str">
            <v>DESCRIPCION</v>
          </cell>
          <cell r="D687" t="str">
            <v>PORCENTAJE</v>
          </cell>
          <cell r="F687" t="str">
            <v>VR PARCIAL</v>
          </cell>
        </row>
        <row r="688">
          <cell r="B688" t="str">
            <v>ADMINISTRACION</v>
          </cell>
          <cell r="E688">
            <v>0.12</v>
          </cell>
          <cell r="G688">
            <v>1782</v>
          </cell>
        </row>
        <row r="689">
          <cell r="B689" t="str">
            <v>IMPREVISTOS</v>
          </cell>
          <cell r="E689">
            <v>0.08</v>
          </cell>
          <cell r="G689">
            <v>1188</v>
          </cell>
        </row>
        <row r="690">
          <cell r="B690" t="str">
            <v>UTILIDAD</v>
          </cell>
          <cell r="E690">
            <v>0.05</v>
          </cell>
          <cell r="G690">
            <v>742.5</v>
          </cell>
        </row>
        <row r="691">
          <cell r="F691" t="str">
            <v>TOTAL COSTO INDIRECTO:</v>
          </cell>
          <cell r="G691">
            <v>3713</v>
          </cell>
        </row>
        <row r="694">
          <cell r="B694" t="str">
            <v>PROPONENTE</v>
          </cell>
          <cell r="F694" t="str">
            <v>ANALISIS DE PRECIO UNITARIO:</v>
          </cell>
          <cell r="G694">
            <v>18563</v>
          </cell>
        </row>
        <row r="697">
          <cell r="B697" t="str">
            <v>REPUBLICA DE COLOMBIA</v>
          </cell>
        </row>
        <row r="698">
          <cell r="B698" t="str">
            <v>GOBERNACION DEL PUTUMAYO</v>
          </cell>
        </row>
        <row r="699">
          <cell r="B699" t="str">
            <v>SECRETARIA DE INFRAESTRUCTURA DEPARTAMENTAL</v>
          </cell>
        </row>
        <row r="701">
          <cell r="B701" t="str">
            <v>OBJETO:</v>
          </cell>
          <cell r="C701" t="str">
            <v>CONSTRUCCION DE LA PLAZA DE MERCADO DE GANADO EN EL MUNICIPIO DE SIBUNDOY, DEPARTAMENTO DEL PUTUMAYO</v>
          </cell>
        </row>
        <row r="702">
          <cell r="F702" t="str">
            <v>FECHA:</v>
          </cell>
          <cell r="G702" t="str">
            <v>NOVIEMBRE 20 / 2003</v>
          </cell>
        </row>
        <row r="703">
          <cell r="A703" t="str">
            <v>5,4</v>
          </cell>
          <cell r="B703" t="str">
            <v>ITE M:</v>
          </cell>
          <cell r="C703" t="str">
            <v>CERCHA METALICA</v>
          </cell>
          <cell r="F703" t="str">
            <v>UNIDAD:</v>
          </cell>
          <cell r="G703" t="str">
            <v>ML</v>
          </cell>
          <cell r="H703">
            <v>29197</v>
          </cell>
        </row>
        <row r="704">
          <cell r="H704">
            <v>45.6</v>
          </cell>
        </row>
        <row r="705">
          <cell r="B705" t="str">
            <v>MATERIALES</v>
          </cell>
        </row>
        <row r="706">
          <cell r="B706" t="str">
            <v>DESCRIPCION</v>
          </cell>
          <cell r="D706" t="str">
            <v>UND</v>
          </cell>
          <cell r="E706" t="str">
            <v>CANTIDAD</v>
          </cell>
          <cell r="F706" t="str">
            <v>VR UNITARIO</v>
          </cell>
          <cell r="G706" t="str">
            <v>VR UNITARIO</v>
          </cell>
        </row>
        <row r="707">
          <cell r="B707" t="str">
            <v>Acero PDR-60</v>
          </cell>
          <cell r="D707" t="str">
            <v>Kg</v>
          </cell>
          <cell r="E707">
            <v>12</v>
          </cell>
          <cell r="F707">
            <v>1400</v>
          </cell>
          <cell r="G707">
            <v>16800</v>
          </cell>
        </row>
        <row r="708">
          <cell r="B708" t="str">
            <v>Soldadura eléctrica 1/8"</v>
          </cell>
          <cell r="D708" t="str">
            <v>Kg</v>
          </cell>
          <cell r="E708">
            <v>0.5</v>
          </cell>
          <cell r="F708">
            <v>3696.6</v>
          </cell>
          <cell r="G708">
            <v>1848.3</v>
          </cell>
        </row>
        <row r="709">
          <cell r="B709" t="str">
            <v>Pintura anticorrosiva</v>
          </cell>
          <cell r="D709" t="str">
            <v>Gn</v>
          </cell>
          <cell r="E709">
            <v>0.06</v>
          </cell>
          <cell r="F709">
            <v>30900.95</v>
          </cell>
          <cell r="G709">
            <v>1854.057</v>
          </cell>
        </row>
        <row r="710">
          <cell r="D710" t="str">
            <v/>
          </cell>
          <cell r="E710" t="str">
            <v xml:space="preserve">                 TOTAL MATERIALES:</v>
          </cell>
          <cell r="G710">
            <v>20502</v>
          </cell>
        </row>
        <row r="712">
          <cell r="B712" t="str">
            <v>MANO DE OBRA</v>
          </cell>
        </row>
        <row r="713">
          <cell r="B713" t="str">
            <v>DESCRIPCION</v>
          </cell>
          <cell r="C713" t="str">
            <v>JORNAL</v>
          </cell>
          <cell r="D713" t="str">
            <v>PRESTACIONES</v>
          </cell>
          <cell r="E713" t="str">
            <v>CANTIDAD</v>
          </cell>
          <cell r="F713" t="str">
            <v>RENDIMIENTO</v>
          </cell>
          <cell r="G713" t="str">
            <v>VR PARCIAL</v>
          </cell>
        </row>
        <row r="714">
          <cell r="B714" t="str">
            <v>Ayudante</v>
          </cell>
          <cell r="C714">
            <v>15000</v>
          </cell>
          <cell r="D714">
            <v>0.7</v>
          </cell>
          <cell r="E714">
            <v>2</v>
          </cell>
          <cell r="F714">
            <v>15.62</v>
          </cell>
          <cell r="G714">
            <v>3265.0448143405893</v>
          </cell>
        </row>
        <row r="715">
          <cell r="B715" t="str">
            <v>Cerrajero</v>
          </cell>
          <cell r="C715">
            <v>34300</v>
          </cell>
          <cell r="D715">
            <v>0.7</v>
          </cell>
          <cell r="E715">
            <v>1</v>
          </cell>
          <cell r="F715">
            <v>15.62</v>
          </cell>
          <cell r="G715">
            <v>3733.0345710627403</v>
          </cell>
        </row>
        <row r="716">
          <cell r="C716">
            <v>0</v>
          </cell>
          <cell r="E716">
            <v>0</v>
          </cell>
          <cell r="G716">
            <v>0</v>
          </cell>
        </row>
        <row r="717">
          <cell r="E717" t="str">
            <v xml:space="preserve">              TOTAL MANO DE OBRA:</v>
          </cell>
          <cell r="G717">
            <v>6998</v>
          </cell>
          <cell r="H717">
            <v>7000</v>
          </cell>
        </row>
        <row r="719">
          <cell r="B719" t="str">
            <v>HERRAMIENTA Y EQUIPO</v>
          </cell>
        </row>
        <row r="720">
          <cell r="B720" t="str">
            <v>DESCRIPCION</v>
          </cell>
          <cell r="D720" t="str">
            <v>TIPO</v>
          </cell>
          <cell r="E720" t="str">
            <v>TARIFA</v>
          </cell>
          <cell r="F720" t="str">
            <v>RENDIMIENTO</v>
          </cell>
          <cell r="G720" t="str">
            <v>VR PARCIAL</v>
          </cell>
        </row>
        <row r="721">
          <cell r="B721" t="str">
            <v>Herramienta menor</v>
          </cell>
          <cell r="E721">
            <v>6998</v>
          </cell>
          <cell r="F721">
            <v>0.05</v>
          </cell>
          <cell r="G721">
            <v>349.90000000000003</v>
          </cell>
        </row>
        <row r="722">
          <cell r="B722" t="str">
            <v>Soldador eléctrico</v>
          </cell>
          <cell r="E722">
            <v>40400</v>
          </cell>
          <cell r="F722">
            <v>30</v>
          </cell>
          <cell r="G722">
            <v>1346.6666666666667</v>
          </cell>
        </row>
        <row r="723">
          <cell r="D723" t="str">
            <v/>
          </cell>
          <cell r="E723">
            <v>0</v>
          </cell>
          <cell r="F723">
            <v>0</v>
          </cell>
          <cell r="G723">
            <v>0</v>
          </cell>
        </row>
        <row r="724">
          <cell r="D724" t="str">
            <v xml:space="preserve">                      TOTAL HERRAMIENTA Y EQUIPO:</v>
          </cell>
          <cell r="G724">
            <v>1697</v>
          </cell>
        </row>
        <row r="726">
          <cell r="B726" t="str">
            <v>TRANSPORTE</v>
          </cell>
        </row>
        <row r="727">
          <cell r="B727" t="str">
            <v>MATERIAL</v>
          </cell>
          <cell r="D727" t="str">
            <v>CANTIDAD</v>
          </cell>
          <cell r="E727" t="str">
            <v>DISTANCIA</v>
          </cell>
          <cell r="F727" t="str">
            <v>M3/KM</v>
          </cell>
          <cell r="G727" t="str">
            <v>VR UNITARIO</v>
          </cell>
        </row>
        <row r="730">
          <cell r="E730" t="str">
            <v xml:space="preserve">                  TOTAL TRANSPORTE:</v>
          </cell>
          <cell r="G730">
            <v>0</v>
          </cell>
        </row>
        <row r="732">
          <cell r="E732" t="str">
            <v>TOTAL COSTO DIRECTO:</v>
          </cell>
          <cell r="G732">
            <v>29197</v>
          </cell>
        </row>
        <row r="734">
          <cell r="B734" t="str">
            <v>COSTOS INDIRECTOS</v>
          </cell>
        </row>
        <row r="735">
          <cell r="B735" t="str">
            <v>DESCRIPCION</v>
          </cell>
          <cell r="D735" t="str">
            <v>PORCENTAJE</v>
          </cell>
          <cell r="F735" t="str">
            <v>VR PARCIAL</v>
          </cell>
        </row>
        <row r="736">
          <cell r="B736" t="str">
            <v>ADMINISTRACION</v>
          </cell>
          <cell r="E736">
            <v>0.12</v>
          </cell>
          <cell r="G736">
            <v>3503.64</v>
          </cell>
        </row>
        <row r="737">
          <cell r="B737" t="str">
            <v>IMPREVISTOS</v>
          </cell>
          <cell r="E737">
            <v>0.08</v>
          </cell>
          <cell r="G737">
            <v>2335.7600000000002</v>
          </cell>
        </row>
        <row r="738">
          <cell r="B738" t="str">
            <v>UTILIDAD</v>
          </cell>
          <cell r="E738">
            <v>0.05</v>
          </cell>
          <cell r="G738">
            <v>1459.8500000000001</v>
          </cell>
        </row>
        <row r="739">
          <cell r="F739" t="str">
            <v>TOTAL COSTO INDIRECTO:</v>
          </cell>
          <cell r="G739">
            <v>7299</v>
          </cell>
        </row>
        <row r="742">
          <cell r="B742" t="str">
            <v>PROPONENTE</v>
          </cell>
          <cell r="F742" t="str">
            <v>ANALISIS DE PRECIO UNITARIO:</v>
          </cell>
          <cell r="G742">
            <v>36496</v>
          </cell>
        </row>
        <row r="745">
          <cell r="B745" t="str">
            <v>REPUBLICA DE COLOMBIA</v>
          </cell>
        </row>
        <row r="746">
          <cell r="B746" t="str">
            <v>GOBERNACION DEL PUTUMAYO</v>
          </cell>
        </row>
        <row r="747">
          <cell r="B747" t="str">
            <v>SECRETARIA DE INFRAESTRUCTURA DEPARTAMENTAL</v>
          </cell>
        </row>
        <row r="749">
          <cell r="B749" t="str">
            <v>OBJETO:</v>
          </cell>
          <cell r="C749" t="str">
            <v>CONSTRUCCION DE LA PLAZA DE MERCADO DE GANADO EN EL MUNICIPIO DE SIBUNDOY, DEPARTAMENTO DEL PUTUMAYO</v>
          </cell>
        </row>
        <row r="750">
          <cell r="F750" t="str">
            <v>FECHA:</v>
          </cell>
          <cell r="G750" t="str">
            <v>NOVIEMBRE 20 / 2003</v>
          </cell>
        </row>
        <row r="751">
          <cell r="A751" t="str">
            <v>6,1</v>
          </cell>
          <cell r="B751" t="str">
            <v>ITE M:</v>
          </cell>
          <cell r="C751" t="str">
            <v>PUERTA CON PICAPORTE 2*0,8 m</v>
          </cell>
          <cell r="F751" t="str">
            <v>UNIDAD:</v>
          </cell>
          <cell r="G751" t="str">
            <v>UND</v>
          </cell>
          <cell r="H751">
            <v>69438</v>
          </cell>
        </row>
        <row r="752">
          <cell r="H752">
            <v>10</v>
          </cell>
        </row>
        <row r="753">
          <cell r="B753" t="str">
            <v>MATERIALES</v>
          </cell>
        </row>
        <row r="754">
          <cell r="B754" t="str">
            <v>DESCRIPCION</v>
          </cell>
          <cell r="D754" t="str">
            <v>UND</v>
          </cell>
          <cell r="E754" t="str">
            <v>CANTIDAD</v>
          </cell>
          <cell r="F754" t="str">
            <v>VR UNITARIO</v>
          </cell>
          <cell r="G754" t="str">
            <v>VR UNITARIO</v>
          </cell>
        </row>
        <row r="755">
          <cell r="B755" t="str">
            <v>Puerta metálica con picaporte</v>
          </cell>
          <cell r="D755" t="str">
            <v>Un</v>
          </cell>
          <cell r="E755">
            <v>1</v>
          </cell>
          <cell r="F755">
            <v>55045</v>
          </cell>
          <cell r="G755">
            <v>55045</v>
          </cell>
        </row>
        <row r="756">
          <cell r="D756" t="str">
            <v/>
          </cell>
          <cell r="E756">
            <v>0</v>
          </cell>
          <cell r="F756">
            <v>0</v>
          </cell>
          <cell r="G756">
            <v>0</v>
          </cell>
        </row>
        <row r="757">
          <cell r="D757" t="str">
            <v/>
          </cell>
          <cell r="E757">
            <v>0</v>
          </cell>
          <cell r="F757">
            <v>0</v>
          </cell>
          <cell r="G757">
            <v>0</v>
          </cell>
        </row>
        <row r="758">
          <cell r="D758" t="str">
            <v/>
          </cell>
          <cell r="E758" t="str">
            <v xml:space="preserve">                   TOTAL MATERIALES:</v>
          </cell>
          <cell r="G758">
            <v>55045</v>
          </cell>
        </row>
        <row r="760">
          <cell r="B760" t="str">
            <v>MANO DE OBRA</v>
          </cell>
        </row>
        <row r="761">
          <cell r="B761" t="str">
            <v>DESCRIPCION</v>
          </cell>
          <cell r="C761" t="str">
            <v>JORNAL</v>
          </cell>
          <cell r="D761" t="str">
            <v>PRESTACIONES</v>
          </cell>
          <cell r="E761" t="str">
            <v>CANTIDAD</v>
          </cell>
          <cell r="F761" t="str">
            <v>RENDIMIENTO</v>
          </cell>
          <cell r="G761" t="str">
            <v>VR PARCIAL</v>
          </cell>
        </row>
        <row r="762">
          <cell r="B762" t="str">
            <v>Ayudante</v>
          </cell>
          <cell r="C762">
            <v>15000</v>
          </cell>
          <cell r="D762">
            <v>0.7</v>
          </cell>
          <cell r="E762">
            <v>1</v>
          </cell>
          <cell r="F762">
            <v>5.0199999999999996</v>
          </cell>
          <cell r="G762">
            <v>5079.6812749003984</v>
          </cell>
        </row>
        <row r="763">
          <cell r="B763" t="str">
            <v xml:space="preserve">Oficial </v>
          </cell>
          <cell r="C763">
            <v>25480.000000000004</v>
          </cell>
          <cell r="D763">
            <v>0.7</v>
          </cell>
          <cell r="E763">
            <v>1</v>
          </cell>
          <cell r="F763">
            <v>5.0199999999999996</v>
          </cell>
          <cell r="G763">
            <v>8628.6852589641439</v>
          </cell>
        </row>
        <row r="764">
          <cell r="C764">
            <v>0</v>
          </cell>
          <cell r="E764">
            <v>0</v>
          </cell>
          <cell r="G764">
            <v>0</v>
          </cell>
        </row>
        <row r="765">
          <cell r="E765" t="str">
            <v xml:space="preserve">              TOTAL MANO DE OBRA:</v>
          </cell>
          <cell r="G765">
            <v>13708</v>
          </cell>
          <cell r="H765">
            <v>13700</v>
          </cell>
        </row>
        <row r="767">
          <cell r="B767" t="str">
            <v>HERRAMIENTA Y EQUIPO</v>
          </cell>
        </row>
        <row r="768">
          <cell r="B768" t="str">
            <v>DESCRIPCION</v>
          </cell>
          <cell r="D768" t="str">
            <v>TIPO</v>
          </cell>
          <cell r="E768" t="str">
            <v>TARIFA</v>
          </cell>
          <cell r="F768" t="str">
            <v>RENDIMIENTO</v>
          </cell>
          <cell r="G768" t="str">
            <v>VR PARCIAL</v>
          </cell>
        </row>
        <row r="769">
          <cell r="B769" t="str">
            <v>Herramienta menor</v>
          </cell>
          <cell r="E769">
            <v>13708</v>
          </cell>
          <cell r="F769">
            <v>0.05</v>
          </cell>
          <cell r="G769">
            <v>685.40000000000009</v>
          </cell>
        </row>
        <row r="770">
          <cell r="D770" t="str">
            <v/>
          </cell>
          <cell r="E770">
            <v>0</v>
          </cell>
          <cell r="G770">
            <v>0</v>
          </cell>
        </row>
        <row r="771">
          <cell r="D771" t="str">
            <v/>
          </cell>
          <cell r="E771">
            <v>0</v>
          </cell>
          <cell r="F771">
            <v>0</v>
          </cell>
          <cell r="G771">
            <v>0</v>
          </cell>
        </row>
        <row r="772">
          <cell r="D772" t="str">
            <v xml:space="preserve">                      TOTAL HERRAMIENTA Y EQUIPO:</v>
          </cell>
          <cell r="G772">
            <v>685</v>
          </cell>
        </row>
        <row r="774">
          <cell r="B774" t="str">
            <v>TRANSPORTE</v>
          </cell>
        </row>
        <row r="775">
          <cell r="B775" t="str">
            <v>MATERIAL</v>
          </cell>
          <cell r="D775" t="str">
            <v>CANTIDAD</v>
          </cell>
          <cell r="E775" t="str">
            <v>DISTANCIA</v>
          </cell>
          <cell r="F775" t="str">
            <v>M3/KM</v>
          </cell>
          <cell r="G775" t="str">
            <v>VR UNITARIO</v>
          </cell>
        </row>
        <row r="778">
          <cell r="E778" t="str">
            <v xml:space="preserve">                  TOTAL TRANSPORTE:</v>
          </cell>
          <cell r="G778">
            <v>0</v>
          </cell>
        </row>
        <row r="780">
          <cell r="E780" t="str">
            <v>TOTAL COSTO DIRECTO:</v>
          </cell>
          <cell r="G780">
            <v>69438</v>
          </cell>
        </row>
        <row r="782">
          <cell r="B782" t="str">
            <v>COSTOS INDIRECTOS</v>
          </cell>
        </row>
        <row r="783">
          <cell r="B783" t="str">
            <v>DESCRIPCION</v>
          </cell>
          <cell r="D783" t="str">
            <v>PORCENTAJE</v>
          </cell>
          <cell r="F783" t="str">
            <v>VR PARCIAL</v>
          </cell>
        </row>
        <row r="784">
          <cell r="B784" t="str">
            <v>ADMINISTRACION</v>
          </cell>
          <cell r="E784">
            <v>0.12</v>
          </cell>
          <cell r="G784">
            <v>8332.56</v>
          </cell>
        </row>
        <row r="785">
          <cell r="B785" t="str">
            <v>IMPREVISTOS</v>
          </cell>
          <cell r="E785">
            <v>0.08</v>
          </cell>
          <cell r="G785">
            <v>5555.04</v>
          </cell>
        </row>
        <row r="786">
          <cell r="B786" t="str">
            <v>UTILIDAD</v>
          </cell>
          <cell r="E786">
            <v>0.05</v>
          </cell>
          <cell r="G786">
            <v>3471.9</v>
          </cell>
        </row>
        <row r="787">
          <cell r="F787" t="str">
            <v>TOTAL COSTO INDIRECTO:</v>
          </cell>
          <cell r="G787">
            <v>17360</v>
          </cell>
        </row>
        <row r="790">
          <cell r="B790" t="str">
            <v>PROPONENTE</v>
          </cell>
          <cell r="F790" t="str">
            <v>ANALISIS DE PRECIO UNITARIO:</v>
          </cell>
          <cell r="G790">
            <v>86798</v>
          </cell>
        </row>
        <row r="793">
          <cell r="B793" t="str">
            <v>REPUBLICA DE COLOMBIA</v>
          </cell>
        </row>
        <row r="794">
          <cell r="B794" t="str">
            <v>GOBERNACION DEL PUTUMAYO</v>
          </cell>
        </row>
        <row r="795">
          <cell r="B795" t="str">
            <v>SECRETARIA DE INFRAESTRUCTURA DEPARTAMENTAL</v>
          </cell>
        </row>
        <row r="797">
          <cell r="B797" t="str">
            <v>OBJETO:</v>
          </cell>
          <cell r="C797" t="str">
            <v>CONSTRUCCION DE LA PLAZA DE MERCADO DE GANADO EN EL MUNICIPIO DE SIBUNDOY, DEPARTAMENTO DEL PUTUMAYO</v>
          </cell>
        </row>
        <row r="798">
          <cell r="F798" t="str">
            <v>FECHA:</v>
          </cell>
          <cell r="G798" t="str">
            <v>NOVIEMBRE 20 / 2003</v>
          </cell>
        </row>
        <row r="799">
          <cell r="A799" t="str">
            <v>7,1</v>
          </cell>
          <cell r="B799" t="str">
            <v>ITE M:</v>
          </cell>
          <cell r="C799" t="str">
            <v>CAJA DE INSPECCION 0,8*0,8 m</v>
          </cell>
          <cell r="F799" t="str">
            <v>UNIDAD:</v>
          </cell>
          <cell r="G799" t="str">
            <v>UND</v>
          </cell>
          <cell r="H799">
            <v>128943</v>
          </cell>
        </row>
        <row r="800">
          <cell r="H800">
            <v>1</v>
          </cell>
        </row>
        <row r="801">
          <cell r="B801" t="str">
            <v>MATERIALES</v>
          </cell>
        </row>
        <row r="802">
          <cell r="B802" t="str">
            <v>DESCRIPCION</v>
          </cell>
          <cell r="D802" t="str">
            <v>UND</v>
          </cell>
          <cell r="E802" t="str">
            <v>CANTIDAD</v>
          </cell>
          <cell r="F802" t="str">
            <v>VR UNITARIO</v>
          </cell>
          <cell r="G802" t="str">
            <v>VR UNITARIO</v>
          </cell>
        </row>
        <row r="803">
          <cell r="B803" t="str">
            <v>Agua</v>
          </cell>
          <cell r="D803" t="str">
            <v>Lt</v>
          </cell>
          <cell r="E803">
            <v>74</v>
          </cell>
          <cell r="F803">
            <v>10.4</v>
          </cell>
          <cell r="G803">
            <v>769.6</v>
          </cell>
        </row>
        <row r="804">
          <cell r="B804" t="str">
            <v>Cemento gris</v>
          </cell>
          <cell r="D804" t="str">
            <v>Kg</v>
          </cell>
          <cell r="E804">
            <v>135.19999999999999</v>
          </cell>
          <cell r="F804">
            <v>440</v>
          </cell>
          <cell r="G804">
            <v>59487.999999999993</v>
          </cell>
        </row>
        <row r="805">
          <cell r="B805" t="str">
            <v>Arena de río</v>
          </cell>
          <cell r="D805" t="str">
            <v>M3</v>
          </cell>
          <cell r="E805">
            <v>0.39</v>
          </cell>
          <cell r="F805">
            <v>6240</v>
          </cell>
          <cell r="G805">
            <v>2433.6</v>
          </cell>
        </row>
        <row r="806">
          <cell r="B806" t="str">
            <v>Triturado</v>
          </cell>
          <cell r="D806" t="str">
            <v>M3</v>
          </cell>
          <cell r="E806">
            <v>0.22</v>
          </cell>
          <cell r="F806">
            <v>35000</v>
          </cell>
          <cell r="G806">
            <v>7700</v>
          </cell>
        </row>
        <row r="807">
          <cell r="B807" t="str">
            <v>Recebo</v>
          </cell>
          <cell r="D807" t="str">
            <v>M3</v>
          </cell>
          <cell r="E807">
            <v>0.15</v>
          </cell>
          <cell r="F807">
            <v>6060</v>
          </cell>
          <cell r="G807">
            <v>909</v>
          </cell>
        </row>
        <row r="808">
          <cell r="B808" t="str">
            <v>Ladrillo común</v>
          </cell>
          <cell r="D808" t="str">
            <v>Un</v>
          </cell>
          <cell r="E808">
            <v>142</v>
          </cell>
          <cell r="F808">
            <v>156.54999999999998</v>
          </cell>
          <cell r="G808">
            <v>22230.1</v>
          </cell>
        </row>
        <row r="809">
          <cell r="B809" t="str">
            <v>Alambre negro</v>
          </cell>
          <cell r="D809" t="str">
            <v>Kg</v>
          </cell>
          <cell r="E809">
            <v>0.13</v>
          </cell>
          <cell r="F809">
            <v>1800</v>
          </cell>
          <cell r="G809">
            <v>234</v>
          </cell>
        </row>
        <row r="810">
          <cell r="B810" t="str">
            <v>Acero PDR-60</v>
          </cell>
          <cell r="D810" t="str">
            <v>Kg</v>
          </cell>
          <cell r="E810">
            <v>6.36</v>
          </cell>
          <cell r="F810">
            <v>1400</v>
          </cell>
          <cell r="G810">
            <v>8904</v>
          </cell>
        </row>
        <row r="811">
          <cell r="D811" t="str">
            <v/>
          </cell>
          <cell r="E811" t="str">
            <v xml:space="preserve">                 TOTAL MATERIALES:</v>
          </cell>
          <cell r="G811">
            <v>102668</v>
          </cell>
        </row>
        <row r="813">
          <cell r="B813" t="str">
            <v>MANO DE OBRA</v>
          </cell>
        </row>
        <row r="814">
          <cell r="B814" t="str">
            <v>DESCRIPCION</v>
          </cell>
          <cell r="C814" t="str">
            <v>JORNAL</v>
          </cell>
          <cell r="D814" t="str">
            <v>PRESTACIONES</v>
          </cell>
          <cell r="E814" t="str">
            <v>CANTIDAD</v>
          </cell>
          <cell r="F814" t="str">
            <v>RENDIMIENTO</v>
          </cell>
          <cell r="G814" t="str">
            <v>VR PARCIAL</v>
          </cell>
        </row>
        <row r="815">
          <cell r="B815" t="str">
            <v>Ayudante</v>
          </cell>
          <cell r="C815">
            <v>15000</v>
          </cell>
          <cell r="D815">
            <v>0.7</v>
          </cell>
          <cell r="E815">
            <v>1</v>
          </cell>
          <cell r="F815">
            <v>2.75</v>
          </cell>
          <cell r="G815">
            <v>9272.7272727272721</v>
          </cell>
        </row>
        <row r="816">
          <cell r="B816" t="str">
            <v xml:space="preserve">Oficial </v>
          </cell>
          <cell r="C816">
            <v>25480.000000000004</v>
          </cell>
          <cell r="D816">
            <v>0.7</v>
          </cell>
          <cell r="E816">
            <v>1</v>
          </cell>
          <cell r="F816">
            <v>2.75</v>
          </cell>
          <cell r="G816">
            <v>15751.272727272728</v>
          </cell>
        </row>
        <row r="817">
          <cell r="C817">
            <v>0</v>
          </cell>
          <cell r="E817">
            <v>0</v>
          </cell>
          <cell r="G817">
            <v>0</v>
          </cell>
        </row>
        <row r="818">
          <cell r="E818" t="str">
            <v xml:space="preserve">              TOTAL MANO DE OBRA:</v>
          </cell>
          <cell r="G818">
            <v>25024</v>
          </cell>
          <cell r="H818">
            <v>25000</v>
          </cell>
        </row>
        <row r="820">
          <cell r="B820" t="str">
            <v>HERRAMIENTA Y EQUIPO</v>
          </cell>
        </row>
        <row r="821">
          <cell r="B821" t="str">
            <v>DESCRIPCION</v>
          </cell>
          <cell r="D821" t="str">
            <v>TIPO</v>
          </cell>
          <cell r="E821" t="str">
            <v>TARIFA</v>
          </cell>
          <cell r="F821" t="str">
            <v>RENDIMIENTO</v>
          </cell>
          <cell r="G821" t="str">
            <v>VR PARCIAL</v>
          </cell>
        </row>
        <row r="822">
          <cell r="B822" t="str">
            <v>Herramienta menor</v>
          </cell>
          <cell r="E822">
            <v>25024</v>
          </cell>
          <cell r="F822">
            <v>0.05</v>
          </cell>
          <cell r="G822">
            <v>1251.2</v>
          </cell>
        </row>
        <row r="823">
          <cell r="D823" t="str">
            <v/>
          </cell>
          <cell r="E823">
            <v>0</v>
          </cell>
          <cell r="G823">
            <v>0</v>
          </cell>
        </row>
        <row r="824">
          <cell r="D824" t="str">
            <v/>
          </cell>
          <cell r="E824">
            <v>0</v>
          </cell>
          <cell r="F824">
            <v>0</v>
          </cell>
          <cell r="G824">
            <v>0</v>
          </cell>
        </row>
        <row r="825">
          <cell r="D825" t="str">
            <v xml:space="preserve">                      TOTAL HERRAMIENTA Y EQUIPO:</v>
          </cell>
          <cell r="G825">
            <v>1251</v>
          </cell>
        </row>
        <row r="827">
          <cell r="B827" t="str">
            <v>TRANSPORTE</v>
          </cell>
        </row>
        <row r="828">
          <cell r="B828" t="str">
            <v>MATERIAL</v>
          </cell>
          <cell r="D828" t="str">
            <v>CANTIDAD</v>
          </cell>
          <cell r="E828" t="str">
            <v>DISTANCIA</v>
          </cell>
          <cell r="F828" t="str">
            <v>M3/KM</v>
          </cell>
          <cell r="G828" t="str">
            <v>VR UNITARIO</v>
          </cell>
        </row>
        <row r="831">
          <cell r="E831" t="str">
            <v xml:space="preserve">                  TOTAL TRANSPORTE:</v>
          </cell>
          <cell r="G831">
            <v>0</v>
          </cell>
        </row>
        <row r="833">
          <cell r="E833" t="str">
            <v>TOTAL COSTO DIRECTO:</v>
          </cell>
          <cell r="G833">
            <v>128943</v>
          </cell>
        </row>
        <row r="835">
          <cell r="B835" t="str">
            <v>COSTOS INDIRECTOS</v>
          </cell>
        </row>
        <row r="836">
          <cell r="B836" t="str">
            <v>DESCRIPCION</v>
          </cell>
          <cell r="D836" t="str">
            <v>PORCENTAJE</v>
          </cell>
          <cell r="F836" t="str">
            <v>VR PARCIAL</v>
          </cell>
        </row>
        <row r="837">
          <cell r="B837" t="str">
            <v>ADMINISTRACION</v>
          </cell>
          <cell r="E837">
            <v>0.12</v>
          </cell>
          <cell r="G837">
            <v>15473.16</v>
          </cell>
        </row>
        <row r="838">
          <cell r="B838" t="str">
            <v>IMPREVISTOS</v>
          </cell>
          <cell r="E838">
            <v>0.08</v>
          </cell>
          <cell r="G838">
            <v>10315.44</v>
          </cell>
        </row>
        <row r="839">
          <cell r="B839" t="str">
            <v>UTILIDAD</v>
          </cell>
          <cell r="E839">
            <v>0.05</v>
          </cell>
          <cell r="G839">
            <v>6447.1500000000005</v>
          </cell>
        </row>
        <row r="840">
          <cell r="F840" t="str">
            <v>TOTAL COSTO INDIRECTO:</v>
          </cell>
          <cell r="G840">
            <v>32236</v>
          </cell>
        </row>
        <row r="843">
          <cell r="B843" t="str">
            <v>PROPONENTE</v>
          </cell>
          <cell r="F843" t="str">
            <v>ANALISIS DE PRECIO UNITARIO:</v>
          </cell>
          <cell r="G843">
            <v>161179</v>
          </cell>
        </row>
        <row r="846">
          <cell r="B846" t="str">
            <v>REPUBLICA DE COLOMBIA</v>
          </cell>
        </row>
        <row r="847">
          <cell r="B847" t="str">
            <v>GOBERNACION DEL PUTUMAYO</v>
          </cell>
        </row>
        <row r="848">
          <cell r="B848" t="str">
            <v>SECRETARIA DE INFRAESTRUCTURA DEPARTAMENTAL</v>
          </cell>
        </row>
        <row r="850">
          <cell r="B850" t="str">
            <v>OBJETO:</v>
          </cell>
          <cell r="C850" t="str">
            <v>CONSTRUCCION DE LA PLAZA DE MERCADO DE GANADO EN EL MUNICIPIO DE SIBUNDOY, DEPARTAMENTO DEL PUTUMAYO</v>
          </cell>
        </row>
        <row r="851">
          <cell r="F851" t="str">
            <v>FECHA:</v>
          </cell>
          <cell r="G851" t="str">
            <v>NOVIEMBRE 20 / 2003</v>
          </cell>
        </row>
        <row r="852">
          <cell r="A852" t="str">
            <v>7,2</v>
          </cell>
          <cell r="B852" t="str">
            <v>ITE M:</v>
          </cell>
          <cell r="C852" t="str">
            <v>INSTALACION TUBERIA 3" SAN</v>
          </cell>
          <cell r="F852" t="str">
            <v>UNIDAD:</v>
          </cell>
          <cell r="G852" t="str">
            <v>ML</v>
          </cell>
          <cell r="H852">
            <v>15034</v>
          </cell>
        </row>
        <row r="853">
          <cell r="H853">
            <v>36.5</v>
          </cell>
        </row>
        <row r="854">
          <cell r="B854" t="str">
            <v>MATERIALES</v>
          </cell>
        </row>
        <row r="855">
          <cell r="B855" t="str">
            <v>DESCRIPCION</v>
          </cell>
          <cell r="D855" t="str">
            <v>UND</v>
          </cell>
          <cell r="E855" t="str">
            <v>CANTIDAD</v>
          </cell>
          <cell r="F855" t="str">
            <v>VR UNITARIO</v>
          </cell>
          <cell r="G855" t="str">
            <v>VR UNITARIO</v>
          </cell>
        </row>
        <row r="856">
          <cell r="B856" t="str">
            <v>Tuberia PVC sanitaria 3"</v>
          </cell>
          <cell r="D856" t="str">
            <v>ML</v>
          </cell>
          <cell r="E856">
            <v>1</v>
          </cell>
          <cell r="F856">
            <v>11968</v>
          </cell>
          <cell r="G856">
            <v>11968</v>
          </cell>
        </row>
        <row r="857">
          <cell r="B857" t="str">
            <v>Union PVC sanitaria 3"</v>
          </cell>
          <cell r="D857" t="str">
            <v>Un</v>
          </cell>
          <cell r="E857">
            <v>0.17</v>
          </cell>
          <cell r="F857">
            <v>2595.6999999999998</v>
          </cell>
          <cell r="G857">
            <v>441.26900000000001</v>
          </cell>
        </row>
        <row r="858">
          <cell r="D858" t="str">
            <v/>
          </cell>
          <cell r="E858">
            <v>0</v>
          </cell>
          <cell r="F858">
            <v>0</v>
          </cell>
          <cell r="G858">
            <v>0</v>
          </cell>
        </row>
        <row r="859">
          <cell r="D859" t="str">
            <v/>
          </cell>
          <cell r="E859" t="str">
            <v xml:space="preserve">                   TOTAL MATERIALES:</v>
          </cell>
          <cell r="G859">
            <v>12409</v>
          </cell>
        </row>
        <row r="861">
          <cell r="B861" t="str">
            <v>MANO DE OBRA</v>
          </cell>
        </row>
        <row r="862">
          <cell r="B862" t="str">
            <v>DESCRIPCION</v>
          </cell>
          <cell r="C862" t="str">
            <v>JORNAL</v>
          </cell>
          <cell r="D862" t="str">
            <v>PRESTACIONES</v>
          </cell>
          <cell r="E862" t="str">
            <v>CANTIDAD</v>
          </cell>
          <cell r="F862" t="str">
            <v>RENDIMIENTO</v>
          </cell>
          <cell r="G862" t="str">
            <v>VR PARCIAL</v>
          </cell>
        </row>
        <row r="863">
          <cell r="B863" t="str">
            <v>Ayudante</v>
          </cell>
          <cell r="C863">
            <v>15000</v>
          </cell>
          <cell r="D863">
            <v>0.7</v>
          </cell>
          <cell r="E863">
            <v>1</v>
          </cell>
          <cell r="F863">
            <v>27.53</v>
          </cell>
          <cell r="G863">
            <v>926.26225935343257</v>
          </cell>
        </row>
        <row r="864">
          <cell r="B864" t="str">
            <v xml:space="preserve">Oficial </v>
          </cell>
          <cell r="C864">
            <v>25480.000000000004</v>
          </cell>
          <cell r="D864">
            <v>0.7</v>
          </cell>
          <cell r="E864">
            <v>1</v>
          </cell>
          <cell r="F864">
            <v>27.53</v>
          </cell>
          <cell r="G864">
            <v>1573.4108245550308</v>
          </cell>
        </row>
        <row r="865">
          <cell r="C865">
            <v>0</v>
          </cell>
          <cell r="E865">
            <v>0</v>
          </cell>
          <cell r="G865">
            <v>0</v>
          </cell>
        </row>
        <row r="866">
          <cell r="E866" t="str">
            <v xml:space="preserve">              TOTAL MANO DE OBRA:</v>
          </cell>
          <cell r="G866">
            <v>2500</v>
          </cell>
          <cell r="H866">
            <v>2500</v>
          </cell>
        </row>
        <row r="868">
          <cell r="B868" t="str">
            <v>HERRAMIENTA Y EQUIPO</v>
          </cell>
        </row>
        <row r="869">
          <cell r="B869" t="str">
            <v>DESCRIPCION</v>
          </cell>
          <cell r="D869" t="str">
            <v>TIPO</v>
          </cell>
          <cell r="E869" t="str">
            <v>TARIFA</v>
          </cell>
          <cell r="F869" t="str">
            <v>RENDIMIENTO</v>
          </cell>
          <cell r="G869" t="str">
            <v>VR PARCIAL</v>
          </cell>
        </row>
        <row r="870">
          <cell r="B870" t="str">
            <v>Herramienta menor</v>
          </cell>
          <cell r="E870">
            <v>2500</v>
          </cell>
          <cell r="F870">
            <v>0.05</v>
          </cell>
          <cell r="G870">
            <v>125</v>
          </cell>
        </row>
        <row r="871">
          <cell r="D871" t="str">
            <v/>
          </cell>
          <cell r="E871">
            <v>0</v>
          </cell>
          <cell r="G871">
            <v>0</v>
          </cell>
        </row>
        <row r="872">
          <cell r="D872" t="str">
            <v/>
          </cell>
          <cell r="E872">
            <v>0</v>
          </cell>
          <cell r="F872">
            <v>0</v>
          </cell>
          <cell r="G872">
            <v>0</v>
          </cell>
        </row>
        <row r="873">
          <cell r="D873" t="str">
            <v xml:space="preserve">                      TOTAL HERRAMIENTA Y EQUIPO:</v>
          </cell>
          <cell r="G873">
            <v>125</v>
          </cell>
        </row>
        <row r="875">
          <cell r="B875" t="str">
            <v>TRANSPORTE</v>
          </cell>
        </row>
        <row r="876">
          <cell r="B876" t="str">
            <v>MATERIAL</v>
          </cell>
          <cell r="D876" t="str">
            <v>CANTIDAD</v>
          </cell>
          <cell r="E876" t="str">
            <v>DISTANCIA</v>
          </cell>
          <cell r="F876" t="str">
            <v>M3/KM</v>
          </cell>
          <cell r="G876" t="str">
            <v>VR UNITARIO</v>
          </cell>
        </row>
        <row r="879">
          <cell r="E879" t="str">
            <v xml:space="preserve">                  TOTAL TRANSPORTE:</v>
          </cell>
          <cell r="G879">
            <v>0</v>
          </cell>
        </row>
        <row r="881">
          <cell r="E881" t="str">
            <v>TOTAL COSTO DIRECTO:</v>
          </cell>
          <cell r="G881">
            <v>15034</v>
          </cell>
        </row>
        <row r="883">
          <cell r="B883" t="str">
            <v>COSTOS INDIRECTOS</v>
          </cell>
        </row>
        <row r="884">
          <cell r="B884" t="str">
            <v>DESCRIPCION</v>
          </cell>
          <cell r="D884" t="str">
            <v>PORCENTAJE</v>
          </cell>
          <cell r="F884" t="str">
            <v>VR PARCIAL</v>
          </cell>
        </row>
        <row r="885">
          <cell r="B885" t="str">
            <v>ADMINISTRACION</v>
          </cell>
          <cell r="E885">
            <v>0.12</v>
          </cell>
          <cell r="G885">
            <v>1804.08</v>
          </cell>
        </row>
        <row r="886">
          <cell r="B886" t="str">
            <v>IMPREVISTOS</v>
          </cell>
          <cell r="E886">
            <v>0.08</v>
          </cell>
          <cell r="G886">
            <v>1202.72</v>
          </cell>
        </row>
        <row r="887">
          <cell r="B887" t="str">
            <v>UTILIDAD</v>
          </cell>
          <cell r="E887">
            <v>0.05</v>
          </cell>
          <cell r="G887">
            <v>751.7</v>
          </cell>
        </row>
        <row r="888">
          <cell r="F888" t="str">
            <v>TOTAL COSTO INDIRECTO:</v>
          </cell>
          <cell r="G888">
            <v>3759</v>
          </cell>
        </row>
        <row r="891">
          <cell r="B891" t="str">
            <v>PROPONENTE</v>
          </cell>
          <cell r="F891" t="str">
            <v>ANALISIS DE PRECIO UNITARIO:</v>
          </cell>
          <cell r="G891">
            <v>18793</v>
          </cell>
        </row>
        <row r="894">
          <cell r="B894" t="str">
            <v>REPUBLICA DE COLOMBIA</v>
          </cell>
        </row>
        <row r="895">
          <cell r="B895" t="str">
            <v>GOBERNACION DEL PUTUMAYO</v>
          </cell>
        </row>
        <row r="896">
          <cell r="B896" t="str">
            <v>SECRETARIA DE INFRAESTRUCTURA DEPARTAMENTAL</v>
          </cell>
        </row>
        <row r="898">
          <cell r="B898" t="str">
            <v>OBJETO:</v>
          </cell>
          <cell r="C898" t="str">
            <v>CONSTRUCCION DE LA PLAZA DE MERCADO DE GANADO EN EL MUNICIPIO DE SIBUNDOY, DEPARTAMENTO DEL PUTUMAYO</v>
          </cell>
        </row>
        <row r="899">
          <cell r="F899" t="str">
            <v>FECHA:</v>
          </cell>
          <cell r="G899" t="str">
            <v>NOVIEMBRE 20 / 2003</v>
          </cell>
        </row>
        <row r="900">
          <cell r="A900" t="str">
            <v>7,3</v>
          </cell>
          <cell r="B900" t="str">
            <v>ITE M:</v>
          </cell>
          <cell r="C900" t="str">
            <v>INSTALACION TUBERIA 4" SAN</v>
          </cell>
          <cell r="F900" t="str">
            <v>UNIDAD:</v>
          </cell>
          <cell r="G900" t="str">
            <v>ML</v>
          </cell>
          <cell r="H900">
            <v>20186</v>
          </cell>
        </row>
        <row r="901">
          <cell r="H901">
            <v>17.399999999999999</v>
          </cell>
        </row>
        <row r="902">
          <cell r="B902" t="str">
            <v>MATERIALES</v>
          </cell>
        </row>
        <row r="903">
          <cell r="B903" t="str">
            <v>DESCRIPCION</v>
          </cell>
          <cell r="D903" t="str">
            <v>UND</v>
          </cell>
          <cell r="E903" t="str">
            <v>CANTIDAD</v>
          </cell>
          <cell r="F903" t="str">
            <v>VR UNITARIO</v>
          </cell>
          <cell r="G903" t="str">
            <v>VR UNITARIO</v>
          </cell>
        </row>
        <row r="904">
          <cell r="B904" t="str">
            <v>Tuberia PVC sanitaria 4"</v>
          </cell>
          <cell r="D904" t="str">
            <v>ML</v>
          </cell>
          <cell r="E904">
            <v>1</v>
          </cell>
          <cell r="F904">
            <v>16679</v>
          </cell>
          <cell r="G904">
            <v>16679</v>
          </cell>
        </row>
        <row r="905">
          <cell r="B905" t="str">
            <v>Union PVC sanitaria 4"</v>
          </cell>
          <cell r="D905" t="str">
            <v>Un</v>
          </cell>
          <cell r="E905">
            <v>0.17</v>
          </cell>
          <cell r="F905">
            <v>5186.3499999999995</v>
          </cell>
          <cell r="G905">
            <v>881.67949999999996</v>
          </cell>
        </row>
        <row r="906">
          <cell r="D906" t="str">
            <v/>
          </cell>
          <cell r="E906">
            <v>0</v>
          </cell>
          <cell r="F906">
            <v>0</v>
          </cell>
          <cell r="G906">
            <v>0</v>
          </cell>
        </row>
        <row r="907">
          <cell r="D907" t="str">
            <v/>
          </cell>
          <cell r="E907" t="str">
            <v xml:space="preserve">                   TOTAL MATERIALES:</v>
          </cell>
          <cell r="G907">
            <v>17561</v>
          </cell>
        </row>
        <row r="909">
          <cell r="B909" t="str">
            <v>MANO DE OBRA</v>
          </cell>
        </row>
        <row r="910">
          <cell r="B910" t="str">
            <v>DESCRIPCION</v>
          </cell>
          <cell r="C910" t="str">
            <v>JORNAL</v>
          </cell>
          <cell r="D910" t="str">
            <v>PRESTACIONES</v>
          </cell>
          <cell r="E910" t="str">
            <v>CANTIDAD</v>
          </cell>
          <cell r="F910" t="str">
            <v>RENDIMIENTO</v>
          </cell>
          <cell r="G910" t="str">
            <v>VR PARCIAL</v>
          </cell>
        </row>
        <row r="911">
          <cell r="B911" t="str">
            <v>Ayudante</v>
          </cell>
          <cell r="C911">
            <v>15000</v>
          </cell>
          <cell r="D911">
            <v>0.7</v>
          </cell>
          <cell r="E911">
            <v>1</v>
          </cell>
          <cell r="F911">
            <v>27.53</v>
          </cell>
          <cell r="G911">
            <v>926.26225935343257</v>
          </cell>
        </row>
        <row r="912">
          <cell r="B912" t="str">
            <v xml:space="preserve">Oficial </v>
          </cell>
          <cell r="C912">
            <v>25480.000000000004</v>
          </cell>
          <cell r="D912">
            <v>0.7</v>
          </cell>
          <cell r="E912">
            <v>1</v>
          </cell>
          <cell r="F912">
            <v>27.53</v>
          </cell>
          <cell r="G912">
            <v>1573.4108245550308</v>
          </cell>
        </row>
        <row r="913">
          <cell r="C913">
            <v>0</v>
          </cell>
          <cell r="E913">
            <v>0</v>
          </cell>
          <cell r="G913">
            <v>0</v>
          </cell>
        </row>
        <row r="914">
          <cell r="E914" t="str">
            <v xml:space="preserve">              TOTAL MANO DE OBRA:</v>
          </cell>
          <cell r="G914">
            <v>2500</v>
          </cell>
          <cell r="H914">
            <v>2500</v>
          </cell>
        </row>
        <row r="916">
          <cell r="B916" t="str">
            <v>HERRAMIENTA Y EQUIPO</v>
          </cell>
        </row>
        <row r="917">
          <cell r="B917" t="str">
            <v>DESCRIPCION</v>
          </cell>
          <cell r="D917" t="str">
            <v>TIPO</v>
          </cell>
          <cell r="E917" t="str">
            <v>TARIFA</v>
          </cell>
          <cell r="F917" t="str">
            <v>RENDIMIENTO</v>
          </cell>
          <cell r="G917" t="str">
            <v>VR PARCIAL</v>
          </cell>
        </row>
        <row r="918">
          <cell r="B918" t="str">
            <v>Herramienta menor</v>
          </cell>
          <cell r="E918">
            <v>2500</v>
          </cell>
          <cell r="F918">
            <v>0.05</v>
          </cell>
          <cell r="G918">
            <v>125</v>
          </cell>
        </row>
        <row r="919">
          <cell r="D919" t="str">
            <v/>
          </cell>
          <cell r="E919">
            <v>0</v>
          </cell>
          <cell r="G919">
            <v>0</v>
          </cell>
        </row>
        <row r="920">
          <cell r="D920" t="str">
            <v/>
          </cell>
          <cell r="E920">
            <v>0</v>
          </cell>
          <cell r="F920">
            <v>0</v>
          </cell>
          <cell r="G920">
            <v>0</v>
          </cell>
        </row>
        <row r="921">
          <cell r="D921" t="str">
            <v xml:space="preserve">                      TOTAL HERRAMIENTA Y EQUIPO:</v>
          </cell>
          <cell r="G921">
            <v>125</v>
          </cell>
        </row>
        <row r="923">
          <cell r="B923" t="str">
            <v>TRANSPORTE</v>
          </cell>
        </row>
        <row r="924">
          <cell r="B924" t="str">
            <v>MATERIAL</v>
          </cell>
          <cell r="D924" t="str">
            <v>CANTIDAD</v>
          </cell>
          <cell r="E924" t="str">
            <v>DISTANCIA</v>
          </cell>
          <cell r="F924" t="str">
            <v>M3/KM</v>
          </cell>
          <cell r="G924" t="str">
            <v>VR UNITARIO</v>
          </cell>
        </row>
        <row r="927">
          <cell r="E927" t="str">
            <v xml:space="preserve">                  TOTAL TRANSPORTE:</v>
          </cell>
          <cell r="G927">
            <v>0</v>
          </cell>
        </row>
        <row r="929">
          <cell r="E929" t="str">
            <v>TOTAL COSTO DIRECTO:</v>
          </cell>
          <cell r="G929">
            <v>20186</v>
          </cell>
        </row>
        <row r="931">
          <cell r="B931" t="str">
            <v>COSTOS INDIRECTOS</v>
          </cell>
        </row>
        <row r="932">
          <cell r="B932" t="str">
            <v>DESCRIPCION</v>
          </cell>
          <cell r="D932" t="str">
            <v>PORCENTAJE</v>
          </cell>
          <cell r="F932" t="str">
            <v>VR PARCIAL</v>
          </cell>
        </row>
        <row r="933">
          <cell r="B933" t="str">
            <v>ADMINISTRACION</v>
          </cell>
          <cell r="E933">
            <v>0.12</v>
          </cell>
          <cell r="G933">
            <v>2422.3199999999997</v>
          </cell>
        </row>
        <row r="934">
          <cell r="B934" t="str">
            <v>IMPREVISTOS</v>
          </cell>
          <cell r="E934">
            <v>0.08</v>
          </cell>
          <cell r="G934">
            <v>1614.88</v>
          </cell>
        </row>
        <row r="935">
          <cell r="B935" t="str">
            <v>UTILIDAD</v>
          </cell>
          <cell r="E935">
            <v>0.05</v>
          </cell>
          <cell r="G935">
            <v>1009.3000000000001</v>
          </cell>
        </row>
        <row r="936">
          <cell r="F936" t="str">
            <v>TOTAL COSTO INDIRECTO:</v>
          </cell>
          <cell r="G936">
            <v>5047</v>
          </cell>
        </row>
        <row r="939">
          <cell r="B939" t="str">
            <v>PROPONENTE</v>
          </cell>
          <cell r="F939" t="str">
            <v>ANALISIS DE PRECIO UNITARIO:</v>
          </cell>
          <cell r="G939">
            <v>25233</v>
          </cell>
        </row>
        <row r="942">
          <cell r="B942" t="str">
            <v>GOBERNACION DEL PUTUMAYO</v>
          </cell>
        </row>
        <row r="943">
          <cell r="B943" t="str">
            <v>SECRETARIA DE INFRAESTRUCTURA DEPARTAMENTAL</v>
          </cell>
        </row>
        <row r="945">
          <cell r="B945" t="str">
            <v>OBJETO:</v>
          </cell>
          <cell r="C945" t="str">
            <v>CONSTRUCCION DE LA PLAZA DE MERCADO DE GANADO EN EL MUNICIPIO DE SIBUNDOY, DEPARTAMENTO DEL PUTUMAYO</v>
          </cell>
        </row>
        <row r="946">
          <cell r="F946" t="str">
            <v>FECHA:</v>
          </cell>
          <cell r="G946" t="str">
            <v>NOVIEMBRE 20 / 2003</v>
          </cell>
        </row>
        <row r="947">
          <cell r="A947" t="str">
            <v>7,4</v>
          </cell>
          <cell r="B947" t="str">
            <v>ITE M:</v>
          </cell>
          <cell r="C947" t="str">
            <v>PUNTO SANITARIO</v>
          </cell>
          <cell r="F947" t="str">
            <v>UNIDAD:</v>
          </cell>
          <cell r="G947" t="str">
            <v>UND</v>
          </cell>
          <cell r="H947">
            <v>33733</v>
          </cell>
        </row>
        <row r="948">
          <cell r="H948">
            <v>3</v>
          </cell>
        </row>
        <row r="949">
          <cell r="B949" t="str">
            <v>MATERIALES</v>
          </cell>
        </row>
        <row r="950">
          <cell r="B950" t="str">
            <v>DESCRIPCION</v>
          </cell>
          <cell r="D950" t="str">
            <v>UND</v>
          </cell>
          <cell r="E950" t="str">
            <v>CANTIDAD</v>
          </cell>
          <cell r="F950" t="str">
            <v>VR UNITARIO</v>
          </cell>
          <cell r="G950" t="str">
            <v>VR UNITARIO</v>
          </cell>
        </row>
        <row r="951">
          <cell r="B951" t="str">
            <v>Codo PVC sanitaria 3"</v>
          </cell>
          <cell r="D951" t="str">
            <v>UN</v>
          </cell>
          <cell r="E951">
            <v>1.37</v>
          </cell>
          <cell r="F951">
            <v>5526</v>
          </cell>
          <cell r="G951">
            <v>7570.6200000000008</v>
          </cell>
        </row>
        <row r="952">
          <cell r="B952" t="str">
            <v>Tuberia PVC sanitaria 3"</v>
          </cell>
          <cell r="D952" t="str">
            <v>ML</v>
          </cell>
          <cell r="E952">
            <v>1</v>
          </cell>
          <cell r="F952">
            <v>11968</v>
          </cell>
          <cell r="G952">
            <v>11968</v>
          </cell>
        </row>
        <row r="953">
          <cell r="B953" t="str">
            <v>Soldadura PVC 1/4 Gn</v>
          </cell>
          <cell r="D953" t="str">
            <v>Un</v>
          </cell>
          <cell r="E953">
            <v>0.1</v>
          </cell>
          <cell r="F953">
            <v>5353</v>
          </cell>
          <cell r="G953">
            <v>535.30000000000007</v>
          </cell>
        </row>
        <row r="954">
          <cell r="D954" t="str">
            <v/>
          </cell>
          <cell r="E954" t="str">
            <v xml:space="preserve">                   TOTAL MATERIALES:</v>
          </cell>
          <cell r="G954">
            <v>20074</v>
          </cell>
        </row>
        <row r="956">
          <cell r="B956" t="str">
            <v>MANO DE OBRA</v>
          </cell>
        </row>
        <row r="957">
          <cell r="B957" t="str">
            <v>DESCRIPCION</v>
          </cell>
          <cell r="C957" t="str">
            <v>JORNAL</v>
          </cell>
          <cell r="D957" t="str">
            <v>PRESTACIONES</v>
          </cell>
          <cell r="E957" t="str">
            <v>CANTIDAD</v>
          </cell>
          <cell r="F957" t="str">
            <v>RENDIMIENTO</v>
          </cell>
          <cell r="G957" t="str">
            <v>VR PARCIAL</v>
          </cell>
        </row>
        <row r="958">
          <cell r="B958" t="str">
            <v>Ayudante</v>
          </cell>
          <cell r="C958">
            <v>15000</v>
          </cell>
          <cell r="D958">
            <v>0.7</v>
          </cell>
          <cell r="E958">
            <v>1</v>
          </cell>
          <cell r="F958">
            <v>5.29</v>
          </cell>
          <cell r="G958">
            <v>4820.4158790170131</v>
          </cell>
        </row>
        <row r="959">
          <cell r="B959" t="str">
            <v xml:space="preserve">Oficial </v>
          </cell>
          <cell r="C959">
            <v>25480.000000000004</v>
          </cell>
          <cell r="D959">
            <v>0.7</v>
          </cell>
          <cell r="E959">
            <v>1</v>
          </cell>
          <cell r="F959">
            <v>5.29</v>
          </cell>
          <cell r="G959">
            <v>8188.2797731568999</v>
          </cell>
        </row>
        <row r="960">
          <cell r="C960">
            <v>0</v>
          </cell>
          <cell r="E960">
            <v>0</v>
          </cell>
          <cell r="G960">
            <v>0</v>
          </cell>
        </row>
        <row r="961">
          <cell r="E961" t="str">
            <v xml:space="preserve">              TOTAL MANO DE OBRA:</v>
          </cell>
          <cell r="G961">
            <v>13009</v>
          </cell>
          <cell r="H961">
            <v>13000</v>
          </cell>
        </row>
        <row r="963">
          <cell r="B963" t="str">
            <v>HERRAMIENTA Y EQUIPO</v>
          </cell>
        </row>
        <row r="964">
          <cell r="B964" t="str">
            <v>DESCRIPCION</v>
          </cell>
          <cell r="D964" t="str">
            <v>TIPO</v>
          </cell>
          <cell r="E964" t="str">
            <v>TARIFA</v>
          </cell>
          <cell r="F964" t="str">
            <v>RENDIMIENTO</v>
          </cell>
          <cell r="G964" t="str">
            <v>VR PARCIAL</v>
          </cell>
        </row>
        <row r="965">
          <cell r="B965" t="str">
            <v>Herramienta menor</v>
          </cell>
          <cell r="E965">
            <v>13009</v>
          </cell>
          <cell r="F965">
            <v>0.05</v>
          </cell>
          <cell r="G965">
            <v>650.45000000000005</v>
          </cell>
        </row>
        <row r="966">
          <cell r="D966" t="str">
            <v/>
          </cell>
          <cell r="E966">
            <v>0</v>
          </cell>
          <cell r="G966">
            <v>0</v>
          </cell>
        </row>
        <row r="967">
          <cell r="D967" t="str">
            <v/>
          </cell>
          <cell r="E967">
            <v>0</v>
          </cell>
          <cell r="F967">
            <v>0</v>
          </cell>
          <cell r="G967">
            <v>0</v>
          </cell>
        </row>
        <row r="968">
          <cell r="D968" t="str">
            <v xml:space="preserve">                      TOTAL HERRAMIENTA Y EQUIPO:</v>
          </cell>
          <cell r="G968">
            <v>650</v>
          </cell>
        </row>
        <row r="970">
          <cell r="B970" t="str">
            <v>TRANSPORTE</v>
          </cell>
        </row>
        <row r="971">
          <cell r="B971" t="str">
            <v>MATERIAL</v>
          </cell>
          <cell r="D971" t="str">
            <v>CANTIDAD</v>
          </cell>
          <cell r="E971" t="str">
            <v>DISTANCIA</v>
          </cell>
          <cell r="F971" t="str">
            <v>M3/KM</v>
          </cell>
          <cell r="G971" t="str">
            <v>VR UNITARIO</v>
          </cell>
        </row>
        <row r="974">
          <cell r="E974" t="str">
            <v xml:space="preserve">                  TOTAL TRANSPORTE:</v>
          </cell>
          <cell r="G974">
            <v>0</v>
          </cell>
        </row>
        <row r="976">
          <cell r="E976" t="str">
            <v>TOTAL COSTO DIRECTO:</v>
          </cell>
          <cell r="G976">
            <v>33733</v>
          </cell>
        </row>
        <row r="978">
          <cell r="B978" t="str">
            <v>COSTOS INDIRECTOS</v>
          </cell>
        </row>
        <row r="979">
          <cell r="B979" t="str">
            <v>DESCRIPCION</v>
          </cell>
          <cell r="D979" t="str">
            <v>PORCENTAJE</v>
          </cell>
          <cell r="F979" t="str">
            <v>VR PARCIAL</v>
          </cell>
        </row>
        <row r="980">
          <cell r="B980" t="str">
            <v>ADMINISTRACION</v>
          </cell>
          <cell r="E980">
            <v>0.12</v>
          </cell>
          <cell r="G980">
            <v>4047.96</v>
          </cell>
        </row>
        <row r="981">
          <cell r="B981" t="str">
            <v>IMPREVISTOS</v>
          </cell>
          <cell r="E981">
            <v>0.08</v>
          </cell>
          <cell r="G981">
            <v>2698.64</v>
          </cell>
        </row>
        <row r="982">
          <cell r="B982" t="str">
            <v>UTILIDAD</v>
          </cell>
          <cell r="E982">
            <v>0.05</v>
          </cell>
          <cell r="G982">
            <v>1686.65</v>
          </cell>
        </row>
        <row r="983">
          <cell r="F983" t="str">
            <v>TOTAL COSTO INDIRECTO:</v>
          </cell>
          <cell r="G983">
            <v>8433</v>
          </cell>
        </row>
        <row r="986">
          <cell r="B986" t="str">
            <v>PROPONENTE</v>
          </cell>
          <cell r="F986" t="str">
            <v>ANALISIS DE PRECIO UNITARIO:</v>
          </cell>
          <cell r="G986">
            <v>42166</v>
          </cell>
        </row>
        <row r="989">
          <cell r="B989" t="str">
            <v>REPUBLICA DE COLOMBIA</v>
          </cell>
        </row>
        <row r="990">
          <cell r="B990" t="str">
            <v>GOBERNACION DEL PUTUMAYO</v>
          </cell>
        </row>
        <row r="991">
          <cell r="B991" t="str">
            <v>SECRETARIA DE INFRAESTRUCTURA DEPARTAMENTAL</v>
          </cell>
        </row>
        <row r="993">
          <cell r="B993" t="str">
            <v>OBJETO:</v>
          </cell>
          <cell r="C993" t="str">
            <v>CONSTRUCCION DE LA PLAZA DE MERCADO DE GANADO EN EL MUNICIPIO DE SIBUNDOY, DEPARTAMENTO DEL PUTUMAYO</v>
          </cell>
        </row>
        <row r="994">
          <cell r="F994" t="str">
            <v>FECHA:</v>
          </cell>
          <cell r="G994" t="str">
            <v>NOVIEMBRE 20 / 2003</v>
          </cell>
        </row>
        <row r="995">
          <cell r="A995" t="str">
            <v>7,5</v>
          </cell>
          <cell r="B995" t="str">
            <v>ITE M:</v>
          </cell>
          <cell r="C995" t="str">
            <v>INSTALACION DE TUBERIA 1/2"</v>
          </cell>
          <cell r="F995" t="str">
            <v>UNIDAD:</v>
          </cell>
          <cell r="G995" t="str">
            <v>ML</v>
          </cell>
          <cell r="H995">
            <v>5379</v>
          </cell>
        </row>
        <row r="996">
          <cell r="H996">
            <v>88</v>
          </cell>
        </row>
        <row r="997">
          <cell r="B997" t="str">
            <v>MATERIALES</v>
          </cell>
        </row>
        <row r="998">
          <cell r="B998" t="str">
            <v>DESCRIPCION</v>
          </cell>
          <cell r="D998" t="str">
            <v>UND</v>
          </cell>
          <cell r="E998" t="str">
            <v>CANTIDAD</v>
          </cell>
          <cell r="F998" t="str">
            <v>VR UNITARIO</v>
          </cell>
          <cell r="G998" t="str">
            <v>VR UNITARIO</v>
          </cell>
        </row>
        <row r="999">
          <cell r="B999" t="str">
            <v>Tubo PVC presión 1/2"</v>
          </cell>
          <cell r="D999" t="str">
            <v>ML</v>
          </cell>
          <cell r="E999">
            <v>1.02</v>
          </cell>
          <cell r="F999">
            <v>1717.5049999999999</v>
          </cell>
          <cell r="G999">
            <v>1751.8551</v>
          </cell>
        </row>
        <row r="1000">
          <cell r="B1000" t="str">
            <v>Codo 45º PVC presión 1/2"</v>
          </cell>
          <cell r="D1000" t="str">
            <v>Un</v>
          </cell>
          <cell r="E1000">
            <v>0.5</v>
          </cell>
          <cell r="F1000">
            <v>220.68499999999997</v>
          </cell>
          <cell r="G1000">
            <v>110.34249999999999</v>
          </cell>
        </row>
        <row r="1001">
          <cell r="B1001" t="str">
            <v>Soldadura PVC 1/4 Gn</v>
          </cell>
          <cell r="D1001" t="str">
            <v>Un</v>
          </cell>
          <cell r="E1001">
            <v>0.01</v>
          </cell>
          <cell r="F1001">
            <v>5085.3499999999995</v>
          </cell>
          <cell r="G1001">
            <v>50.853499999999997</v>
          </cell>
        </row>
        <row r="1002">
          <cell r="D1002" t="str">
            <v/>
          </cell>
          <cell r="E1002" t="str">
            <v xml:space="preserve">                   TOTAL MATERIALES:</v>
          </cell>
          <cell r="G1002">
            <v>1913</v>
          </cell>
        </row>
        <row r="1004">
          <cell r="B1004" t="str">
            <v>MANO DE OBRA</v>
          </cell>
        </row>
        <row r="1005">
          <cell r="B1005" t="str">
            <v>DESCRIPCION</v>
          </cell>
          <cell r="C1005" t="str">
            <v>JORNAL</v>
          </cell>
          <cell r="D1005" t="str">
            <v>PRESTACIONES</v>
          </cell>
          <cell r="E1005" t="str">
            <v>CANTIDAD</v>
          </cell>
          <cell r="F1005" t="str">
            <v>RENDIMIENTO</v>
          </cell>
          <cell r="G1005" t="str">
            <v>VR PARCIAL</v>
          </cell>
        </row>
        <row r="1006">
          <cell r="B1006" t="str">
            <v>Ayudante</v>
          </cell>
          <cell r="C1006">
            <v>15000</v>
          </cell>
          <cell r="D1006">
            <v>0.7</v>
          </cell>
          <cell r="E1006">
            <v>1</v>
          </cell>
          <cell r="F1006">
            <v>20.85</v>
          </cell>
          <cell r="G1006">
            <v>1223.0215827338129</v>
          </cell>
        </row>
        <row r="1007">
          <cell r="B1007" t="str">
            <v xml:space="preserve">Oficial </v>
          </cell>
          <cell r="C1007">
            <v>25480.000000000004</v>
          </cell>
          <cell r="D1007">
            <v>0.7</v>
          </cell>
          <cell r="E1007">
            <v>1</v>
          </cell>
          <cell r="F1007">
            <v>20.85</v>
          </cell>
          <cell r="G1007">
            <v>2077.5059952038368</v>
          </cell>
        </row>
        <row r="1008">
          <cell r="C1008">
            <v>0</v>
          </cell>
          <cell r="E1008">
            <v>0</v>
          </cell>
          <cell r="G1008">
            <v>0</v>
          </cell>
        </row>
        <row r="1009">
          <cell r="E1009" t="str">
            <v xml:space="preserve">              TOTAL MANO DE OBRA:</v>
          </cell>
          <cell r="G1009">
            <v>3301</v>
          </cell>
          <cell r="H1009">
            <v>3300</v>
          </cell>
        </row>
        <row r="1011">
          <cell r="B1011" t="str">
            <v>HERRAMIENTA Y EQUIPO</v>
          </cell>
        </row>
        <row r="1012">
          <cell r="B1012" t="str">
            <v>DESCRIPCION</v>
          </cell>
          <cell r="D1012" t="str">
            <v>TIPO</v>
          </cell>
          <cell r="E1012" t="str">
            <v>TARIFA</v>
          </cell>
          <cell r="F1012" t="str">
            <v>RENDIMIENTO</v>
          </cell>
          <cell r="G1012" t="str">
            <v>VR PARCIAL</v>
          </cell>
        </row>
        <row r="1013">
          <cell r="B1013" t="str">
            <v>Herramienta menor</v>
          </cell>
          <cell r="E1013">
            <v>3301</v>
          </cell>
          <cell r="F1013">
            <v>0.05</v>
          </cell>
          <cell r="G1013">
            <v>165.05</v>
          </cell>
        </row>
        <row r="1014">
          <cell r="D1014" t="str">
            <v/>
          </cell>
          <cell r="E1014">
            <v>0</v>
          </cell>
          <cell r="G1014">
            <v>0</v>
          </cell>
        </row>
        <row r="1015">
          <cell r="D1015" t="str">
            <v/>
          </cell>
          <cell r="E1015">
            <v>0</v>
          </cell>
          <cell r="F1015">
            <v>0</v>
          </cell>
          <cell r="G1015">
            <v>0</v>
          </cell>
        </row>
        <row r="1016">
          <cell r="D1016" t="str">
            <v xml:space="preserve">                      TOTAL HERRAMIENTA Y EQUIPO:</v>
          </cell>
          <cell r="G1016">
            <v>165</v>
          </cell>
        </row>
        <row r="1018">
          <cell r="B1018" t="str">
            <v>TRANSPORTE</v>
          </cell>
        </row>
        <row r="1019">
          <cell r="B1019" t="str">
            <v>MATERIAL</v>
          </cell>
          <cell r="D1019" t="str">
            <v>CANTIDAD</v>
          </cell>
          <cell r="E1019" t="str">
            <v>DISTANCIA</v>
          </cell>
          <cell r="F1019" t="str">
            <v>M3/KM</v>
          </cell>
          <cell r="G1019" t="str">
            <v>VR UNITARIO</v>
          </cell>
        </row>
        <row r="1022">
          <cell r="E1022" t="str">
            <v xml:space="preserve">                  TOTAL TRANSPORTE:</v>
          </cell>
          <cell r="G1022">
            <v>0</v>
          </cell>
        </row>
        <row r="1024">
          <cell r="E1024" t="str">
            <v>TOTAL COSTO DIRECTO:</v>
          </cell>
          <cell r="G1024">
            <v>5379</v>
          </cell>
        </row>
        <row r="1026">
          <cell r="B1026" t="str">
            <v>COSTOS INDIRECTOS</v>
          </cell>
        </row>
        <row r="1027">
          <cell r="B1027" t="str">
            <v>DESCRIPCION</v>
          </cell>
          <cell r="D1027" t="str">
            <v>PORCENTAJE</v>
          </cell>
          <cell r="F1027" t="str">
            <v>VR PARCIAL</v>
          </cell>
        </row>
        <row r="1028">
          <cell r="B1028" t="str">
            <v>ADMINISTRACION</v>
          </cell>
          <cell r="E1028">
            <v>0.12</v>
          </cell>
          <cell r="G1028">
            <v>645.48</v>
          </cell>
        </row>
        <row r="1029">
          <cell r="B1029" t="str">
            <v>IMPREVISTOS</v>
          </cell>
          <cell r="E1029">
            <v>0.08</v>
          </cell>
          <cell r="G1029">
            <v>430.32</v>
          </cell>
        </row>
        <row r="1030">
          <cell r="B1030" t="str">
            <v>UTILIDAD</v>
          </cell>
          <cell r="E1030">
            <v>0.05</v>
          </cell>
          <cell r="G1030">
            <v>268.95</v>
          </cell>
        </row>
        <row r="1031">
          <cell r="F1031" t="str">
            <v>TOTAL COSTO INDIRECTO:</v>
          </cell>
          <cell r="G1031">
            <v>1345</v>
          </cell>
        </row>
        <row r="1034">
          <cell r="B1034" t="str">
            <v>PROPONENTE</v>
          </cell>
          <cell r="F1034" t="str">
            <v>ANALISIS DE PRECIO UNITARIO:</v>
          </cell>
          <cell r="G1034">
            <v>6724</v>
          </cell>
        </row>
        <row r="1037">
          <cell r="B1037" t="str">
            <v>REPUBLICA DE COLOMBIA</v>
          </cell>
        </row>
        <row r="1038">
          <cell r="B1038" t="str">
            <v>GOBERNACION DEL PUTUMAYO</v>
          </cell>
        </row>
        <row r="1039">
          <cell r="B1039" t="str">
            <v>SECRETARIA DE INFRAESTRUCTURA DEPARTAMENTAL</v>
          </cell>
        </row>
        <row r="1041">
          <cell r="B1041" t="str">
            <v>OBJETO:</v>
          </cell>
          <cell r="C1041" t="str">
            <v>CONSTRUCCION DE LA PLAZA DE MERCADO DE GANADO EN EL MUNICIPIO DE SIBUNDOY, DEPARTAMENTO DEL PUTUMAYO</v>
          </cell>
        </row>
        <row r="1042">
          <cell r="F1042" t="str">
            <v>FECHA:</v>
          </cell>
          <cell r="G1042" t="str">
            <v>NOVIEMBRE 20 / 2003</v>
          </cell>
        </row>
        <row r="1043">
          <cell r="A1043" t="str">
            <v>7,6</v>
          </cell>
          <cell r="B1043" t="str">
            <v>ITE M:</v>
          </cell>
          <cell r="C1043" t="str">
            <v>INSTALACION DE LLAVE DE PASO 1/2"</v>
          </cell>
          <cell r="F1043" t="str">
            <v>UNIDAD:</v>
          </cell>
          <cell r="G1043" t="str">
            <v>UND</v>
          </cell>
          <cell r="H1043">
            <v>12127</v>
          </cell>
        </row>
        <row r="1044">
          <cell r="H1044">
            <v>1</v>
          </cell>
        </row>
        <row r="1045">
          <cell r="B1045" t="str">
            <v>MATERIALES</v>
          </cell>
        </row>
        <row r="1046">
          <cell r="B1046" t="str">
            <v>DESCRIPCION</v>
          </cell>
          <cell r="D1046" t="str">
            <v>UND</v>
          </cell>
          <cell r="E1046" t="str">
            <v>CANTIDAD</v>
          </cell>
          <cell r="F1046" t="str">
            <v>VR UNITARIO</v>
          </cell>
          <cell r="G1046" t="str">
            <v>VR UNITARIO</v>
          </cell>
        </row>
        <row r="1047">
          <cell r="B1047" t="str">
            <v>Llave de paso 1/2"</v>
          </cell>
          <cell r="D1047" t="str">
            <v>Un</v>
          </cell>
          <cell r="E1047">
            <v>1</v>
          </cell>
          <cell r="F1047">
            <v>9595</v>
          </cell>
          <cell r="G1047">
            <v>9595</v>
          </cell>
        </row>
        <row r="1048">
          <cell r="B1048" t="str">
            <v>Tubo PVC presión 1/2"</v>
          </cell>
          <cell r="D1048" t="str">
            <v>ML</v>
          </cell>
          <cell r="E1048">
            <v>0.5</v>
          </cell>
          <cell r="F1048">
            <v>1807.8999999999999</v>
          </cell>
          <cell r="G1048">
            <v>903.94999999999993</v>
          </cell>
        </row>
        <row r="1049">
          <cell r="B1049" t="str">
            <v>Soldadura PVC 1/4 Gn</v>
          </cell>
          <cell r="D1049" t="str">
            <v>Un</v>
          </cell>
          <cell r="E1049">
            <v>0.01</v>
          </cell>
          <cell r="F1049">
            <v>5353</v>
          </cell>
          <cell r="G1049">
            <v>53.53</v>
          </cell>
        </row>
        <row r="1050">
          <cell r="D1050" t="str">
            <v/>
          </cell>
          <cell r="E1050" t="str">
            <v xml:space="preserve">                 TOTAL MATERIALES:</v>
          </cell>
          <cell r="G1050">
            <v>10552</v>
          </cell>
        </row>
        <row r="1052">
          <cell r="B1052" t="str">
            <v>MANO DE OBRA</v>
          </cell>
        </row>
        <row r="1053">
          <cell r="B1053" t="str">
            <v>DESCRIPCION</v>
          </cell>
          <cell r="C1053" t="str">
            <v>JORNAL</v>
          </cell>
          <cell r="D1053" t="str">
            <v>PRESTACIONES</v>
          </cell>
          <cell r="E1053" t="str">
            <v>CANTIDAD</v>
          </cell>
          <cell r="F1053" t="str">
            <v>RENDIMIENTO</v>
          </cell>
          <cell r="G1053" t="str">
            <v>VR PARCIAL</v>
          </cell>
        </row>
        <row r="1054">
          <cell r="B1054" t="str">
            <v>Ayudante</v>
          </cell>
          <cell r="C1054">
            <v>15000</v>
          </cell>
          <cell r="D1054">
            <v>0.7</v>
          </cell>
          <cell r="E1054">
            <v>1</v>
          </cell>
          <cell r="F1054">
            <v>45.88</v>
          </cell>
          <cell r="G1054">
            <v>555.79773321708808</v>
          </cell>
        </row>
        <row r="1055">
          <cell r="B1055" t="str">
            <v xml:space="preserve">Oficial </v>
          </cell>
          <cell r="C1055">
            <v>25480.000000000004</v>
          </cell>
          <cell r="D1055">
            <v>0.7</v>
          </cell>
          <cell r="E1055">
            <v>1</v>
          </cell>
          <cell r="F1055">
            <v>45.88</v>
          </cell>
          <cell r="G1055">
            <v>944.11508282476018</v>
          </cell>
        </row>
        <row r="1056">
          <cell r="C1056">
            <v>0</v>
          </cell>
          <cell r="E1056">
            <v>0</v>
          </cell>
          <cell r="G1056">
            <v>0</v>
          </cell>
        </row>
        <row r="1057">
          <cell r="E1057" t="str">
            <v xml:space="preserve">              TOTAL MANO DE OBRA:</v>
          </cell>
          <cell r="G1057">
            <v>1500</v>
          </cell>
          <cell r="H1057">
            <v>1500</v>
          </cell>
        </row>
        <row r="1059">
          <cell r="B1059" t="str">
            <v>HERRAMIENTA Y EQUIPO</v>
          </cell>
        </row>
        <row r="1060">
          <cell r="B1060" t="str">
            <v>DESCRIPCION</v>
          </cell>
          <cell r="D1060" t="str">
            <v>TIPO</v>
          </cell>
          <cell r="E1060" t="str">
            <v>TARIFA</v>
          </cell>
          <cell r="F1060" t="str">
            <v>RENDIMIENTO</v>
          </cell>
          <cell r="G1060" t="str">
            <v>VR PARCIAL</v>
          </cell>
        </row>
        <row r="1061">
          <cell r="B1061" t="str">
            <v>Herramienta menor</v>
          </cell>
          <cell r="E1061">
            <v>1500</v>
          </cell>
          <cell r="F1061">
            <v>0.05</v>
          </cell>
          <cell r="G1061">
            <v>75</v>
          </cell>
        </row>
        <row r="1062">
          <cell r="D1062" t="str">
            <v/>
          </cell>
          <cell r="E1062">
            <v>0</v>
          </cell>
          <cell r="G1062">
            <v>0</v>
          </cell>
        </row>
        <row r="1063">
          <cell r="D1063" t="str">
            <v/>
          </cell>
          <cell r="E1063">
            <v>0</v>
          </cell>
          <cell r="F1063">
            <v>0</v>
          </cell>
          <cell r="G1063">
            <v>0</v>
          </cell>
        </row>
        <row r="1064">
          <cell r="D1064" t="str">
            <v xml:space="preserve">                      TOTAL HERRAMIENTA Y EQUIPO:</v>
          </cell>
          <cell r="G1064">
            <v>75</v>
          </cell>
        </row>
        <row r="1066">
          <cell r="B1066" t="str">
            <v>TRANSPORTE</v>
          </cell>
        </row>
        <row r="1067">
          <cell r="B1067" t="str">
            <v>MATERIAL</v>
          </cell>
          <cell r="D1067" t="str">
            <v>CANTIDAD</v>
          </cell>
          <cell r="E1067" t="str">
            <v>DISTANCIA</v>
          </cell>
          <cell r="F1067" t="str">
            <v>M3/KM</v>
          </cell>
          <cell r="G1067" t="str">
            <v>VR UNITARIO</v>
          </cell>
        </row>
        <row r="1070">
          <cell r="E1070" t="str">
            <v xml:space="preserve">                  TOTAL TRANSPORTE:</v>
          </cell>
          <cell r="G1070">
            <v>0</v>
          </cell>
        </row>
        <row r="1072">
          <cell r="E1072" t="str">
            <v>TOTAL COSTO DIRECTO:</v>
          </cell>
          <cell r="G1072">
            <v>12127</v>
          </cell>
        </row>
        <row r="1074">
          <cell r="B1074" t="str">
            <v>COSTOS INDIRECTOS</v>
          </cell>
        </row>
        <row r="1075">
          <cell r="B1075" t="str">
            <v>DESCRIPCION</v>
          </cell>
          <cell r="D1075" t="str">
            <v>PORCENTAJE</v>
          </cell>
          <cell r="F1075" t="str">
            <v>VR PARCIAL</v>
          </cell>
        </row>
        <row r="1076">
          <cell r="B1076" t="str">
            <v>ADMINISTRACION</v>
          </cell>
          <cell r="E1076">
            <v>0.12</v>
          </cell>
          <cell r="G1076">
            <v>1455.24</v>
          </cell>
        </row>
        <row r="1077">
          <cell r="B1077" t="str">
            <v>IMPREVISTOS</v>
          </cell>
          <cell r="E1077">
            <v>0.08</v>
          </cell>
          <cell r="G1077">
            <v>970.16</v>
          </cell>
        </row>
        <row r="1078">
          <cell r="B1078" t="str">
            <v>UTILIDAD</v>
          </cell>
          <cell r="E1078">
            <v>0.05</v>
          </cell>
          <cell r="G1078">
            <v>606.35</v>
          </cell>
        </row>
        <row r="1079">
          <cell r="F1079" t="str">
            <v>TOTAL COSTO INDIRECTO:</v>
          </cell>
          <cell r="G1079">
            <v>3032</v>
          </cell>
        </row>
        <row r="1082">
          <cell r="B1082" t="str">
            <v>PROPONENTE</v>
          </cell>
          <cell r="F1082" t="str">
            <v>ANALISIS DE PRECIO UNITARIO:</v>
          </cell>
          <cell r="G1082">
            <v>15159</v>
          </cell>
        </row>
        <row r="1085">
          <cell r="B1085" t="str">
            <v>REPUBLICA DE COLOMBIA</v>
          </cell>
        </row>
        <row r="1086">
          <cell r="B1086" t="str">
            <v>GOBERNACION DEL PUTUMAYO</v>
          </cell>
        </row>
        <row r="1087">
          <cell r="B1087" t="str">
            <v>SECRETARIA DE INFRAESTRUCTURA DEPARTAMENTAL</v>
          </cell>
        </row>
        <row r="1089">
          <cell r="B1089" t="str">
            <v>OBJETO:</v>
          </cell>
          <cell r="C1089" t="str">
            <v>CONSTRUCCION DE LA PLAZA DE MERCADO DE GANADO EN EL MUNICIPIO DE SIBUNDOY, DEPARTAMENTO DEL PUTUMAYO</v>
          </cell>
        </row>
        <row r="1090">
          <cell r="F1090" t="str">
            <v>FECHA:</v>
          </cell>
          <cell r="G1090" t="str">
            <v>NOVIEMBRE 20 / 2003</v>
          </cell>
        </row>
        <row r="1091">
          <cell r="A1091" t="str">
            <v>7,7</v>
          </cell>
          <cell r="B1091" t="str">
            <v>ITE M:</v>
          </cell>
          <cell r="C1091" t="str">
            <v>PUNTO HIDRAULICO 1/2"</v>
          </cell>
          <cell r="F1091" t="str">
            <v>UNIDAD:</v>
          </cell>
          <cell r="G1091" t="str">
            <v>UND</v>
          </cell>
          <cell r="H1091">
            <v>17943</v>
          </cell>
        </row>
        <row r="1092">
          <cell r="H1092">
            <v>10</v>
          </cell>
        </row>
        <row r="1093">
          <cell r="B1093" t="str">
            <v>MATERIALES</v>
          </cell>
        </row>
        <row r="1094">
          <cell r="B1094" t="str">
            <v>DESCRIPCION</v>
          </cell>
          <cell r="D1094" t="str">
            <v>UND</v>
          </cell>
          <cell r="E1094" t="str">
            <v>CANTIDAD</v>
          </cell>
          <cell r="F1094" t="str">
            <v>VR UNITARIO</v>
          </cell>
          <cell r="G1094" t="str">
            <v>VR UNITARIO</v>
          </cell>
        </row>
        <row r="1095">
          <cell r="B1095" t="str">
            <v>Tubo PVC presión 1/2"</v>
          </cell>
          <cell r="D1095" t="str">
            <v>ML</v>
          </cell>
          <cell r="E1095">
            <v>2.7</v>
          </cell>
          <cell r="F1095">
            <v>1807.8999999999999</v>
          </cell>
          <cell r="G1095">
            <v>4881.33</v>
          </cell>
        </row>
        <row r="1096">
          <cell r="B1096" t="str">
            <v>Codo 45º PVC presión 1/2"</v>
          </cell>
          <cell r="D1096" t="str">
            <v>Un</v>
          </cell>
          <cell r="E1096">
            <v>0.74</v>
          </cell>
          <cell r="F1096">
            <v>232.29999999999998</v>
          </cell>
          <cell r="G1096">
            <v>171.90199999999999</v>
          </cell>
        </row>
        <row r="1097">
          <cell r="B1097" t="str">
            <v>Union PVC presión 1/2"</v>
          </cell>
          <cell r="D1097" t="str">
            <v>Un</v>
          </cell>
          <cell r="E1097">
            <v>0.74</v>
          </cell>
          <cell r="F1097">
            <v>232.29999999999998</v>
          </cell>
          <cell r="G1097">
            <v>171.90199999999999</v>
          </cell>
        </row>
        <row r="1098">
          <cell r="B1098" t="str">
            <v>Soldadura PVC 1/4 Gn</v>
          </cell>
          <cell r="D1098" t="str">
            <v>Un</v>
          </cell>
          <cell r="E1098">
            <v>0.02</v>
          </cell>
          <cell r="F1098">
            <v>5353</v>
          </cell>
          <cell r="G1098">
            <v>107.06</v>
          </cell>
        </row>
        <row r="1099">
          <cell r="D1099" t="str">
            <v/>
          </cell>
          <cell r="E1099" t="str">
            <v xml:space="preserve">                 TOTAL MATERIALES:</v>
          </cell>
          <cell r="G1099">
            <v>5332</v>
          </cell>
        </row>
        <row r="1101">
          <cell r="B1101" t="str">
            <v>MANO DE OBRA</v>
          </cell>
        </row>
        <row r="1102">
          <cell r="B1102" t="str">
            <v>DESCRIPCION</v>
          </cell>
          <cell r="C1102" t="str">
            <v>JORNAL</v>
          </cell>
          <cell r="D1102" t="str">
            <v>PRESTACIONES</v>
          </cell>
          <cell r="E1102" t="str">
            <v>CANTIDAD</v>
          </cell>
          <cell r="F1102" t="str">
            <v>RENDIMIENTO</v>
          </cell>
          <cell r="G1102" t="str">
            <v>VR PARCIAL</v>
          </cell>
        </row>
        <row r="1103">
          <cell r="B1103" t="str">
            <v>Ayudante</v>
          </cell>
          <cell r="C1103">
            <v>15000</v>
          </cell>
          <cell r="D1103">
            <v>0.7</v>
          </cell>
          <cell r="E1103">
            <v>1</v>
          </cell>
          <cell r="F1103">
            <v>5.73</v>
          </cell>
          <cell r="G1103">
            <v>4450.2617801047118</v>
          </cell>
        </row>
        <row r="1104">
          <cell r="B1104" t="str">
            <v xml:space="preserve">Oficial </v>
          </cell>
          <cell r="C1104">
            <v>25480.000000000004</v>
          </cell>
          <cell r="D1104">
            <v>0.7</v>
          </cell>
          <cell r="E1104">
            <v>1</v>
          </cell>
          <cell r="F1104">
            <v>5.73</v>
          </cell>
          <cell r="G1104">
            <v>7559.5113438045373</v>
          </cell>
        </row>
        <row r="1105">
          <cell r="C1105">
            <v>0</v>
          </cell>
          <cell r="E1105">
            <v>0</v>
          </cell>
          <cell r="G1105">
            <v>0</v>
          </cell>
        </row>
        <row r="1106">
          <cell r="E1106" t="str">
            <v xml:space="preserve">              TOTAL MANO DE OBRA:</v>
          </cell>
          <cell r="G1106">
            <v>12010</v>
          </cell>
          <cell r="H1106">
            <v>12000</v>
          </cell>
        </row>
        <row r="1108">
          <cell r="B1108" t="str">
            <v>HERRAMIENTA Y EQUIPO</v>
          </cell>
        </row>
        <row r="1109">
          <cell r="B1109" t="str">
            <v>DESCRIPCION</v>
          </cell>
          <cell r="D1109" t="str">
            <v>TIPO</v>
          </cell>
          <cell r="E1109" t="str">
            <v>TARIFA</v>
          </cell>
          <cell r="F1109" t="str">
            <v>RENDIMIENTO</v>
          </cell>
          <cell r="G1109" t="str">
            <v>VR PARCIAL</v>
          </cell>
        </row>
        <row r="1110">
          <cell r="B1110" t="str">
            <v>Herramienta menor</v>
          </cell>
          <cell r="E1110">
            <v>12010</v>
          </cell>
          <cell r="F1110">
            <v>0.05</v>
          </cell>
          <cell r="G1110">
            <v>600.5</v>
          </cell>
        </row>
        <row r="1111">
          <cell r="D1111" t="str">
            <v/>
          </cell>
          <cell r="E1111">
            <v>0</v>
          </cell>
          <cell r="G1111">
            <v>0</v>
          </cell>
        </row>
        <row r="1112">
          <cell r="D1112" t="str">
            <v/>
          </cell>
          <cell r="E1112">
            <v>0</v>
          </cell>
          <cell r="F1112">
            <v>0</v>
          </cell>
          <cell r="G1112">
            <v>0</v>
          </cell>
        </row>
        <row r="1113">
          <cell r="D1113" t="str">
            <v xml:space="preserve">                      TOTAL HERRAMIENTA Y EQUIPO:</v>
          </cell>
          <cell r="G1113">
            <v>601</v>
          </cell>
        </row>
        <row r="1115">
          <cell r="B1115" t="str">
            <v>TRANSPORTE</v>
          </cell>
        </row>
        <row r="1116">
          <cell r="B1116" t="str">
            <v>MATERIAL</v>
          </cell>
          <cell r="D1116" t="str">
            <v>CANTIDAD</v>
          </cell>
          <cell r="E1116" t="str">
            <v>DISTANCIA</v>
          </cell>
          <cell r="F1116" t="str">
            <v>M3/KM</v>
          </cell>
          <cell r="G1116" t="str">
            <v>VR UNITARIO</v>
          </cell>
        </row>
        <row r="1119">
          <cell r="E1119" t="str">
            <v xml:space="preserve">                  TOTAL TRANSPORTE:</v>
          </cell>
          <cell r="G1119">
            <v>0</v>
          </cell>
        </row>
        <row r="1121">
          <cell r="E1121" t="str">
            <v>TOTAL COSTO DIRECTO:</v>
          </cell>
          <cell r="G1121">
            <v>17943</v>
          </cell>
        </row>
        <row r="1123">
          <cell r="B1123" t="str">
            <v>COSTOS INDIRECTOS</v>
          </cell>
        </row>
        <row r="1124">
          <cell r="B1124" t="str">
            <v>DESCRIPCION</v>
          </cell>
          <cell r="D1124" t="str">
            <v>PORCENTAJE</v>
          </cell>
          <cell r="F1124" t="str">
            <v>VR PARCIAL</v>
          </cell>
        </row>
        <row r="1125">
          <cell r="B1125" t="str">
            <v>ADMINISTRACION</v>
          </cell>
          <cell r="E1125">
            <v>0.12</v>
          </cell>
          <cell r="G1125">
            <v>2153.16</v>
          </cell>
        </row>
        <row r="1126">
          <cell r="B1126" t="str">
            <v>IMPREVISTOS</v>
          </cell>
          <cell r="E1126">
            <v>0.08</v>
          </cell>
          <cell r="G1126">
            <v>1435.44</v>
          </cell>
        </row>
        <row r="1127">
          <cell r="B1127" t="str">
            <v>UTILIDAD</v>
          </cell>
          <cell r="E1127">
            <v>0.05</v>
          </cell>
          <cell r="G1127">
            <v>897.15000000000009</v>
          </cell>
        </row>
        <row r="1128">
          <cell r="F1128" t="str">
            <v>TOTAL COSTO INDIRECTO:</v>
          </cell>
          <cell r="G1128">
            <v>4486</v>
          </cell>
        </row>
        <row r="1131">
          <cell r="B1131" t="str">
            <v>PROPONENTE</v>
          </cell>
          <cell r="F1131" t="str">
            <v>ANALISIS DE PRECIO UNITARIO:</v>
          </cell>
          <cell r="G1131">
            <v>22429</v>
          </cell>
        </row>
        <row r="1134">
          <cell r="B1134" t="str">
            <v>REPUBLICA DE COLOMBIA</v>
          </cell>
        </row>
        <row r="1135">
          <cell r="B1135" t="str">
            <v>GOBERNACION DEL PUTUMAYO</v>
          </cell>
        </row>
        <row r="1136">
          <cell r="B1136" t="str">
            <v>SECRETARIA DE INFRAESTRUCTURA DEPARTAMENTAL</v>
          </cell>
        </row>
        <row r="1138">
          <cell r="B1138" t="str">
            <v>OBJETO:</v>
          </cell>
          <cell r="C1138" t="str">
            <v>CONSTRUCCION DE LA PLAZA DE MERCADO DE GANADO EN EL MUNICIPIO DE SIBUNDOY, DEPARTAMENTO DEL PUTUMAYO</v>
          </cell>
        </row>
        <row r="1139">
          <cell r="F1139" t="str">
            <v>FECHA:</v>
          </cell>
          <cell r="G1139" t="str">
            <v>NOVIEMBRE 20 / 2003</v>
          </cell>
        </row>
        <row r="1140">
          <cell r="A1140" t="str">
            <v>8,1</v>
          </cell>
          <cell r="B1140" t="str">
            <v>ITE M:</v>
          </cell>
          <cell r="C1140" t="str">
            <v>CABLE No 12</v>
          </cell>
          <cell r="F1140" t="str">
            <v>UNIDAD:</v>
          </cell>
          <cell r="G1140" t="str">
            <v>ML</v>
          </cell>
          <cell r="H1140">
            <v>1333</v>
          </cell>
        </row>
        <row r="1141">
          <cell r="H1141">
            <v>40.5</v>
          </cell>
        </row>
        <row r="1142">
          <cell r="B1142" t="str">
            <v>MATERIALES</v>
          </cell>
        </row>
        <row r="1143">
          <cell r="B1143" t="str">
            <v>DESCRIPCION</v>
          </cell>
          <cell r="D1143" t="str">
            <v>UND</v>
          </cell>
          <cell r="E1143" t="str">
            <v>CANTIDAD</v>
          </cell>
          <cell r="F1143" t="str">
            <v>VR UNITARIO</v>
          </cell>
          <cell r="G1143" t="str">
            <v>VR UNITARIO</v>
          </cell>
        </row>
        <row r="1144">
          <cell r="B1144" t="str">
            <v>Cable No 12</v>
          </cell>
          <cell r="D1144" t="str">
            <v>Ml</v>
          </cell>
          <cell r="E1144">
            <v>2</v>
          </cell>
          <cell r="F1144">
            <v>404</v>
          </cell>
          <cell r="G1144">
            <v>808</v>
          </cell>
        </row>
        <row r="1145">
          <cell r="D1145" t="str">
            <v/>
          </cell>
          <cell r="F1145">
            <v>0</v>
          </cell>
          <cell r="G1145">
            <v>0</v>
          </cell>
        </row>
        <row r="1146">
          <cell r="D1146" t="str">
            <v/>
          </cell>
          <cell r="F1146">
            <v>0</v>
          </cell>
          <cell r="G1146">
            <v>0</v>
          </cell>
        </row>
        <row r="1147">
          <cell r="D1147" t="str">
            <v/>
          </cell>
          <cell r="E1147" t="str">
            <v xml:space="preserve">                 TOTAL MATERIALES:</v>
          </cell>
          <cell r="G1147">
            <v>808</v>
          </cell>
        </row>
        <row r="1149">
          <cell r="B1149" t="str">
            <v>MANO DE OBRA</v>
          </cell>
        </row>
        <row r="1150">
          <cell r="B1150" t="str">
            <v>DESCRIPCION</v>
          </cell>
          <cell r="C1150" t="str">
            <v>JORNAL</v>
          </cell>
          <cell r="D1150" t="str">
            <v>PRESTACIONES</v>
          </cell>
          <cell r="E1150" t="str">
            <v>CANTIDAD</v>
          </cell>
          <cell r="F1150" t="str">
            <v>RENDIMIENTO</v>
          </cell>
          <cell r="G1150" t="str">
            <v>VR PARCIAL</v>
          </cell>
        </row>
        <row r="1151">
          <cell r="B1151" t="str">
            <v>Ayudante</v>
          </cell>
          <cell r="C1151">
            <v>15000</v>
          </cell>
          <cell r="D1151">
            <v>0.7</v>
          </cell>
          <cell r="E1151">
            <v>1</v>
          </cell>
          <cell r="F1151">
            <v>137.63</v>
          </cell>
          <cell r="G1151">
            <v>185.27937222989175</v>
          </cell>
        </row>
        <row r="1152">
          <cell r="B1152" t="str">
            <v>Técnico electricista</v>
          </cell>
          <cell r="C1152">
            <v>25480.000000000004</v>
          </cell>
          <cell r="D1152">
            <v>0.7</v>
          </cell>
          <cell r="E1152">
            <v>1</v>
          </cell>
          <cell r="F1152">
            <v>137.63</v>
          </cell>
          <cell r="G1152">
            <v>314.72789362784278</v>
          </cell>
        </row>
        <row r="1153">
          <cell r="C1153">
            <v>0</v>
          </cell>
          <cell r="E1153">
            <v>0</v>
          </cell>
          <cell r="G1153">
            <v>0</v>
          </cell>
        </row>
        <row r="1154">
          <cell r="E1154" t="str">
            <v xml:space="preserve">              TOTAL MANO DE OBRA:</v>
          </cell>
          <cell r="G1154">
            <v>500</v>
          </cell>
          <cell r="H1154">
            <v>500</v>
          </cell>
        </row>
        <row r="1156">
          <cell r="B1156" t="str">
            <v>HERRAMIENTA Y EQUIPO</v>
          </cell>
        </row>
        <row r="1157">
          <cell r="B1157" t="str">
            <v>DESCRIPCION</v>
          </cell>
          <cell r="D1157" t="str">
            <v>TIPO</v>
          </cell>
          <cell r="E1157" t="str">
            <v>TARIFA</v>
          </cell>
          <cell r="F1157" t="str">
            <v>RENDIMIENTO</v>
          </cell>
          <cell r="G1157" t="str">
            <v>VR PARCIAL</v>
          </cell>
        </row>
        <row r="1158">
          <cell r="B1158" t="str">
            <v>Herramienta menor</v>
          </cell>
          <cell r="E1158">
            <v>500</v>
          </cell>
          <cell r="F1158">
            <v>0.05</v>
          </cell>
          <cell r="G1158">
            <v>25</v>
          </cell>
        </row>
        <row r="1159">
          <cell r="D1159" t="str">
            <v/>
          </cell>
          <cell r="E1159">
            <v>0</v>
          </cell>
          <cell r="G1159">
            <v>0</v>
          </cell>
        </row>
        <row r="1160">
          <cell r="D1160" t="str">
            <v/>
          </cell>
          <cell r="E1160">
            <v>0</v>
          </cell>
          <cell r="F1160">
            <v>0</v>
          </cell>
          <cell r="G1160">
            <v>0</v>
          </cell>
        </row>
        <row r="1161">
          <cell r="D1161" t="str">
            <v xml:space="preserve">                      TOTAL HERRAMIENTA Y EQUIPO:</v>
          </cell>
          <cell r="G1161">
            <v>25</v>
          </cell>
        </row>
        <row r="1163">
          <cell r="B1163" t="str">
            <v>TRANSPORTE</v>
          </cell>
        </row>
        <row r="1164">
          <cell r="B1164" t="str">
            <v>MATERIAL</v>
          </cell>
          <cell r="D1164" t="str">
            <v>CANTIDAD</v>
          </cell>
          <cell r="E1164" t="str">
            <v>DISTANCIA</v>
          </cell>
          <cell r="F1164" t="str">
            <v>M3/KM</v>
          </cell>
          <cell r="G1164" t="str">
            <v>VR UNITARIO</v>
          </cell>
        </row>
        <row r="1167">
          <cell r="E1167" t="str">
            <v xml:space="preserve">                  TOTAL TRANSPORTE:</v>
          </cell>
          <cell r="G1167">
            <v>0</v>
          </cell>
        </row>
        <row r="1169">
          <cell r="E1169" t="str">
            <v>TOTAL COSTO DIRECTO:</v>
          </cell>
          <cell r="G1169">
            <v>1333</v>
          </cell>
        </row>
        <row r="1171">
          <cell r="B1171" t="str">
            <v>COSTOS INDIRECTOS</v>
          </cell>
        </row>
        <row r="1172">
          <cell r="B1172" t="str">
            <v>DESCRIPCION</v>
          </cell>
          <cell r="D1172" t="str">
            <v>PORCENTAJE</v>
          </cell>
          <cell r="F1172" t="str">
            <v>VR PARCIAL</v>
          </cell>
        </row>
        <row r="1173">
          <cell r="B1173" t="str">
            <v>ADMINISTRACION</v>
          </cell>
          <cell r="E1173">
            <v>0.12</v>
          </cell>
          <cell r="G1173">
            <v>159.96</v>
          </cell>
        </row>
        <row r="1174">
          <cell r="B1174" t="str">
            <v>IMPREVISTOS</v>
          </cell>
          <cell r="E1174">
            <v>0.08</v>
          </cell>
          <cell r="G1174">
            <v>106.64</v>
          </cell>
        </row>
        <row r="1175">
          <cell r="B1175" t="str">
            <v>UTILIDAD</v>
          </cell>
          <cell r="E1175">
            <v>0.05</v>
          </cell>
          <cell r="G1175">
            <v>66.650000000000006</v>
          </cell>
        </row>
        <row r="1176">
          <cell r="F1176" t="str">
            <v>TOTAL COSTO INDIRECTO:</v>
          </cell>
          <cell r="G1176">
            <v>333</v>
          </cell>
        </row>
        <row r="1179">
          <cell r="B1179" t="str">
            <v>PROPONENTE</v>
          </cell>
          <cell r="F1179" t="str">
            <v>ANALISIS DE PRECIO UNITARIO:</v>
          </cell>
          <cell r="G1179">
            <v>1666</v>
          </cell>
        </row>
        <row r="1182">
          <cell r="B1182" t="str">
            <v>REPUBLICA DE COLOMBIA</v>
          </cell>
        </row>
        <row r="1183">
          <cell r="B1183" t="str">
            <v>GOBERNACION DEL PUTUMAYO</v>
          </cell>
        </row>
        <row r="1184">
          <cell r="B1184" t="str">
            <v>SECRETARIA DE INFRAESTRUCTURA DEPARTAMENTAL</v>
          </cell>
        </row>
        <row r="1186">
          <cell r="B1186" t="str">
            <v>OBJETO:</v>
          </cell>
          <cell r="C1186" t="str">
            <v>CONSTRUCCION DE LA PLAZA DE MERCADO DE GANADO EN EL MUNICIPIO DE SIBUNDOY, DEPARTAMENTO DEL PUTUMAYO</v>
          </cell>
        </row>
        <row r="1187">
          <cell r="F1187" t="str">
            <v>FECHA:</v>
          </cell>
          <cell r="G1187" t="str">
            <v>NOVIEMBRE 20 / 2003</v>
          </cell>
        </row>
        <row r="1188">
          <cell r="A1188" t="str">
            <v>8,2</v>
          </cell>
          <cell r="B1188" t="str">
            <v>ITE M:</v>
          </cell>
          <cell r="C1188" t="str">
            <v>CABLE No 10</v>
          </cell>
          <cell r="F1188" t="str">
            <v>UNIDAD:</v>
          </cell>
          <cell r="G1188" t="str">
            <v>ML</v>
          </cell>
          <cell r="H1188">
            <v>1636</v>
          </cell>
        </row>
        <row r="1189">
          <cell r="H1189">
            <v>20</v>
          </cell>
        </row>
        <row r="1190">
          <cell r="B1190" t="str">
            <v>MATERIALES</v>
          </cell>
        </row>
        <row r="1191">
          <cell r="B1191" t="str">
            <v>DESCRIPCION</v>
          </cell>
          <cell r="D1191" t="str">
            <v>UND</v>
          </cell>
          <cell r="E1191" t="str">
            <v>CANTIDAD</v>
          </cell>
          <cell r="F1191" t="str">
            <v>VR UNITARIO</v>
          </cell>
          <cell r="G1191" t="str">
            <v>VR UNITARIO</v>
          </cell>
        </row>
        <row r="1192">
          <cell r="B1192" t="str">
            <v>Cable No 10</v>
          </cell>
          <cell r="D1192" t="str">
            <v>Ml</v>
          </cell>
          <cell r="E1192">
            <v>2</v>
          </cell>
          <cell r="F1192">
            <v>555.5</v>
          </cell>
          <cell r="G1192">
            <v>1111</v>
          </cell>
        </row>
        <row r="1193">
          <cell r="D1193" t="str">
            <v/>
          </cell>
          <cell r="F1193">
            <v>0</v>
          </cell>
          <cell r="G1193">
            <v>0</v>
          </cell>
        </row>
        <row r="1194">
          <cell r="D1194" t="str">
            <v/>
          </cell>
          <cell r="F1194">
            <v>0</v>
          </cell>
          <cell r="G1194">
            <v>0</v>
          </cell>
        </row>
        <row r="1195">
          <cell r="D1195" t="str">
            <v/>
          </cell>
          <cell r="E1195" t="str">
            <v xml:space="preserve">                 TOTAL MATERIALES:</v>
          </cell>
          <cell r="G1195">
            <v>1111</v>
          </cell>
        </row>
        <row r="1197">
          <cell r="B1197" t="str">
            <v>MANO DE OBRA</v>
          </cell>
        </row>
        <row r="1198">
          <cell r="B1198" t="str">
            <v>DESCRIPCION</v>
          </cell>
          <cell r="C1198" t="str">
            <v>JORNAL</v>
          </cell>
          <cell r="D1198" t="str">
            <v>PRESTACIONES</v>
          </cell>
          <cell r="E1198" t="str">
            <v>CANTIDAD</v>
          </cell>
          <cell r="F1198" t="str">
            <v>RENDIMIENTO</v>
          </cell>
          <cell r="G1198" t="str">
            <v>VR PARCIAL</v>
          </cell>
        </row>
        <row r="1199">
          <cell r="B1199" t="str">
            <v>Ayudante</v>
          </cell>
          <cell r="C1199">
            <v>15000</v>
          </cell>
          <cell r="D1199">
            <v>0.7</v>
          </cell>
          <cell r="E1199">
            <v>1</v>
          </cell>
          <cell r="F1199">
            <v>137.63</v>
          </cell>
          <cell r="G1199">
            <v>185.27937222989175</v>
          </cell>
        </row>
        <row r="1200">
          <cell r="B1200" t="str">
            <v>Técnico electricista</v>
          </cell>
          <cell r="C1200">
            <v>25480.000000000004</v>
          </cell>
          <cell r="D1200">
            <v>0.7</v>
          </cell>
          <cell r="E1200">
            <v>1</v>
          </cell>
          <cell r="F1200">
            <v>137.63</v>
          </cell>
          <cell r="G1200">
            <v>314.72789362784278</v>
          </cell>
        </row>
        <row r="1201">
          <cell r="C1201">
            <v>0</v>
          </cell>
          <cell r="E1201">
            <v>0</v>
          </cell>
          <cell r="G1201">
            <v>0</v>
          </cell>
        </row>
        <row r="1202">
          <cell r="E1202" t="str">
            <v xml:space="preserve">              TOTAL MANO DE OBRA:</v>
          </cell>
          <cell r="G1202">
            <v>500</v>
          </cell>
          <cell r="H1202">
            <v>500</v>
          </cell>
        </row>
        <row r="1204">
          <cell r="B1204" t="str">
            <v>HERRAMIENTA Y EQUIPO</v>
          </cell>
        </row>
        <row r="1205">
          <cell r="B1205" t="str">
            <v>DESCRIPCION</v>
          </cell>
          <cell r="D1205" t="str">
            <v>TIPO</v>
          </cell>
          <cell r="E1205" t="str">
            <v>TARIFA</v>
          </cell>
          <cell r="F1205" t="str">
            <v>RENDIMIENTO</v>
          </cell>
          <cell r="G1205" t="str">
            <v>VR PARCIAL</v>
          </cell>
        </row>
        <row r="1206">
          <cell r="B1206" t="str">
            <v>Herramienta menor</v>
          </cell>
          <cell r="E1206">
            <v>500</v>
          </cell>
          <cell r="F1206">
            <v>0.05</v>
          </cell>
          <cell r="G1206">
            <v>25</v>
          </cell>
        </row>
        <row r="1207">
          <cell r="D1207" t="str">
            <v/>
          </cell>
          <cell r="E1207">
            <v>0</v>
          </cell>
          <cell r="G1207">
            <v>0</v>
          </cell>
        </row>
        <row r="1208">
          <cell r="D1208" t="str">
            <v/>
          </cell>
          <cell r="E1208">
            <v>0</v>
          </cell>
          <cell r="F1208">
            <v>0</v>
          </cell>
          <cell r="G1208">
            <v>0</v>
          </cell>
        </row>
        <row r="1209">
          <cell r="D1209" t="str">
            <v xml:space="preserve">                      TOTAL HERRAMIENTA Y EQUIPO:</v>
          </cell>
          <cell r="G1209">
            <v>25</v>
          </cell>
        </row>
        <row r="1211">
          <cell r="B1211" t="str">
            <v>TRANSPORTE</v>
          </cell>
        </row>
        <row r="1212">
          <cell r="B1212" t="str">
            <v>MATERIAL</v>
          </cell>
          <cell r="D1212" t="str">
            <v>CANTIDAD</v>
          </cell>
          <cell r="E1212" t="str">
            <v>DISTANCIA</v>
          </cell>
          <cell r="F1212" t="str">
            <v>M3/KM</v>
          </cell>
          <cell r="G1212" t="str">
            <v>VR UNITARIO</v>
          </cell>
        </row>
        <row r="1215">
          <cell r="E1215" t="str">
            <v xml:space="preserve">                  TOTAL TRANSPORTE:</v>
          </cell>
          <cell r="G1215">
            <v>0</v>
          </cell>
        </row>
        <row r="1217">
          <cell r="E1217" t="str">
            <v>TOTAL COSTO DIRECTO:</v>
          </cell>
          <cell r="G1217">
            <v>1636</v>
          </cell>
        </row>
        <row r="1219">
          <cell r="B1219" t="str">
            <v>COSTOS INDIRECTOS</v>
          </cell>
        </row>
        <row r="1220">
          <cell r="B1220" t="str">
            <v>DESCRIPCION</v>
          </cell>
          <cell r="D1220" t="str">
            <v>PORCENTAJE</v>
          </cell>
          <cell r="F1220" t="str">
            <v>VR PARCIAL</v>
          </cell>
        </row>
        <row r="1221">
          <cell r="B1221" t="str">
            <v>ADMINISTRACION</v>
          </cell>
          <cell r="E1221">
            <v>0.12</v>
          </cell>
          <cell r="G1221">
            <v>196.32</v>
          </cell>
        </row>
        <row r="1222">
          <cell r="B1222" t="str">
            <v>IMPREVISTOS</v>
          </cell>
          <cell r="E1222">
            <v>0.08</v>
          </cell>
          <cell r="G1222">
            <v>130.88</v>
          </cell>
        </row>
        <row r="1223">
          <cell r="B1223" t="str">
            <v>UTILIDAD</v>
          </cell>
          <cell r="E1223">
            <v>0.05</v>
          </cell>
          <cell r="G1223">
            <v>81.800000000000011</v>
          </cell>
        </row>
        <row r="1224">
          <cell r="F1224" t="str">
            <v>TOTAL COSTO INDIRECTO:</v>
          </cell>
          <cell r="G1224">
            <v>409</v>
          </cell>
        </row>
        <row r="1227">
          <cell r="B1227" t="str">
            <v>PROPONENTE</v>
          </cell>
          <cell r="F1227" t="str">
            <v>ANALISIS DE PRECIO UNITARIO:</v>
          </cell>
          <cell r="G1227">
            <v>2045</v>
          </cell>
        </row>
        <row r="1230">
          <cell r="B1230" t="str">
            <v>REPUBLICA DE COLOMBIA</v>
          </cell>
        </row>
        <row r="1231">
          <cell r="B1231" t="str">
            <v>GOBERNACION DEL PUTUMAYO</v>
          </cell>
        </row>
        <row r="1232">
          <cell r="B1232" t="str">
            <v>SECRETARIA DE INFRAESTRUCTURA DEPARTAMENTAL</v>
          </cell>
        </row>
        <row r="1234">
          <cell r="B1234" t="str">
            <v>OBJETO:</v>
          </cell>
          <cell r="C1234" t="str">
            <v>CONSTRUCCION DE LA PLAZA DE MERCADO DE GANADO EN EL MUNICIPIO DE SIBUNDOY, DEPARTAMENTO DEL PUTUMAYO</v>
          </cell>
        </row>
        <row r="1235">
          <cell r="F1235" t="str">
            <v>FECHA:</v>
          </cell>
          <cell r="G1235" t="str">
            <v>NOVIEMBRE 20 / 2003</v>
          </cell>
        </row>
        <row r="1236">
          <cell r="A1236" t="str">
            <v>8,3</v>
          </cell>
          <cell r="B1236" t="str">
            <v>ITE M:</v>
          </cell>
          <cell r="C1236" t="str">
            <v>TABLERO DE 3 CIRCUITOS</v>
          </cell>
          <cell r="F1236" t="str">
            <v>UNIDAD:</v>
          </cell>
          <cell r="G1236" t="str">
            <v>UND</v>
          </cell>
          <cell r="H1236">
            <v>71868</v>
          </cell>
        </row>
        <row r="1237">
          <cell r="H1237">
            <v>1</v>
          </cell>
        </row>
        <row r="1238">
          <cell r="B1238" t="str">
            <v>MATERIALES</v>
          </cell>
        </row>
        <row r="1239">
          <cell r="B1239" t="str">
            <v>DESCRIPCION</v>
          </cell>
          <cell r="D1239" t="str">
            <v>UND</v>
          </cell>
          <cell r="E1239" t="str">
            <v>CANTIDAD</v>
          </cell>
          <cell r="F1239" t="str">
            <v>VR UNITARIO</v>
          </cell>
          <cell r="G1239" t="str">
            <v>VR UNITARIO</v>
          </cell>
        </row>
        <row r="1240">
          <cell r="B1240" t="str">
            <v>Cortacicuito atornillado 1 polo</v>
          </cell>
          <cell r="D1240" t="str">
            <v>Un</v>
          </cell>
          <cell r="E1240">
            <v>1</v>
          </cell>
          <cell r="F1240">
            <v>7575</v>
          </cell>
          <cell r="G1240">
            <v>7575</v>
          </cell>
        </row>
        <row r="1241">
          <cell r="B1241" t="str">
            <v>Caja taco 3 puestos</v>
          </cell>
          <cell r="D1241" t="str">
            <v>Un</v>
          </cell>
          <cell r="E1241">
            <v>3</v>
          </cell>
          <cell r="F1241">
            <v>15655</v>
          </cell>
          <cell r="G1241">
            <v>46965</v>
          </cell>
        </row>
        <row r="1242">
          <cell r="D1242" t="str">
            <v/>
          </cell>
          <cell r="F1242">
            <v>0</v>
          </cell>
          <cell r="G1242">
            <v>0</v>
          </cell>
        </row>
        <row r="1243">
          <cell r="D1243" t="str">
            <v/>
          </cell>
          <cell r="E1243" t="str">
            <v xml:space="preserve">                 TOTAL MATERIALES:</v>
          </cell>
          <cell r="G1243">
            <v>54540</v>
          </cell>
        </row>
        <row r="1245">
          <cell r="B1245" t="str">
            <v>MANO DE OBRA</v>
          </cell>
        </row>
        <row r="1246">
          <cell r="B1246" t="str">
            <v>DESCRIPCION</v>
          </cell>
          <cell r="C1246" t="str">
            <v>JORNAL</v>
          </cell>
          <cell r="D1246" t="str">
            <v>PRESTACIONES</v>
          </cell>
          <cell r="E1246" t="str">
            <v>CANTIDAD</v>
          </cell>
          <cell r="F1246" t="str">
            <v>RENDIMIENTO</v>
          </cell>
          <cell r="G1246" t="str">
            <v>VR PARCIAL</v>
          </cell>
        </row>
        <row r="1247">
          <cell r="B1247" t="str">
            <v>Ayudante</v>
          </cell>
          <cell r="C1247">
            <v>15000</v>
          </cell>
          <cell r="D1247">
            <v>0.7</v>
          </cell>
          <cell r="E1247">
            <v>1</v>
          </cell>
          <cell r="F1247">
            <v>4.17</v>
          </cell>
          <cell r="G1247">
            <v>6115.1079136690651</v>
          </cell>
        </row>
        <row r="1248">
          <cell r="B1248" t="str">
            <v>Técnico electricista</v>
          </cell>
          <cell r="C1248">
            <v>25480.000000000004</v>
          </cell>
          <cell r="D1248">
            <v>0.7</v>
          </cell>
          <cell r="E1248">
            <v>1</v>
          </cell>
          <cell r="F1248">
            <v>4.17</v>
          </cell>
          <cell r="G1248">
            <v>10387.529976019185</v>
          </cell>
        </row>
        <row r="1249">
          <cell r="C1249">
            <v>0</v>
          </cell>
          <cell r="E1249">
            <v>0</v>
          </cell>
          <cell r="G1249">
            <v>0</v>
          </cell>
        </row>
        <row r="1250">
          <cell r="E1250" t="str">
            <v xml:space="preserve">              TOTAL MANO DE OBRA:</v>
          </cell>
          <cell r="G1250">
            <v>16503</v>
          </cell>
          <cell r="H1250">
            <v>16500</v>
          </cell>
        </row>
        <row r="1252">
          <cell r="B1252" t="str">
            <v>HERRAMIENTA Y EQUIPO</v>
          </cell>
        </row>
        <row r="1253">
          <cell r="B1253" t="str">
            <v>DESCRIPCION</v>
          </cell>
          <cell r="D1253" t="str">
            <v>TIPO</v>
          </cell>
          <cell r="E1253" t="str">
            <v>TARIFA</v>
          </cell>
          <cell r="F1253" t="str">
            <v>RENDIMIENTO</v>
          </cell>
          <cell r="G1253" t="str">
            <v>VR PARCIAL</v>
          </cell>
        </row>
        <row r="1254">
          <cell r="B1254" t="str">
            <v>Herramienta menor</v>
          </cell>
          <cell r="E1254">
            <v>16503</v>
          </cell>
          <cell r="F1254">
            <v>0.05</v>
          </cell>
          <cell r="G1254">
            <v>825.15000000000009</v>
          </cell>
        </row>
        <row r="1255">
          <cell r="D1255" t="str">
            <v/>
          </cell>
          <cell r="E1255">
            <v>0</v>
          </cell>
          <cell r="G1255">
            <v>0</v>
          </cell>
        </row>
        <row r="1256">
          <cell r="D1256" t="str">
            <v/>
          </cell>
          <cell r="E1256">
            <v>0</v>
          </cell>
          <cell r="F1256">
            <v>0</v>
          </cell>
          <cell r="G1256">
            <v>0</v>
          </cell>
        </row>
        <row r="1257">
          <cell r="D1257" t="str">
            <v xml:space="preserve">                      TOTAL HERRAMIENTA Y EQUIPO:</v>
          </cell>
          <cell r="G1257">
            <v>825</v>
          </cell>
        </row>
        <row r="1259">
          <cell r="B1259" t="str">
            <v>TRANSPORTE</v>
          </cell>
        </row>
        <row r="1260">
          <cell r="B1260" t="str">
            <v>MATERIAL</v>
          </cell>
          <cell r="D1260" t="str">
            <v>CANTIDAD</v>
          </cell>
          <cell r="E1260" t="str">
            <v>DISTANCIA</v>
          </cell>
          <cell r="F1260" t="str">
            <v>M3/KM</v>
          </cell>
          <cell r="G1260" t="str">
            <v>VR UNITARIO</v>
          </cell>
        </row>
        <row r="1263">
          <cell r="E1263" t="str">
            <v xml:space="preserve">                  TOTAL TRANSPORTE:</v>
          </cell>
          <cell r="G1263">
            <v>0</v>
          </cell>
        </row>
        <row r="1265">
          <cell r="E1265" t="str">
            <v>TOTAL COSTO DIRECTO:</v>
          </cell>
          <cell r="G1265">
            <v>71868</v>
          </cell>
        </row>
        <row r="1267">
          <cell r="B1267" t="str">
            <v>COSTOS INDIRECTOS</v>
          </cell>
        </row>
        <row r="1268">
          <cell r="B1268" t="str">
            <v>DESCRIPCION</v>
          </cell>
          <cell r="D1268" t="str">
            <v>PORCENTAJE</v>
          </cell>
          <cell r="F1268" t="str">
            <v>VR PARCIAL</v>
          </cell>
        </row>
        <row r="1269">
          <cell r="B1269" t="str">
            <v>ADMINISTRACION</v>
          </cell>
          <cell r="E1269">
            <v>0.12</v>
          </cell>
          <cell r="G1269">
            <v>8624.16</v>
          </cell>
        </row>
        <row r="1270">
          <cell r="B1270" t="str">
            <v>IMPREVISTOS</v>
          </cell>
          <cell r="E1270">
            <v>0.08</v>
          </cell>
          <cell r="G1270">
            <v>5749.4400000000005</v>
          </cell>
        </row>
        <row r="1271">
          <cell r="B1271" t="str">
            <v>UTILIDAD</v>
          </cell>
          <cell r="E1271">
            <v>0.05</v>
          </cell>
          <cell r="G1271">
            <v>3593.4</v>
          </cell>
        </row>
        <row r="1272">
          <cell r="F1272" t="str">
            <v>TOTAL COSTO INDIRECTO:</v>
          </cell>
          <cell r="G1272">
            <v>17967</v>
          </cell>
        </row>
        <row r="1275">
          <cell r="B1275" t="str">
            <v>PROPONENTE</v>
          </cell>
          <cell r="F1275" t="str">
            <v>ANALISIS DE PRECIO UNITARIO:</v>
          </cell>
          <cell r="G1275">
            <v>89835</v>
          </cell>
        </row>
        <row r="1278">
          <cell r="B1278" t="str">
            <v>REPUBLICA DE COLOMBIA</v>
          </cell>
        </row>
        <row r="1279">
          <cell r="B1279" t="str">
            <v>GOBERNACION DEL PUTUMAYO</v>
          </cell>
        </row>
        <row r="1280">
          <cell r="B1280" t="str">
            <v>SECRETARIA DE INFRAESTRUCTURA DEPARTAMENTAL</v>
          </cell>
        </row>
        <row r="1282">
          <cell r="B1282" t="str">
            <v>OBJETO:</v>
          </cell>
          <cell r="C1282" t="str">
            <v>CONSTRUCCION DE LA PLAZA DE MERCADO DE GANADO EN EL MUNICIPIO DE SIBUNDOY, DEPARTAMENTO DEL PUTUMAYO</v>
          </cell>
        </row>
        <row r="1283">
          <cell r="F1283" t="str">
            <v>FECHA:</v>
          </cell>
          <cell r="G1283" t="str">
            <v>NOVIEMBRE 20 / 2003</v>
          </cell>
        </row>
        <row r="1284">
          <cell r="A1284" t="str">
            <v>8,4</v>
          </cell>
          <cell r="B1284" t="str">
            <v>ITE M:</v>
          </cell>
          <cell r="C1284" t="str">
            <v>PUNTO ELECTRICO</v>
          </cell>
          <cell r="F1284" t="str">
            <v>UNIDAD:</v>
          </cell>
          <cell r="G1284" t="str">
            <v>UND</v>
          </cell>
          <cell r="H1284">
            <v>28861</v>
          </cell>
        </row>
        <row r="1285">
          <cell r="H1285">
            <v>10</v>
          </cell>
        </row>
        <row r="1286">
          <cell r="B1286" t="str">
            <v>MATERIALES</v>
          </cell>
        </row>
        <row r="1287">
          <cell r="B1287" t="str">
            <v>DESCRIPCION</v>
          </cell>
          <cell r="D1287" t="str">
            <v>UND</v>
          </cell>
          <cell r="E1287" t="str">
            <v>CANTIDAD</v>
          </cell>
          <cell r="F1287" t="str">
            <v>VR UNITARIO</v>
          </cell>
          <cell r="G1287" t="str">
            <v>VR UNITARIO</v>
          </cell>
        </row>
        <row r="1288">
          <cell r="B1288" t="str">
            <v>Aparato eléctico</v>
          </cell>
          <cell r="D1288" t="str">
            <v>Un</v>
          </cell>
          <cell r="E1288">
            <v>1.01</v>
          </cell>
          <cell r="F1288">
            <v>7070</v>
          </cell>
          <cell r="G1288">
            <v>7140.7</v>
          </cell>
        </row>
        <row r="1289">
          <cell r="B1289" t="str">
            <v>Caja galvanizada</v>
          </cell>
          <cell r="D1289" t="str">
            <v>Un</v>
          </cell>
          <cell r="E1289">
            <v>1.02</v>
          </cell>
          <cell r="F1289">
            <v>656.5</v>
          </cell>
          <cell r="G1289">
            <v>669.63</v>
          </cell>
        </row>
        <row r="1290">
          <cell r="B1290" t="str">
            <v>Tubo conduit 1/2"</v>
          </cell>
          <cell r="D1290" t="str">
            <v>Ml</v>
          </cell>
          <cell r="E1290">
            <v>3.06</v>
          </cell>
          <cell r="F1290">
            <v>1287.75</v>
          </cell>
          <cell r="G1290">
            <v>3940.5149999999999</v>
          </cell>
        </row>
        <row r="1291">
          <cell r="B1291" t="str">
            <v>Cable No 12</v>
          </cell>
          <cell r="D1291" t="str">
            <v>Ml</v>
          </cell>
          <cell r="E1291">
            <v>3.15</v>
          </cell>
          <cell r="F1291">
            <v>404</v>
          </cell>
          <cell r="G1291">
            <v>1272.5999999999999</v>
          </cell>
        </row>
        <row r="1292">
          <cell r="B1292" t="str">
            <v>Cable No 14</v>
          </cell>
          <cell r="D1292" t="str">
            <v>Ml</v>
          </cell>
          <cell r="E1292">
            <v>3.15</v>
          </cell>
          <cell r="F1292">
            <v>303</v>
          </cell>
          <cell r="G1292">
            <v>954.44999999999993</v>
          </cell>
        </row>
        <row r="1293">
          <cell r="B1293" t="str">
            <v>Plafón</v>
          </cell>
          <cell r="D1293" t="str">
            <v>Un</v>
          </cell>
          <cell r="E1293">
            <v>1.01</v>
          </cell>
          <cell r="F1293">
            <v>1212</v>
          </cell>
          <cell r="G1293">
            <v>1224.1200000000001</v>
          </cell>
        </row>
        <row r="1294">
          <cell r="D1294" t="str">
            <v/>
          </cell>
          <cell r="E1294" t="str">
            <v xml:space="preserve">                 TOTAL MATERIALES:</v>
          </cell>
          <cell r="G1294">
            <v>15202</v>
          </cell>
        </row>
        <row r="1296">
          <cell r="B1296" t="str">
            <v>MANO DE OBRA</v>
          </cell>
        </row>
        <row r="1297">
          <cell r="B1297" t="str">
            <v>DESCRIPCION</v>
          </cell>
          <cell r="C1297" t="str">
            <v>JORNAL</v>
          </cell>
          <cell r="D1297" t="str">
            <v>PRESTACIONES</v>
          </cell>
          <cell r="E1297" t="str">
            <v>CANTIDAD</v>
          </cell>
          <cell r="F1297" t="str">
            <v>RENDIMIENTO</v>
          </cell>
          <cell r="G1297" t="str">
            <v>VR PARCIAL</v>
          </cell>
        </row>
        <row r="1298">
          <cell r="B1298" t="str">
            <v>Ayudante</v>
          </cell>
          <cell r="C1298">
            <v>15000</v>
          </cell>
          <cell r="D1298">
            <v>0.7</v>
          </cell>
          <cell r="E1298">
            <v>1</v>
          </cell>
          <cell r="F1298">
            <v>5.29</v>
          </cell>
          <cell r="G1298">
            <v>4820.4158790170131</v>
          </cell>
        </row>
        <row r="1299">
          <cell r="B1299" t="str">
            <v>Técnico electricista</v>
          </cell>
          <cell r="C1299">
            <v>25480.000000000004</v>
          </cell>
          <cell r="D1299">
            <v>0.7</v>
          </cell>
          <cell r="E1299">
            <v>1</v>
          </cell>
          <cell r="F1299">
            <v>5.29</v>
          </cell>
          <cell r="G1299">
            <v>8188.2797731568999</v>
          </cell>
        </row>
        <row r="1300">
          <cell r="C1300">
            <v>0</v>
          </cell>
          <cell r="E1300">
            <v>0</v>
          </cell>
          <cell r="G1300">
            <v>0</v>
          </cell>
        </row>
        <row r="1301">
          <cell r="E1301" t="str">
            <v xml:space="preserve">              TOTAL MANO DE OBRA:</v>
          </cell>
          <cell r="G1301">
            <v>13009</v>
          </cell>
          <cell r="H1301">
            <v>13000</v>
          </cell>
        </row>
        <row r="1303">
          <cell r="B1303" t="str">
            <v>HERRAMIENTA Y EQUIPO</v>
          </cell>
        </row>
        <row r="1304">
          <cell r="B1304" t="str">
            <v>DESCRIPCION</v>
          </cell>
          <cell r="D1304" t="str">
            <v>TIPO</v>
          </cell>
          <cell r="E1304" t="str">
            <v>TARIFA</v>
          </cell>
          <cell r="F1304" t="str">
            <v>RENDIMIENTO</v>
          </cell>
          <cell r="G1304" t="str">
            <v>VR PARCIAL</v>
          </cell>
        </row>
        <row r="1305">
          <cell r="B1305" t="str">
            <v>Herramienta menor</v>
          </cell>
          <cell r="E1305">
            <v>13009</v>
          </cell>
          <cell r="F1305">
            <v>0.05</v>
          </cell>
          <cell r="G1305">
            <v>650.45000000000005</v>
          </cell>
        </row>
        <row r="1306">
          <cell r="D1306" t="str">
            <v/>
          </cell>
          <cell r="E1306">
            <v>0</v>
          </cell>
          <cell r="G1306">
            <v>0</v>
          </cell>
        </row>
        <row r="1307">
          <cell r="D1307" t="str">
            <v/>
          </cell>
          <cell r="E1307">
            <v>0</v>
          </cell>
          <cell r="F1307">
            <v>0</v>
          </cell>
          <cell r="G1307">
            <v>0</v>
          </cell>
        </row>
        <row r="1308">
          <cell r="D1308" t="str">
            <v xml:space="preserve">                      TOTAL HERRAMIENTA Y EQUIPO:</v>
          </cell>
          <cell r="G1308">
            <v>650</v>
          </cell>
        </row>
        <row r="1310">
          <cell r="B1310" t="str">
            <v>TRANSPORTE</v>
          </cell>
        </row>
        <row r="1311">
          <cell r="B1311" t="str">
            <v>MATERIAL</v>
          </cell>
          <cell r="D1311" t="str">
            <v>CANTIDAD</v>
          </cell>
          <cell r="E1311" t="str">
            <v>DISTANCIA</v>
          </cell>
          <cell r="F1311" t="str">
            <v>M3/KM</v>
          </cell>
          <cell r="G1311" t="str">
            <v>VR UNITARIO</v>
          </cell>
        </row>
        <row r="1314">
          <cell r="E1314" t="str">
            <v xml:space="preserve">                  TOTAL TRANSPORTE:</v>
          </cell>
          <cell r="G1314">
            <v>0</v>
          </cell>
        </row>
        <row r="1316">
          <cell r="E1316" t="str">
            <v>TOTAL COSTO DIRECTO:</v>
          </cell>
          <cell r="G1316">
            <v>28861</v>
          </cell>
        </row>
        <row r="1318">
          <cell r="B1318" t="str">
            <v>COSTOS INDIRECTOS</v>
          </cell>
        </row>
        <row r="1319">
          <cell r="B1319" t="str">
            <v>DESCRIPCION</v>
          </cell>
          <cell r="D1319" t="str">
            <v>PORCENTAJE</v>
          </cell>
          <cell r="F1319" t="str">
            <v>VR PARCIAL</v>
          </cell>
        </row>
        <row r="1320">
          <cell r="B1320" t="str">
            <v>ADMINISTRACION</v>
          </cell>
          <cell r="E1320">
            <v>0.12</v>
          </cell>
          <cell r="G1320">
            <v>3463.3199999999997</v>
          </cell>
        </row>
        <row r="1321">
          <cell r="B1321" t="str">
            <v>IMPREVISTOS</v>
          </cell>
          <cell r="E1321">
            <v>0.08</v>
          </cell>
          <cell r="G1321">
            <v>2308.88</v>
          </cell>
        </row>
        <row r="1322">
          <cell r="B1322" t="str">
            <v>UTILIDAD</v>
          </cell>
          <cell r="E1322">
            <v>0.05</v>
          </cell>
          <cell r="G1322">
            <v>1443.0500000000002</v>
          </cell>
        </row>
        <row r="1323">
          <cell r="F1323" t="str">
            <v>TOTAL COSTO INDIRECTO:</v>
          </cell>
          <cell r="G1323">
            <v>7215</v>
          </cell>
        </row>
        <row r="1326">
          <cell r="B1326" t="str">
            <v>PROPONENTE</v>
          </cell>
          <cell r="F1326" t="str">
            <v>ANALISIS DE PRECIO UNITARIO:</v>
          </cell>
          <cell r="G1326">
            <v>36076</v>
          </cell>
        </row>
      </sheetData>
      <sheetData sheetId="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IDEROS (2)"/>
      <sheetName val="FACTORES"/>
      <sheetName val="SUMA TUBERIA"/>
      <sheetName val="TUBERIA"/>
      <sheetName val="TUB SUMID"/>
      <sheetName val="SUMIDEROS"/>
      <sheetName val="PAVIMENTO"/>
      <sheetName val="RESUMEN"/>
      <sheetName val="VILLA SAGRA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Soporte Cantidades"/>
      <sheetName val="DOMICILIARIAS"/>
      <sheetName val="DERRUMBES"/>
      <sheetName val="PAVIMENTO"/>
      <sheetName val="SUMIDEROS"/>
      <sheetName val="replanteo"/>
      <sheetName val="ACTA 6"/>
      <sheetName val="pedido tuberia"/>
      <sheetName val="SOPORTES"/>
      <sheetName val="exc. misceláneas"/>
      <sheetName val=".REPLANTEO"/>
      <sheetName val="ACTA 2"/>
      <sheetName val="Hoja1"/>
      <sheetName val="Hoja2"/>
      <sheetName val="Hoja3"/>
      <sheetName val="CONCRETO"/>
      <sheetName val="ACTA 7"/>
      <sheetName val="Reportes"/>
      <sheetName val="Cd.B.5"/>
      <sheetName val="CdB.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CANTIDADES DE OBRA"/>
    </sheetNames>
    <sheetDataSet>
      <sheetData sheetId="0">
        <row r="1">
          <cell r="A1" t="str">
            <v>BASE DE DATOS TITULOS</v>
          </cell>
        </row>
        <row r="2">
          <cell r="A2" t="str">
            <v>LUGAR</v>
          </cell>
          <cell r="B2" t="str">
            <v xml:space="preserve"> DEPARTAMENTO DE CUNDINAMARCA</v>
          </cell>
        </row>
        <row r="3">
          <cell r="A3" t="str">
            <v>ENTIDAD</v>
          </cell>
          <cell r="B3" t="str">
            <v>SECRETARIA DE OBRAS PUBLICAS</v>
          </cell>
        </row>
        <row r="5">
          <cell r="A5" t="str">
            <v>OBRA</v>
          </cell>
          <cell r="B5" t="str">
            <v>AMPLIACION, MEJORAMIENTO, OBRAS DE ARTE Y PAVIMENTACION DE LA CARRETERA PUENTE VIRGINIA</v>
          </cell>
        </row>
        <row r="6">
          <cell r="A6" t="str">
            <v>MUNICIPIO</v>
          </cell>
          <cell r="B6" t="str">
            <v>ZIPAQUIRA</v>
          </cell>
        </row>
        <row r="7">
          <cell r="A7" t="str">
            <v>LOCALIDAD</v>
          </cell>
          <cell r="B7" t="str">
            <v>PUENTE VIRGINIA</v>
          </cell>
        </row>
        <row r="8">
          <cell r="A8" t="str">
            <v>OBJETO</v>
          </cell>
          <cell r="B8" t="str">
            <v>AMPLIACION, MEJORAMIENTO, OBRAS DE ARTE Y PAVIMENTACION</v>
          </cell>
        </row>
        <row r="9">
          <cell r="A9" t="str">
            <v>LIC. No</v>
          </cell>
          <cell r="B9" t="str">
            <v>SOP-15-96</v>
          </cell>
        </row>
        <row r="11">
          <cell r="A11" t="str">
            <v>BASE DE DATOS MATERIALES</v>
          </cell>
        </row>
        <row r="12">
          <cell r="A12" t="str">
            <v>CODIGO</v>
          </cell>
          <cell r="B12" t="str">
            <v>DESCRIPCION</v>
          </cell>
          <cell r="C12" t="str">
            <v>UN</v>
          </cell>
          <cell r="D12" t="str">
            <v>VALOR UNITARIO</v>
          </cell>
        </row>
        <row r="13">
          <cell r="A13" t="str">
            <v>M1000</v>
          </cell>
          <cell r="B13" t="str">
            <v>Concretos:</v>
          </cell>
        </row>
        <row r="14">
          <cell r="A14" t="str">
            <v>M1001</v>
          </cell>
          <cell r="B14" t="str">
            <v>Concreto 1500PSI</v>
          </cell>
          <cell r="C14" t="str">
            <v>M³</v>
          </cell>
          <cell r="D14">
            <v>87687.5</v>
          </cell>
        </row>
        <row r="15">
          <cell r="A15" t="str">
            <v>M1002</v>
          </cell>
          <cell r="B15" t="str">
            <v>Concreto 2000PSI</v>
          </cell>
          <cell r="C15" t="str">
            <v>M³</v>
          </cell>
          <cell r="D15">
            <v>92375</v>
          </cell>
        </row>
        <row r="16">
          <cell r="A16" t="str">
            <v>M1003</v>
          </cell>
          <cell r="B16" t="str">
            <v>Concreto 2500PSI</v>
          </cell>
          <cell r="C16" t="str">
            <v>M³</v>
          </cell>
          <cell r="D16">
            <v>94750</v>
          </cell>
        </row>
        <row r="17">
          <cell r="A17" t="str">
            <v>M1004</v>
          </cell>
          <cell r="B17" t="str">
            <v>Concreto 3000PSI</v>
          </cell>
          <cell r="C17" t="str">
            <v>M³</v>
          </cell>
          <cell r="D17">
            <v>100000</v>
          </cell>
        </row>
        <row r="18">
          <cell r="A18" t="str">
            <v>M1005</v>
          </cell>
          <cell r="B18" t="str">
            <v>Concreto 3500PSI</v>
          </cell>
          <cell r="C18" t="str">
            <v>M³</v>
          </cell>
          <cell r="D18">
            <v>105375</v>
          </cell>
        </row>
        <row r="19">
          <cell r="A19" t="str">
            <v>M1006</v>
          </cell>
          <cell r="B19" t="str">
            <v>Concreto 4000PSI</v>
          </cell>
          <cell r="C19" t="str">
            <v>M³</v>
          </cell>
          <cell r="D19">
            <v>108250</v>
          </cell>
        </row>
        <row r="20">
          <cell r="A20" t="str">
            <v>M1007</v>
          </cell>
          <cell r="B20" t="str">
            <v>Concreto 4500PSI</v>
          </cell>
          <cell r="C20" t="str">
            <v>M³</v>
          </cell>
          <cell r="D20">
            <v>112500</v>
          </cell>
        </row>
        <row r="21">
          <cell r="A21" t="str">
            <v>M1008</v>
          </cell>
          <cell r="B21" t="str">
            <v>Concreto 5000PSI</v>
          </cell>
          <cell r="C21" t="str">
            <v>M³</v>
          </cell>
          <cell r="D21">
            <v>116875</v>
          </cell>
        </row>
        <row r="22">
          <cell r="A22" t="str">
            <v>M1009</v>
          </cell>
          <cell r="B22" t="str">
            <v>Concreto 6000PSI</v>
          </cell>
          <cell r="C22" t="str">
            <v>M³</v>
          </cell>
          <cell r="D22">
            <v>129375</v>
          </cell>
        </row>
        <row r="23">
          <cell r="A23" t="str">
            <v>M1010</v>
          </cell>
          <cell r="B23" t="str">
            <v>Concreto clase F</v>
          </cell>
          <cell r="C23" t="str">
            <v>M³</v>
          </cell>
          <cell r="D23">
            <v>67860</v>
          </cell>
        </row>
        <row r="24">
          <cell r="A24" t="str">
            <v>M2000</v>
          </cell>
          <cell r="B24" t="str">
            <v>Maderas:</v>
          </cell>
        </row>
        <row r="25">
          <cell r="A25" t="str">
            <v>M2001</v>
          </cell>
          <cell r="B25" t="str">
            <v>Cerco ordinario: 3m</v>
          </cell>
          <cell r="C25" t="str">
            <v>ML</v>
          </cell>
          <cell r="D25">
            <v>1416.25</v>
          </cell>
        </row>
        <row r="26">
          <cell r="A26" t="str">
            <v>M2002</v>
          </cell>
          <cell r="B26" t="str">
            <v>Cerco ordinario: 4m</v>
          </cell>
          <cell r="C26" t="str">
            <v>ML</v>
          </cell>
          <cell r="D26">
            <v>1562.5</v>
          </cell>
        </row>
        <row r="27">
          <cell r="A27" t="str">
            <v>M2003</v>
          </cell>
          <cell r="B27" t="str">
            <v>Cerco ordinario: 6m</v>
          </cell>
          <cell r="C27" t="str">
            <v>ML</v>
          </cell>
          <cell r="D27">
            <v>2291.25</v>
          </cell>
        </row>
        <row r="28">
          <cell r="A28" t="str">
            <v>M2004</v>
          </cell>
          <cell r="B28" t="str">
            <v>Guardaescoba cedro 6 cm</v>
          </cell>
          <cell r="C28" t="str">
            <v>ML</v>
          </cell>
          <cell r="D28">
            <v>812.5</v>
          </cell>
        </row>
        <row r="29">
          <cell r="A29" t="str">
            <v>M2005</v>
          </cell>
          <cell r="B29" t="str">
            <v>Guardaescoba cedro 8 cm</v>
          </cell>
          <cell r="C29" t="str">
            <v>ML</v>
          </cell>
          <cell r="D29">
            <v>3750</v>
          </cell>
        </row>
        <row r="30">
          <cell r="A30" t="str">
            <v>M2006</v>
          </cell>
          <cell r="B30" t="str">
            <v>Guardaescoba guayacán</v>
          </cell>
          <cell r="C30" t="str">
            <v>ML</v>
          </cell>
          <cell r="D30">
            <v>5000</v>
          </cell>
        </row>
        <row r="31">
          <cell r="A31" t="str">
            <v>M2007</v>
          </cell>
          <cell r="B31" t="str">
            <v>Guardaescoba virola 6 cm</v>
          </cell>
          <cell r="C31" t="str">
            <v>ML</v>
          </cell>
          <cell r="D31">
            <v>1250</v>
          </cell>
        </row>
        <row r="32">
          <cell r="A32" t="str">
            <v>M2008</v>
          </cell>
          <cell r="B32" t="str">
            <v>Guardaescoba virola 8 cm</v>
          </cell>
          <cell r="C32" t="str">
            <v>ML</v>
          </cell>
          <cell r="D32">
            <v>2500</v>
          </cell>
        </row>
        <row r="33">
          <cell r="A33" t="str">
            <v>M2009</v>
          </cell>
          <cell r="B33" t="str">
            <v>Repisa-Ordinario 3m</v>
          </cell>
          <cell r="C33" t="str">
            <v>ML</v>
          </cell>
          <cell r="D33">
            <v>707.5</v>
          </cell>
        </row>
        <row r="34">
          <cell r="A34" t="str">
            <v>M2010</v>
          </cell>
          <cell r="B34" t="str">
            <v>Repisa-ordinaria 4m</v>
          </cell>
          <cell r="C34" t="str">
            <v>ML</v>
          </cell>
          <cell r="D34">
            <v>781.25</v>
          </cell>
        </row>
        <row r="35">
          <cell r="A35" t="str">
            <v>M2011</v>
          </cell>
          <cell r="B35" t="str">
            <v>Repisa-ordinaria 6m</v>
          </cell>
          <cell r="C35" t="str">
            <v>ML</v>
          </cell>
          <cell r="D35">
            <v>1145</v>
          </cell>
        </row>
        <row r="36">
          <cell r="A36" t="str">
            <v>M2012</v>
          </cell>
          <cell r="B36" t="str">
            <v>Planchon-ordinario 3m</v>
          </cell>
          <cell r="C36" t="str">
            <v>ML</v>
          </cell>
          <cell r="D36">
            <v>1332.5</v>
          </cell>
        </row>
        <row r="37">
          <cell r="A37" t="str">
            <v>M2013</v>
          </cell>
          <cell r="B37" t="str">
            <v>Planchon-ordinario 4m</v>
          </cell>
          <cell r="C37" t="str">
            <v>ML</v>
          </cell>
          <cell r="D37">
            <v>1562.5</v>
          </cell>
        </row>
        <row r="38">
          <cell r="A38" t="str">
            <v>M2014</v>
          </cell>
          <cell r="B38" t="str">
            <v>Planchon-ordinario 6m</v>
          </cell>
          <cell r="C38" t="str">
            <v>ML</v>
          </cell>
          <cell r="D38">
            <v>2261.25</v>
          </cell>
        </row>
        <row r="39">
          <cell r="A39" t="str">
            <v>M2015</v>
          </cell>
          <cell r="B39" t="str">
            <v xml:space="preserve">Listón de chapa </v>
          </cell>
          <cell r="C39" t="str">
            <v>ML</v>
          </cell>
          <cell r="D39">
            <v>462.5</v>
          </cell>
        </row>
        <row r="40">
          <cell r="A40" t="str">
            <v>M2016</v>
          </cell>
          <cell r="B40" t="str">
            <v>Listón de ordinario</v>
          </cell>
          <cell r="C40" t="str">
            <v>ML</v>
          </cell>
          <cell r="D40">
            <v>152</v>
          </cell>
        </row>
        <row r="41">
          <cell r="A41" t="str">
            <v>M2017</v>
          </cell>
          <cell r="B41" t="str">
            <v>Listón de Cedro Macho 5x2 cm</v>
          </cell>
          <cell r="C41" t="str">
            <v>ML</v>
          </cell>
          <cell r="D41">
            <v>1250</v>
          </cell>
        </row>
        <row r="42">
          <cell r="A42" t="str">
            <v>M2018</v>
          </cell>
          <cell r="B42" t="str">
            <v>Tabla burra ordinario 0,30</v>
          </cell>
          <cell r="C42" t="str">
            <v>ML</v>
          </cell>
          <cell r="D42">
            <v>1416.25</v>
          </cell>
        </row>
        <row r="43">
          <cell r="A43" t="str">
            <v>M2019</v>
          </cell>
          <cell r="B43" t="str">
            <v>Guadua 6m</v>
          </cell>
          <cell r="C43" t="str">
            <v>BT</v>
          </cell>
          <cell r="D43">
            <v>2500</v>
          </cell>
        </row>
        <row r="44">
          <cell r="A44" t="str">
            <v>M2020</v>
          </cell>
          <cell r="B44" t="str">
            <v>Durmiente - abarco 4m</v>
          </cell>
          <cell r="C44" t="str">
            <v>ML</v>
          </cell>
          <cell r="D44">
            <v>2600</v>
          </cell>
        </row>
        <row r="45">
          <cell r="A45" t="str">
            <v>M3000</v>
          </cell>
          <cell r="B45" t="str">
            <v>Cementos:</v>
          </cell>
        </row>
        <row r="46">
          <cell r="A46" t="str">
            <v>M3001</v>
          </cell>
          <cell r="B46" t="str">
            <v>Cemento gris</v>
          </cell>
          <cell r="C46" t="str">
            <v>KG</v>
          </cell>
          <cell r="D46">
            <v>250</v>
          </cell>
        </row>
        <row r="47">
          <cell r="A47" t="str">
            <v>M3002</v>
          </cell>
          <cell r="B47" t="str">
            <v>Cemento gris en deposito [por bulto]</v>
          </cell>
          <cell r="C47" t="str">
            <v>KG</v>
          </cell>
          <cell r="D47">
            <v>142.5</v>
          </cell>
        </row>
        <row r="48">
          <cell r="A48" t="str">
            <v>M3003</v>
          </cell>
          <cell r="B48" t="str">
            <v>Cemento gris PDR&lt;20 T</v>
          </cell>
          <cell r="C48" t="str">
            <v>KG</v>
          </cell>
          <cell r="D48">
            <v>137.5</v>
          </cell>
        </row>
        <row r="49">
          <cell r="A49" t="str">
            <v>M3004</v>
          </cell>
          <cell r="B49" t="str">
            <v>Cemento gris PDR&gt;20 T</v>
          </cell>
          <cell r="C49" t="str">
            <v>KG</v>
          </cell>
          <cell r="D49">
            <v>121.25</v>
          </cell>
        </row>
        <row r="50">
          <cell r="A50" t="str">
            <v>M3005</v>
          </cell>
          <cell r="B50" t="str">
            <v>Cemento blanco</v>
          </cell>
          <cell r="C50" t="str">
            <v>KG</v>
          </cell>
          <cell r="D50">
            <v>500</v>
          </cell>
        </row>
        <row r="51">
          <cell r="A51" t="str">
            <v>M4000</v>
          </cell>
          <cell r="B51" t="str">
            <v>Hierro y Aceros:</v>
          </cell>
        </row>
        <row r="52">
          <cell r="A52" t="str">
            <v>M4001</v>
          </cell>
          <cell r="B52" t="str">
            <v>Acero fig. diam.1/4" fy=37000PSI [laminados Andino]</v>
          </cell>
          <cell r="C52" t="str">
            <v>KG</v>
          </cell>
          <cell r="D52">
            <v>566</v>
          </cell>
        </row>
        <row r="53">
          <cell r="A53" t="str">
            <v>M4002</v>
          </cell>
          <cell r="B53" t="str">
            <v>Acero fig. diam.3/8" fy=37000PSI [laminados Andino]</v>
          </cell>
          <cell r="C53" t="str">
            <v>KG</v>
          </cell>
          <cell r="D53">
            <v>538.65</v>
          </cell>
        </row>
        <row r="54">
          <cell r="A54" t="str">
            <v>M4003</v>
          </cell>
          <cell r="B54" t="str">
            <v>Acero fig. diam.1" fy=60000PSI [laminados Andino]</v>
          </cell>
          <cell r="C54" t="str">
            <v>KG</v>
          </cell>
          <cell r="D54">
            <v>560.03</v>
          </cell>
        </row>
        <row r="55">
          <cell r="A55" t="str">
            <v>M4004</v>
          </cell>
          <cell r="B55" t="str">
            <v>Acero fig. diam.1/2" fy=60000PSI [laminados Andino]</v>
          </cell>
          <cell r="C55" t="str">
            <v>KG</v>
          </cell>
          <cell r="D55">
            <v>584.25</v>
          </cell>
        </row>
        <row r="56">
          <cell r="A56" t="str">
            <v>M4005</v>
          </cell>
          <cell r="B56" t="str">
            <v>Acero fig. diam.3/4" fy=60000PSI [laminados Andino]</v>
          </cell>
          <cell r="C56" t="str">
            <v>KG</v>
          </cell>
          <cell r="D56">
            <v>574.28</v>
          </cell>
        </row>
        <row r="57">
          <cell r="A57" t="str">
            <v>M4006</v>
          </cell>
          <cell r="B57" t="str">
            <v>Acero fig. diam.5/8" fy=60000PSI [laminados Andino]</v>
          </cell>
          <cell r="C57" t="str">
            <v>KG</v>
          </cell>
          <cell r="D57">
            <v>574.28</v>
          </cell>
        </row>
        <row r="58">
          <cell r="A58" t="str">
            <v>M4007</v>
          </cell>
          <cell r="B58" t="str">
            <v>Acero fig. diam.7/8" fy=60000PSI [laminados Andino]</v>
          </cell>
          <cell r="C58" t="str">
            <v>KG</v>
          </cell>
          <cell r="D58">
            <v>560.03</v>
          </cell>
        </row>
        <row r="59">
          <cell r="A59" t="str">
            <v>M4008</v>
          </cell>
          <cell r="B59" t="str">
            <v>Recto diam.1/2" fy=60000PSI</v>
          </cell>
          <cell r="C59" t="str">
            <v>ML</v>
          </cell>
          <cell r="D59">
            <v>538.65</v>
          </cell>
        </row>
        <row r="60">
          <cell r="A60" t="str">
            <v>M4009</v>
          </cell>
          <cell r="B60" t="str">
            <v>Recto diam.1/4" fy=37000PSI</v>
          </cell>
          <cell r="C60" t="str">
            <v>KG</v>
          </cell>
          <cell r="D60">
            <v>528.67999999999995</v>
          </cell>
        </row>
        <row r="61">
          <cell r="A61" t="str">
            <v>M4010</v>
          </cell>
          <cell r="B61" t="str">
            <v>Recto diam.3/8" fy=37000PSI</v>
          </cell>
          <cell r="C61" t="str">
            <v>KG</v>
          </cell>
          <cell r="D61">
            <v>507.3</v>
          </cell>
        </row>
        <row r="62">
          <cell r="A62" t="str">
            <v>M4011</v>
          </cell>
          <cell r="B62" t="str">
            <v>Hierro figurado diam.1/2" A-60</v>
          </cell>
          <cell r="C62" t="str">
            <v>KG</v>
          </cell>
          <cell r="D62">
            <v>562.88</v>
          </cell>
        </row>
        <row r="63">
          <cell r="A63" t="str">
            <v>M4012</v>
          </cell>
          <cell r="B63" t="str">
            <v>Hierro figurado diam.1/4" A-37</v>
          </cell>
          <cell r="C63" t="str">
            <v>KG</v>
          </cell>
          <cell r="D63">
            <v>532.95000000000005</v>
          </cell>
        </row>
        <row r="64">
          <cell r="A64" t="str">
            <v>M4013</v>
          </cell>
          <cell r="B64" t="str">
            <v>Hierro figurado diam.3/8" A-37</v>
          </cell>
          <cell r="C64" t="str">
            <v>KG</v>
          </cell>
          <cell r="D64">
            <v>507.3</v>
          </cell>
        </row>
        <row r="65">
          <cell r="A65" t="str">
            <v>M4014</v>
          </cell>
          <cell r="B65" t="str">
            <v>En chipa diam.1/4"</v>
          </cell>
          <cell r="C65" t="str">
            <v>KG</v>
          </cell>
          <cell r="D65">
            <v>621.01</v>
          </cell>
        </row>
        <row r="66">
          <cell r="A66" t="str">
            <v>M4015</v>
          </cell>
          <cell r="B66" t="str">
            <v>En chipa diam.3/8" y 1/2"</v>
          </cell>
          <cell r="C66" t="str">
            <v>KG</v>
          </cell>
          <cell r="D66">
            <v>595.79</v>
          </cell>
        </row>
        <row r="67">
          <cell r="A67" t="str">
            <v>M4016</v>
          </cell>
          <cell r="B67" t="str">
            <v>Red. corrugado diam.1"</v>
          </cell>
          <cell r="C67" t="str">
            <v>TON</v>
          </cell>
          <cell r="D67">
            <v>605910</v>
          </cell>
        </row>
        <row r="68">
          <cell r="A68" t="str">
            <v>M4017</v>
          </cell>
          <cell r="B68" t="str">
            <v>Red. corrugado diam.1/2"</v>
          </cell>
          <cell r="C68" t="str">
            <v>TON</v>
          </cell>
          <cell r="D68">
            <v>631845</v>
          </cell>
        </row>
        <row r="69">
          <cell r="A69" t="str">
            <v>M4018</v>
          </cell>
          <cell r="B69" t="str">
            <v>Red. corrugado 12mm</v>
          </cell>
          <cell r="C69" t="str">
            <v>TON</v>
          </cell>
          <cell r="D69">
            <v>631845</v>
          </cell>
        </row>
        <row r="70">
          <cell r="A70" t="str">
            <v>M4019</v>
          </cell>
          <cell r="B70" t="str">
            <v>Red. corrugado diam.3/4"</v>
          </cell>
          <cell r="C70" t="str">
            <v>TON</v>
          </cell>
          <cell r="D70">
            <v>619732.5</v>
          </cell>
        </row>
        <row r="71">
          <cell r="A71" t="str">
            <v>M4020</v>
          </cell>
          <cell r="B71" t="str">
            <v>Red. corrugado diam.3/8"</v>
          </cell>
          <cell r="C71" t="str">
            <v>TON</v>
          </cell>
          <cell r="D71">
            <v>631845</v>
          </cell>
        </row>
        <row r="72">
          <cell r="A72" t="str">
            <v>M4021</v>
          </cell>
          <cell r="B72" t="str">
            <v>Red. corrugado diam.5/8"</v>
          </cell>
          <cell r="C72" t="str">
            <v>TON</v>
          </cell>
          <cell r="D72">
            <v>619732.5</v>
          </cell>
        </row>
        <row r="73">
          <cell r="A73" t="str">
            <v>M4022</v>
          </cell>
          <cell r="B73" t="str">
            <v>Red. corrugado diam.7/8"</v>
          </cell>
          <cell r="C73" t="str">
            <v>TON</v>
          </cell>
          <cell r="D73">
            <v>605910</v>
          </cell>
        </row>
        <row r="74">
          <cell r="A74" t="str">
            <v>M4023</v>
          </cell>
          <cell r="B74" t="str">
            <v>Red. corrugado diam.1-1/4"</v>
          </cell>
          <cell r="C74" t="str">
            <v>TON</v>
          </cell>
          <cell r="D74">
            <v>648090</v>
          </cell>
        </row>
        <row r="75">
          <cell r="A75" t="str">
            <v>M4024</v>
          </cell>
          <cell r="B75" t="str">
            <v>Red. corrugado diam.1-1/8"</v>
          </cell>
          <cell r="C75" t="str">
            <v>TON</v>
          </cell>
          <cell r="D75">
            <v>648090</v>
          </cell>
        </row>
        <row r="76">
          <cell r="A76" t="str">
            <v>M4025</v>
          </cell>
          <cell r="B76" t="str">
            <v>Red. corrugado diam.1-3/8"</v>
          </cell>
          <cell r="C76" t="str">
            <v>TON</v>
          </cell>
          <cell r="D76">
            <v>648090</v>
          </cell>
        </row>
        <row r="77">
          <cell r="A77" t="str">
            <v>M4026</v>
          </cell>
          <cell r="B77" t="str">
            <v>Puntilla hasta 4"</v>
          </cell>
          <cell r="C77" t="str">
            <v>TON</v>
          </cell>
          <cell r="D77">
            <v>978637.5</v>
          </cell>
        </row>
        <row r="78">
          <cell r="A78" t="str">
            <v>M4027</v>
          </cell>
          <cell r="B78" t="str">
            <v>Puntilla C/cabeza 2"</v>
          </cell>
          <cell r="C78" t="str">
            <v>LB</v>
          </cell>
          <cell r="D78">
            <v>506</v>
          </cell>
        </row>
        <row r="79">
          <cell r="A79" t="str">
            <v>M4028</v>
          </cell>
          <cell r="B79" t="str">
            <v>Varilla 1 liso [CYRGO]</v>
          </cell>
          <cell r="C79" t="str">
            <v>UN</v>
          </cell>
          <cell r="D79">
            <v>14185.88</v>
          </cell>
        </row>
        <row r="80">
          <cell r="A80" t="str">
            <v>M4029</v>
          </cell>
          <cell r="B80" t="str">
            <v>Varilla 1x12m fy=60000PSI [CYRGO]</v>
          </cell>
          <cell r="C80" t="str">
            <v>ML</v>
          </cell>
          <cell r="D80">
            <v>2224.4299999999998</v>
          </cell>
        </row>
        <row r="81">
          <cell r="A81" t="str">
            <v>M4030</v>
          </cell>
          <cell r="B81" t="str">
            <v>Varilla 1x6m fy=60000PSI [CYRGO]</v>
          </cell>
          <cell r="C81" t="str">
            <v>UN</v>
          </cell>
          <cell r="D81">
            <v>2232.98</v>
          </cell>
        </row>
        <row r="82">
          <cell r="A82" t="str">
            <v>M4031</v>
          </cell>
          <cell r="B82" t="str">
            <v>Varilla 1/2x12m fy=60000PSI [CYRGO]</v>
          </cell>
          <cell r="C82" t="str">
            <v>ML</v>
          </cell>
          <cell r="D82">
            <v>591.38</v>
          </cell>
        </row>
        <row r="83">
          <cell r="A83" t="str">
            <v>M4032</v>
          </cell>
          <cell r="B83" t="str">
            <v>Varilla 1/2x6m liso [comercializadora de ladrillos]</v>
          </cell>
          <cell r="C83" t="str">
            <v>ML</v>
          </cell>
          <cell r="D83">
            <v>3500</v>
          </cell>
        </row>
        <row r="84">
          <cell r="A84" t="str">
            <v>M4033</v>
          </cell>
          <cell r="B84" t="str">
            <v>Varilla 1/2x6m fy=60000PSI [CYRGO]</v>
          </cell>
          <cell r="C84" t="str">
            <v>UN</v>
          </cell>
          <cell r="D84">
            <v>583.04999999999995</v>
          </cell>
        </row>
        <row r="85">
          <cell r="A85" t="str">
            <v>M4034</v>
          </cell>
          <cell r="B85" t="str">
            <v>Varilla 10,5mm liso [DIACO-al por mayor]</v>
          </cell>
          <cell r="C85" t="str">
            <v>KG</v>
          </cell>
          <cell r="D85">
            <v>611.04</v>
          </cell>
        </row>
        <row r="86">
          <cell r="A86" t="str">
            <v>M4035</v>
          </cell>
          <cell r="B86" t="str">
            <v>Varilla 12mm liso [DIACO-al por mayor]</v>
          </cell>
          <cell r="C86" t="str">
            <v>KG</v>
          </cell>
          <cell r="D86">
            <v>611.04</v>
          </cell>
        </row>
        <row r="87">
          <cell r="A87" t="str">
            <v>M4036</v>
          </cell>
          <cell r="B87" t="str">
            <v>Varilla 15mm [CYRGO]</v>
          </cell>
          <cell r="C87" t="str">
            <v>UN</v>
          </cell>
          <cell r="D87">
            <v>4423.2</v>
          </cell>
        </row>
        <row r="88">
          <cell r="A88" t="str">
            <v>M4037</v>
          </cell>
          <cell r="B88" t="str">
            <v>Varilla 3/4 liso [CYRGO]</v>
          </cell>
          <cell r="C88" t="str">
            <v>UN</v>
          </cell>
          <cell r="D88">
            <v>8086.88</v>
          </cell>
        </row>
        <row r="89">
          <cell r="A89" t="str">
            <v>M4038</v>
          </cell>
          <cell r="B89" t="str">
            <v>Varilla 3/4x6m [comercializadora de ladrillos]</v>
          </cell>
          <cell r="C89" t="str">
            <v>ML</v>
          </cell>
          <cell r="D89">
            <v>2500</v>
          </cell>
        </row>
        <row r="90">
          <cell r="A90" t="str">
            <v>M4039</v>
          </cell>
          <cell r="B90" t="str">
            <v>Varilla 3/4x12m fy=60000PSI [CYRGO]</v>
          </cell>
          <cell r="C90" t="str">
            <v>ML</v>
          </cell>
          <cell r="D90">
            <v>1292.48</v>
          </cell>
        </row>
        <row r="91">
          <cell r="A91" t="str">
            <v>M4040</v>
          </cell>
          <cell r="B91" t="str">
            <v>Varilla 3/8x6m [comercializadora de ladrillos]</v>
          </cell>
          <cell r="C91" t="str">
            <v>ML</v>
          </cell>
          <cell r="D91">
            <v>375</v>
          </cell>
        </row>
        <row r="92">
          <cell r="A92" t="str">
            <v>M4041</v>
          </cell>
          <cell r="B92" t="str">
            <v>Varilla 5/8x12m fy=60000PSI [CYRGO]</v>
          </cell>
          <cell r="C92" t="str">
            <v>ML</v>
          </cell>
          <cell r="D92">
            <v>907.01</v>
          </cell>
        </row>
        <row r="93">
          <cell r="A93" t="str">
            <v>M4042</v>
          </cell>
          <cell r="B93" t="str">
            <v>Varilla 5/8x6m fy=60000PSI [CYRGO]</v>
          </cell>
          <cell r="C93" t="str">
            <v>ML</v>
          </cell>
          <cell r="D93">
            <v>892.05</v>
          </cell>
        </row>
        <row r="94">
          <cell r="A94" t="str">
            <v>M4043</v>
          </cell>
          <cell r="B94" t="str">
            <v>Varilla 7/8 liso [CYRGO]</v>
          </cell>
          <cell r="C94" t="str">
            <v>UN</v>
          </cell>
          <cell r="D94">
            <v>10758.75</v>
          </cell>
        </row>
        <row r="95">
          <cell r="A95" t="str">
            <v>M4044</v>
          </cell>
          <cell r="B95" t="str">
            <v>Varilla 7/8x12m fy=60000PSI [CYRGO]</v>
          </cell>
          <cell r="C95" t="str">
            <v>ML</v>
          </cell>
          <cell r="D95">
            <v>1757.03</v>
          </cell>
        </row>
        <row r="96">
          <cell r="A96" t="str">
            <v>M4045</v>
          </cell>
          <cell r="B96" t="str">
            <v>Varilla 7/8x6m fy=60000PSI [CYRGO]</v>
          </cell>
          <cell r="C96" t="str">
            <v>ML</v>
          </cell>
          <cell r="D96">
            <v>1742.78</v>
          </cell>
        </row>
        <row r="97">
          <cell r="A97" t="str">
            <v>M4046</v>
          </cell>
          <cell r="B97" t="str">
            <v>Varilla corrugada de 1/2" [CYRGO]</v>
          </cell>
          <cell r="C97" t="str">
            <v>KG</v>
          </cell>
          <cell r="D97">
            <v>582.83000000000004</v>
          </cell>
        </row>
        <row r="98">
          <cell r="A98" t="str">
            <v>M4047</v>
          </cell>
          <cell r="B98" t="str">
            <v>Varilla corrugada de 3/8" [CYRGO]</v>
          </cell>
          <cell r="C98" t="str">
            <v>KG</v>
          </cell>
          <cell r="D98">
            <v>611.33000000000004</v>
          </cell>
        </row>
        <row r="99">
          <cell r="A99" t="str">
            <v>M4048</v>
          </cell>
          <cell r="B99" t="str">
            <v>Varilla corrugada 5/8" [CYRGO]</v>
          </cell>
          <cell r="C99" t="str">
            <v>KG</v>
          </cell>
          <cell r="D99">
            <v>598.5</v>
          </cell>
        </row>
        <row r="100">
          <cell r="A100" t="str">
            <v>M4049</v>
          </cell>
          <cell r="B100" t="str">
            <v>Varilla lisa 1/2" [CYRGO]</v>
          </cell>
          <cell r="C100" t="str">
            <v>KG</v>
          </cell>
          <cell r="D100">
            <v>602.78</v>
          </cell>
        </row>
        <row r="101">
          <cell r="A101" t="str">
            <v>M4050</v>
          </cell>
          <cell r="B101" t="str">
            <v>Alambre negro N°18</v>
          </cell>
          <cell r="C101" t="str">
            <v>KG</v>
          </cell>
          <cell r="D101">
            <v>830.77</v>
          </cell>
        </row>
        <row r="102">
          <cell r="A102" t="str">
            <v>M4051</v>
          </cell>
          <cell r="B102" t="str">
            <v>Puntilla sin cabeza 1/2"</v>
          </cell>
          <cell r="C102" t="str">
            <v>LB</v>
          </cell>
          <cell r="D102">
            <v>815.1</v>
          </cell>
        </row>
        <row r="103">
          <cell r="A103" t="str">
            <v>M5000</v>
          </cell>
          <cell r="B103" t="str">
            <v>Agregados pétreos:</v>
          </cell>
        </row>
        <row r="104">
          <cell r="A104" t="str">
            <v>M5001</v>
          </cell>
          <cell r="B104" t="str">
            <v>Arena lavada de río</v>
          </cell>
          <cell r="C104" t="str">
            <v>M³</v>
          </cell>
          <cell r="D104">
            <v>30000</v>
          </cell>
        </row>
        <row r="105">
          <cell r="A105" t="str">
            <v>M5002</v>
          </cell>
          <cell r="B105" t="str">
            <v>Gravilla de río</v>
          </cell>
          <cell r="C105" t="str">
            <v>M³</v>
          </cell>
          <cell r="D105">
            <v>40000</v>
          </cell>
        </row>
        <row r="106">
          <cell r="A106" t="str">
            <v>M5003</v>
          </cell>
          <cell r="B106" t="str">
            <v>Triturado de maquina</v>
          </cell>
          <cell r="C106" t="str">
            <v>M³</v>
          </cell>
          <cell r="D106">
            <v>37500</v>
          </cell>
        </row>
        <row r="107">
          <cell r="A107" t="str">
            <v>M5004</v>
          </cell>
          <cell r="B107" t="str">
            <v>Triturado de grueso</v>
          </cell>
          <cell r="C107" t="str">
            <v>M³</v>
          </cell>
          <cell r="D107">
            <v>19000</v>
          </cell>
        </row>
        <row r="108">
          <cell r="A108" t="str">
            <v>M5005</v>
          </cell>
          <cell r="B108" t="str">
            <v>Arena de peña</v>
          </cell>
          <cell r="C108" t="str">
            <v>M³</v>
          </cell>
          <cell r="D108">
            <v>13000</v>
          </cell>
        </row>
        <row r="109">
          <cell r="A109" t="str">
            <v>M5006</v>
          </cell>
          <cell r="B109" t="str">
            <v>Arena lavada para pañete</v>
          </cell>
          <cell r="C109" t="str">
            <v>LT</v>
          </cell>
          <cell r="D109">
            <v>13</v>
          </cell>
        </row>
        <row r="110">
          <cell r="A110" t="str">
            <v>M5007</v>
          </cell>
          <cell r="B110" t="str">
            <v>Recebo común</v>
          </cell>
          <cell r="C110" t="str">
            <v>M³</v>
          </cell>
          <cell r="D110">
            <v>13750</v>
          </cell>
        </row>
        <row r="111">
          <cell r="A111" t="str">
            <v>M5008</v>
          </cell>
          <cell r="B111" t="str">
            <v>Piedra</v>
          </cell>
          <cell r="C111" t="str">
            <v>M³</v>
          </cell>
          <cell r="D111">
            <v>6960</v>
          </cell>
        </row>
        <row r="112">
          <cell r="A112" t="str">
            <v>M5009</v>
          </cell>
          <cell r="B112" t="str">
            <v>Piedra rajón</v>
          </cell>
          <cell r="C112" t="str">
            <v>M³</v>
          </cell>
          <cell r="D112">
            <v>15000</v>
          </cell>
        </row>
        <row r="113">
          <cell r="A113" t="str">
            <v>M6000</v>
          </cell>
          <cell r="B113" t="str">
            <v>Desagües e instalaciones subterráneas</v>
          </cell>
        </row>
        <row r="114">
          <cell r="A114" t="str">
            <v>M6001</v>
          </cell>
          <cell r="B114" t="str">
            <v>Tubo de gres diam.4"</v>
          </cell>
          <cell r="C114" t="str">
            <v>UN</v>
          </cell>
          <cell r="D114">
            <v>2728.32</v>
          </cell>
        </row>
        <row r="115">
          <cell r="A115" t="str">
            <v>M6002</v>
          </cell>
          <cell r="B115" t="str">
            <v>Tubo de gres diam.6"</v>
          </cell>
          <cell r="C115" t="str">
            <v>UN</v>
          </cell>
          <cell r="D115">
            <v>4231.68</v>
          </cell>
        </row>
        <row r="116">
          <cell r="A116" t="str">
            <v>M6003</v>
          </cell>
          <cell r="B116" t="str">
            <v>Tubo de gres diam.8"</v>
          </cell>
          <cell r="C116" t="str">
            <v>UN</v>
          </cell>
          <cell r="D116">
            <v>10238.64</v>
          </cell>
        </row>
        <row r="117">
          <cell r="A117" t="str">
            <v>M6004</v>
          </cell>
          <cell r="B117" t="str">
            <v>Tubo de gres diam.10"</v>
          </cell>
          <cell r="C117" t="str">
            <v>UN</v>
          </cell>
          <cell r="D117">
            <v>14643.84</v>
          </cell>
        </row>
        <row r="118">
          <cell r="A118" t="str">
            <v>M6005</v>
          </cell>
          <cell r="B118" t="str">
            <v>Tubo de concreto diam.8"</v>
          </cell>
          <cell r="C118" t="str">
            <v>ML</v>
          </cell>
          <cell r="D118">
            <v>6380</v>
          </cell>
        </row>
        <row r="119">
          <cell r="A119" t="str">
            <v>M6006</v>
          </cell>
          <cell r="B119" t="str">
            <v>Tubo de concreto diam.10"</v>
          </cell>
          <cell r="C119" t="str">
            <v>ML</v>
          </cell>
          <cell r="D119">
            <v>9054.9599999999991</v>
          </cell>
        </row>
        <row r="120">
          <cell r="A120" t="str">
            <v>M6007</v>
          </cell>
          <cell r="B120" t="str">
            <v>Tubo de concreto diam.12"</v>
          </cell>
          <cell r="C120" t="str">
            <v>ML</v>
          </cell>
          <cell r="D120">
            <v>11225.32</v>
          </cell>
        </row>
        <row r="121">
          <cell r="A121" t="str">
            <v>M6008</v>
          </cell>
          <cell r="B121" t="str">
            <v>Tubo de concreto diam.24"</v>
          </cell>
          <cell r="C121" t="str">
            <v>ML</v>
          </cell>
          <cell r="D121">
            <v>55000</v>
          </cell>
        </row>
        <row r="122">
          <cell r="A122" t="str">
            <v>M6009</v>
          </cell>
          <cell r="B122" t="str">
            <v>Tubo de concreto diam.36"</v>
          </cell>
          <cell r="C122" t="str">
            <v>ML</v>
          </cell>
          <cell r="D122">
            <v>78000</v>
          </cell>
        </row>
        <row r="123">
          <cell r="A123" t="str">
            <v>M6010</v>
          </cell>
          <cell r="B123" t="str">
            <v>Drenaje de gres diam.4"</v>
          </cell>
          <cell r="C123" t="str">
            <v>ML</v>
          </cell>
          <cell r="D123">
            <v>4092.48</v>
          </cell>
        </row>
        <row r="124">
          <cell r="A124" t="str">
            <v>M6011</v>
          </cell>
          <cell r="B124" t="str">
            <v>Tubo drenaje PVC 100mm</v>
          </cell>
          <cell r="C124" t="str">
            <v>ML</v>
          </cell>
          <cell r="D124">
            <v>34073.75</v>
          </cell>
        </row>
        <row r="125">
          <cell r="A125" t="str">
            <v>M6012</v>
          </cell>
          <cell r="B125" t="str">
            <v>Ducto eléctrico PVC diam.3" [unión CONDUIT]</v>
          </cell>
          <cell r="C125" t="str">
            <v>ML</v>
          </cell>
          <cell r="D125">
            <v>3736.26</v>
          </cell>
        </row>
        <row r="126">
          <cell r="A126" t="str">
            <v>M6013</v>
          </cell>
          <cell r="B126" t="str">
            <v>Ducto eléctrico PVC diam.4" [unión CONDUIT]</v>
          </cell>
          <cell r="C126" t="str">
            <v>ML</v>
          </cell>
          <cell r="D126">
            <v>6120.27</v>
          </cell>
        </row>
        <row r="127">
          <cell r="A127" t="str">
            <v>M6014</v>
          </cell>
          <cell r="B127" t="str">
            <v>Ducto eléctrico eternit diam.4" [unión A.C cónica]</v>
          </cell>
          <cell r="C127" t="str">
            <v>ML</v>
          </cell>
          <cell r="D127">
            <v>4698</v>
          </cell>
        </row>
        <row r="128">
          <cell r="A128" t="str">
            <v>M6015</v>
          </cell>
          <cell r="B128" t="str">
            <v>Caja de inspección fibrit TR.PES</v>
          </cell>
          <cell r="C128" t="str">
            <v>UN</v>
          </cell>
          <cell r="D128">
            <v>90432.58</v>
          </cell>
        </row>
        <row r="129">
          <cell r="A129" t="str">
            <v>M6016</v>
          </cell>
          <cell r="B129" t="str">
            <v>Caja de inspección fibrit TR.LIV</v>
          </cell>
          <cell r="C129" t="str">
            <v>UN</v>
          </cell>
          <cell r="D129">
            <v>76959.899999999994</v>
          </cell>
        </row>
        <row r="130">
          <cell r="A130" t="str">
            <v>M6017</v>
          </cell>
          <cell r="B130" t="str">
            <v>Caja de inspección 100x100</v>
          </cell>
          <cell r="C130" t="str">
            <v>UN</v>
          </cell>
          <cell r="D130">
            <v>122201.22</v>
          </cell>
        </row>
        <row r="131">
          <cell r="A131" t="str">
            <v>M6018</v>
          </cell>
          <cell r="B131" t="str">
            <v>Caja de inspección 40x40</v>
          </cell>
          <cell r="C131" t="str">
            <v>UN</v>
          </cell>
          <cell r="D131">
            <v>38616.74</v>
          </cell>
        </row>
        <row r="132">
          <cell r="A132" t="str">
            <v>M6019</v>
          </cell>
          <cell r="B132" t="str">
            <v>Caja de inspección 50x50</v>
          </cell>
          <cell r="C132" t="str">
            <v>UN</v>
          </cell>
          <cell r="D132">
            <v>49161.31</v>
          </cell>
        </row>
        <row r="133">
          <cell r="A133" t="str">
            <v>M6020</v>
          </cell>
          <cell r="B133" t="str">
            <v>Caja de inspección 60x60</v>
          </cell>
          <cell r="C133" t="str">
            <v>UN</v>
          </cell>
          <cell r="D133">
            <v>60675.01</v>
          </cell>
        </row>
        <row r="134">
          <cell r="A134" t="str">
            <v>M6021</v>
          </cell>
          <cell r="B134" t="str">
            <v>Caja de inspección 80x80</v>
          </cell>
          <cell r="C134" t="str">
            <v>UN</v>
          </cell>
          <cell r="D134">
            <v>97001.02</v>
          </cell>
        </row>
        <row r="135">
          <cell r="A135" t="str">
            <v>M6022</v>
          </cell>
          <cell r="B135" t="str">
            <v>Accesorios de gres diam.4"</v>
          </cell>
          <cell r="C135" t="str">
            <v>UN</v>
          </cell>
          <cell r="D135">
            <v>7109.07</v>
          </cell>
        </row>
        <row r="136">
          <cell r="A136" t="str">
            <v>M6023</v>
          </cell>
          <cell r="B136" t="str">
            <v>Accesorio de gres diam.6"</v>
          </cell>
          <cell r="C136" t="str">
            <v>UN</v>
          </cell>
          <cell r="D136">
            <v>9995.85</v>
          </cell>
        </row>
        <row r="137">
          <cell r="A137" t="str">
            <v>M7000</v>
          </cell>
          <cell r="B137" t="str">
            <v>Ladrillos bloque cerámicos</v>
          </cell>
        </row>
        <row r="138">
          <cell r="A138" t="str">
            <v>M7001</v>
          </cell>
          <cell r="B138" t="str">
            <v>Ladrillo bloque 14x19x39</v>
          </cell>
          <cell r="C138" t="str">
            <v>UN</v>
          </cell>
          <cell r="D138">
            <v>476.25</v>
          </cell>
        </row>
        <row r="139">
          <cell r="A139" t="str">
            <v>M7002</v>
          </cell>
          <cell r="B139" t="str">
            <v>Ladrillo bloque medio</v>
          </cell>
          <cell r="C139" t="str">
            <v>UN</v>
          </cell>
          <cell r="D139">
            <v>245</v>
          </cell>
        </row>
        <row r="140">
          <cell r="A140" t="str">
            <v>M7003</v>
          </cell>
          <cell r="B140" t="str">
            <v>Ladrillo 10x10</v>
          </cell>
          <cell r="C140" t="str">
            <v>UN</v>
          </cell>
          <cell r="D140">
            <v>187.5</v>
          </cell>
        </row>
        <row r="141">
          <cell r="A141" t="str">
            <v>M7004</v>
          </cell>
          <cell r="B141" t="str">
            <v>Ladrillo 10x20</v>
          </cell>
          <cell r="C141" t="str">
            <v>UN</v>
          </cell>
          <cell r="D141">
            <v>200</v>
          </cell>
        </row>
        <row r="142">
          <cell r="A142" t="str">
            <v>M7005</v>
          </cell>
          <cell r="B142" t="str">
            <v>Ladrillo 12x24</v>
          </cell>
          <cell r="C142" t="str">
            <v>UN</v>
          </cell>
          <cell r="D142">
            <v>212.5</v>
          </cell>
        </row>
        <row r="143">
          <cell r="A143" t="str">
            <v>M7006</v>
          </cell>
          <cell r="B143" t="str">
            <v>Ladrillo bloque N° 5</v>
          </cell>
          <cell r="C143" t="str">
            <v>UN</v>
          </cell>
          <cell r="D143">
            <v>345</v>
          </cell>
        </row>
        <row r="144">
          <cell r="A144" t="str">
            <v>M7007</v>
          </cell>
          <cell r="B144" t="str">
            <v>Ladrillo cocido claro</v>
          </cell>
          <cell r="C144" t="str">
            <v>UN</v>
          </cell>
          <cell r="D144">
            <v>135.38</v>
          </cell>
        </row>
        <row r="145">
          <cell r="A145" t="str">
            <v>M7008</v>
          </cell>
          <cell r="B145" t="str">
            <v>Ladrillo cocido oscuro</v>
          </cell>
          <cell r="C145" t="str">
            <v>UN</v>
          </cell>
          <cell r="D145">
            <v>156.75</v>
          </cell>
        </row>
        <row r="146">
          <cell r="A146" t="str">
            <v>M7009</v>
          </cell>
          <cell r="B146" t="str">
            <v>Ladrillo tolete común</v>
          </cell>
          <cell r="C146" t="str">
            <v>UN</v>
          </cell>
          <cell r="D146">
            <v>325</v>
          </cell>
        </row>
        <row r="147">
          <cell r="A147" t="str">
            <v>M7010</v>
          </cell>
          <cell r="B147" t="str">
            <v>Tolete común 24,5x12 H' 6</v>
          </cell>
          <cell r="C147" t="str">
            <v>UN</v>
          </cell>
          <cell r="D147">
            <v>123.75</v>
          </cell>
        </row>
        <row r="148">
          <cell r="A148" t="str">
            <v>M7011</v>
          </cell>
          <cell r="B148" t="str">
            <v>Tolete común 6x12x24,5</v>
          </cell>
          <cell r="C148" t="str">
            <v>UN</v>
          </cell>
          <cell r="D148">
            <v>123.75</v>
          </cell>
        </row>
        <row r="149">
          <cell r="A149" t="str">
            <v>M8000</v>
          </cell>
          <cell r="B149" t="str">
            <v>Pisos varios:</v>
          </cell>
        </row>
        <row r="150">
          <cell r="A150" t="str">
            <v>M8001</v>
          </cell>
          <cell r="B150" t="str">
            <v>Baldosa grano plus BH 33x33</v>
          </cell>
          <cell r="C150" t="str">
            <v>M²</v>
          </cell>
          <cell r="D150">
            <v>7855</v>
          </cell>
        </row>
        <row r="151">
          <cell r="A151" t="str">
            <v>M8002</v>
          </cell>
          <cell r="B151" t="str">
            <v>Baldosa grano plus PCL 33x33</v>
          </cell>
          <cell r="C151" t="str">
            <v>M²</v>
          </cell>
          <cell r="D151">
            <v>12967.5</v>
          </cell>
        </row>
        <row r="152">
          <cell r="A152" t="str">
            <v>M8003</v>
          </cell>
          <cell r="B152" t="str">
            <v>Baldosa 1 33x33</v>
          </cell>
          <cell r="C152" t="str">
            <v>M²</v>
          </cell>
          <cell r="D152">
            <v>12183.75</v>
          </cell>
        </row>
        <row r="153">
          <cell r="A153" t="str">
            <v>M8004</v>
          </cell>
          <cell r="B153" t="str">
            <v>Baldosa 1-B 33x33</v>
          </cell>
          <cell r="C153" t="str">
            <v>M²</v>
          </cell>
          <cell r="D153">
            <v>11043.75</v>
          </cell>
        </row>
        <row r="154">
          <cell r="A154" t="str">
            <v>M8005</v>
          </cell>
          <cell r="B154" t="str">
            <v>Baldosa 1-N melato 33x33</v>
          </cell>
          <cell r="C154" t="str">
            <v>M²</v>
          </cell>
          <cell r="D154">
            <v>15461.25</v>
          </cell>
        </row>
        <row r="155">
          <cell r="A155" t="str">
            <v>M8006</v>
          </cell>
          <cell r="B155" t="str">
            <v>Baldosa 5 33x33</v>
          </cell>
          <cell r="C155" t="str">
            <v>M²</v>
          </cell>
          <cell r="D155">
            <v>12397.5</v>
          </cell>
        </row>
        <row r="156">
          <cell r="A156" t="str">
            <v>M8007</v>
          </cell>
          <cell r="B156" t="str">
            <v>Baldosa 5B 33x33</v>
          </cell>
          <cell r="C156" t="str">
            <v>M²</v>
          </cell>
          <cell r="D156">
            <v>11257.5</v>
          </cell>
        </row>
        <row r="157">
          <cell r="A157" t="str">
            <v>M8008</v>
          </cell>
          <cell r="B157" t="str">
            <v>Baldosa 5BH 33x33</v>
          </cell>
          <cell r="C157" t="str">
            <v>M²</v>
          </cell>
          <cell r="D157">
            <v>15390</v>
          </cell>
        </row>
        <row r="158">
          <cell r="A158" t="str">
            <v>M8009</v>
          </cell>
          <cell r="B158" t="str">
            <v>Baldosa 5 melato 33x33</v>
          </cell>
          <cell r="C158" t="str">
            <v>M²</v>
          </cell>
          <cell r="D158">
            <v>15746.25</v>
          </cell>
        </row>
        <row r="159">
          <cell r="A159" t="str">
            <v>M8010</v>
          </cell>
          <cell r="B159" t="str">
            <v>Baldosa 5 PCL 33x33</v>
          </cell>
          <cell r="C159" t="str">
            <v>M²</v>
          </cell>
          <cell r="D159">
            <v>18240</v>
          </cell>
        </row>
        <row r="160">
          <cell r="A160" t="str">
            <v>M8011</v>
          </cell>
          <cell r="B160" t="str">
            <v>Baldosa grano 1-V 33x33</v>
          </cell>
          <cell r="C160" t="str">
            <v>M²</v>
          </cell>
          <cell r="D160">
            <v>15105</v>
          </cell>
        </row>
        <row r="161">
          <cell r="A161" t="str">
            <v>M8012</v>
          </cell>
          <cell r="B161" t="str">
            <v>Vinisol comercial 2mm</v>
          </cell>
          <cell r="C161" t="str">
            <v>M²</v>
          </cell>
          <cell r="D161">
            <v>12112.5</v>
          </cell>
        </row>
        <row r="162">
          <cell r="A162" t="str">
            <v>M8013</v>
          </cell>
          <cell r="B162" t="str">
            <v>Vinisol residencial 1,6mm</v>
          </cell>
          <cell r="C162" t="str">
            <v>M²</v>
          </cell>
          <cell r="D162">
            <v>4950</v>
          </cell>
        </row>
        <row r="163">
          <cell r="A163" t="str">
            <v>M8014</v>
          </cell>
          <cell r="B163" t="str">
            <v>Vinisol trafico pesado 3mm</v>
          </cell>
          <cell r="C163" t="str">
            <v>M²</v>
          </cell>
          <cell r="D163">
            <v>9618.75</v>
          </cell>
        </row>
        <row r="164">
          <cell r="A164" t="str">
            <v>M8015</v>
          </cell>
          <cell r="B164" t="str">
            <v>Alfombra Mallorca</v>
          </cell>
          <cell r="C164" t="str">
            <v>M²</v>
          </cell>
          <cell r="D164">
            <v>11983.75</v>
          </cell>
        </row>
        <row r="165">
          <cell r="A165" t="str">
            <v>M8016</v>
          </cell>
          <cell r="B165" t="str">
            <v xml:space="preserve">G/Escoba vinisol 6,8cm </v>
          </cell>
          <cell r="C165" t="str">
            <v>ML</v>
          </cell>
          <cell r="D165">
            <v>636.25</v>
          </cell>
        </row>
        <row r="166">
          <cell r="A166" t="str">
            <v>M8017</v>
          </cell>
          <cell r="B166" t="str">
            <v>G/Virola 6cm</v>
          </cell>
          <cell r="C166" t="str">
            <v>ML</v>
          </cell>
          <cell r="D166">
            <v>1250</v>
          </cell>
        </row>
        <row r="167">
          <cell r="A167" t="str">
            <v>M8018</v>
          </cell>
          <cell r="B167" t="str">
            <v>G/Virola 8cm</v>
          </cell>
          <cell r="C167" t="str">
            <v>ML</v>
          </cell>
          <cell r="D167">
            <v>2500</v>
          </cell>
        </row>
        <row r="168">
          <cell r="A168" t="str">
            <v>M9000</v>
          </cell>
          <cell r="B168" t="str">
            <v>Materiales para cubierta:</v>
          </cell>
        </row>
        <row r="169">
          <cell r="A169" t="str">
            <v>M9001</v>
          </cell>
          <cell r="B169" t="str">
            <v>Teja eternit N°8</v>
          </cell>
          <cell r="C169" t="str">
            <v>UN</v>
          </cell>
          <cell r="D169">
            <v>13406</v>
          </cell>
        </row>
        <row r="170">
          <cell r="A170" t="str">
            <v>M9002</v>
          </cell>
          <cell r="B170" t="str">
            <v>Teja eternit N°6</v>
          </cell>
          <cell r="C170" t="str">
            <v>UN</v>
          </cell>
          <cell r="D170">
            <v>10332</v>
          </cell>
        </row>
        <row r="171">
          <cell r="A171" t="str">
            <v>M9003</v>
          </cell>
          <cell r="B171" t="str">
            <v>Teja eternit N°4</v>
          </cell>
          <cell r="C171" t="str">
            <v>UN</v>
          </cell>
          <cell r="D171">
            <v>6708</v>
          </cell>
        </row>
        <row r="172">
          <cell r="A172" t="str">
            <v>M9004</v>
          </cell>
          <cell r="B172" t="str">
            <v>Teja transparente N°4</v>
          </cell>
          <cell r="C172" t="str">
            <v>UN</v>
          </cell>
          <cell r="D172">
            <v>12064</v>
          </cell>
        </row>
        <row r="173">
          <cell r="A173" t="str">
            <v>M9005</v>
          </cell>
          <cell r="B173" t="str">
            <v>Teja transparente N°6</v>
          </cell>
          <cell r="C173" t="str">
            <v>UN</v>
          </cell>
          <cell r="D173">
            <v>18212</v>
          </cell>
        </row>
        <row r="174">
          <cell r="A174" t="str">
            <v>M9006</v>
          </cell>
          <cell r="B174" t="str">
            <v>Teja Española eternit 0,7</v>
          </cell>
          <cell r="C174" t="str">
            <v>UN</v>
          </cell>
          <cell r="D174">
            <v>6728</v>
          </cell>
        </row>
        <row r="175">
          <cell r="A175" t="str">
            <v>M9007</v>
          </cell>
          <cell r="B175" t="str">
            <v>Teja Española eternit 1,6</v>
          </cell>
          <cell r="C175" t="str">
            <v>UN</v>
          </cell>
          <cell r="D175">
            <v>17886</v>
          </cell>
        </row>
        <row r="176">
          <cell r="A176" t="str">
            <v>M9008</v>
          </cell>
          <cell r="B176" t="str">
            <v>Teja de barro roja eternit</v>
          </cell>
          <cell r="C176" t="str">
            <v>M²</v>
          </cell>
          <cell r="D176">
            <v>7615</v>
          </cell>
        </row>
        <row r="177">
          <cell r="A177" t="str">
            <v>M9009</v>
          </cell>
          <cell r="B177" t="str">
            <v>Teja de barro Moore [Bábara]</v>
          </cell>
          <cell r="C177" t="str">
            <v>M²</v>
          </cell>
          <cell r="D177">
            <v>7487.8</v>
          </cell>
        </row>
        <row r="178">
          <cell r="A178" t="str">
            <v>M9010</v>
          </cell>
          <cell r="B178" t="str">
            <v>Canaleta eternit 43x350</v>
          </cell>
          <cell r="C178" t="str">
            <v>UN</v>
          </cell>
          <cell r="D178">
            <v>26319</v>
          </cell>
        </row>
        <row r="179">
          <cell r="A179" t="str">
            <v>M9011</v>
          </cell>
          <cell r="B179" t="str">
            <v>Canaleta eternit 43x400</v>
          </cell>
          <cell r="C179" t="str">
            <v>UN</v>
          </cell>
          <cell r="D179">
            <v>31083</v>
          </cell>
        </row>
        <row r="180">
          <cell r="A180" t="str">
            <v>M9012</v>
          </cell>
          <cell r="B180" t="str">
            <v>Canaleta eternit 43x450</v>
          </cell>
          <cell r="C180" t="str">
            <v>UN</v>
          </cell>
          <cell r="D180">
            <v>32807</v>
          </cell>
        </row>
        <row r="181">
          <cell r="A181" t="str">
            <v>M9013</v>
          </cell>
          <cell r="B181" t="str">
            <v>Canaleta eternit 43x500</v>
          </cell>
          <cell r="C181" t="str">
            <v>UN</v>
          </cell>
          <cell r="D181">
            <v>35205</v>
          </cell>
        </row>
        <row r="182">
          <cell r="A182" t="str">
            <v>M9014</v>
          </cell>
          <cell r="B182" t="str">
            <v>Canaleta eternit 43x550</v>
          </cell>
          <cell r="C182" t="str">
            <v>UN</v>
          </cell>
          <cell r="D182">
            <v>38192</v>
          </cell>
        </row>
        <row r="183">
          <cell r="A183" t="str">
            <v>M9015</v>
          </cell>
          <cell r="B183" t="str">
            <v>Canaleta eternit 43x600</v>
          </cell>
          <cell r="C183" t="str">
            <v>UN</v>
          </cell>
          <cell r="D183">
            <v>41571</v>
          </cell>
        </row>
        <row r="184">
          <cell r="A184" t="str">
            <v>M9016</v>
          </cell>
          <cell r="B184" t="str">
            <v>Canaleta eternit 90x375</v>
          </cell>
          <cell r="C184" t="str">
            <v>UN</v>
          </cell>
          <cell r="D184">
            <v>32050</v>
          </cell>
        </row>
        <row r="185">
          <cell r="A185" t="str">
            <v>M9017</v>
          </cell>
          <cell r="B185" t="str">
            <v>Canaleta eternit 90x450</v>
          </cell>
          <cell r="C185" t="str">
            <v>UN</v>
          </cell>
          <cell r="D185">
            <v>39628</v>
          </cell>
        </row>
        <row r="186">
          <cell r="A186" t="str">
            <v>M9018</v>
          </cell>
          <cell r="B186" t="str">
            <v>Canaleta eternit 90x525</v>
          </cell>
          <cell r="C186" t="str">
            <v>UN</v>
          </cell>
          <cell r="D186">
            <v>49182</v>
          </cell>
        </row>
        <row r="187">
          <cell r="A187" t="str">
            <v>M9019</v>
          </cell>
          <cell r="B187" t="str">
            <v>Canaleta eternit 90x600</v>
          </cell>
          <cell r="C187" t="str">
            <v>UN</v>
          </cell>
          <cell r="D187">
            <v>52934</v>
          </cell>
        </row>
        <row r="188">
          <cell r="A188" t="str">
            <v>M9020</v>
          </cell>
          <cell r="B188" t="str">
            <v>Canaleta eternit 90x750</v>
          </cell>
          <cell r="C188" t="str">
            <v>UN</v>
          </cell>
          <cell r="D188">
            <v>66137</v>
          </cell>
        </row>
        <row r="189">
          <cell r="A189" t="str">
            <v>M9021</v>
          </cell>
          <cell r="B189" t="str">
            <v>Canaleta eternit 90x900</v>
          </cell>
          <cell r="C189" t="str">
            <v>UN</v>
          </cell>
          <cell r="D189">
            <v>83970</v>
          </cell>
        </row>
        <row r="190">
          <cell r="A190" t="str">
            <v>M9022</v>
          </cell>
          <cell r="B190" t="str">
            <v>Canaleta Acesco 90x4,5</v>
          </cell>
          <cell r="C190" t="str">
            <v>UN</v>
          </cell>
          <cell r="D190">
            <v>36077.160000000003</v>
          </cell>
        </row>
        <row r="191">
          <cell r="A191" t="str">
            <v>M9023</v>
          </cell>
          <cell r="B191" t="str">
            <v xml:space="preserve">Bajante latón 12x6 </v>
          </cell>
          <cell r="C191" t="str">
            <v>ML</v>
          </cell>
          <cell r="D191">
            <v>24128.93</v>
          </cell>
        </row>
        <row r="192">
          <cell r="A192" t="str">
            <v>M9024</v>
          </cell>
          <cell r="B192" t="str">
            <v>Bajante PVC 3"</v>
          </cell>
          <cell r="C192" t="str">
            <v>ML</v>
          </cell>
          <cell r="D192">
            <v>51422.91</v>
          </cell>
        </row>
        <row r="193">
          <cell r="A193" t="str">
            <v>M9025</v>
          </cell>
          <cell r="B193" t="str">
            <v>Afinado cubiertas planas</v>
          </cell>
          <cell r="C193" t="str">
            <v>M²</v>
          </cell>
          <cell r="D193">
            <v>16231</v>
          </cell>
        </row>
        <row r="194">
          <cell r="A194" t="str">
            <v>M9026</v>
          </cell>
          <cell r="B194" t="str">
            <v>Tornillo P/canaleta 90</v>
          </cell>
          <cell r="C194" t="str">
            <v>UN</v>
          </cell>
          <cell r="D194">
            <v>1144</v>
          </cell>
        </row>
        <row r="195">
          <cell r="A195" t="str">
            <v>M9027</v>
          </cell>
          <cell r="B195" t="str">
            <v>Tornillo P/canaleta 43 Met.</v>
          </cell>
          <cell r="C195" t="str">
            <v>UN</v>
          </cell>
          <cell r="D195">
            <v>273</v>
          </cell>
        </row>
        <row r="196">
          <cell r="A196" t="str">
            <v>M9028</v>
          </cell>
          <cell r="B196" t="str">
            <v>Gancho para teja eternit de 55mm</v>
          </cell>
          <cell r="C196" t="str">
            <v>UN</v>
          </cell>
          <cell r="D196">
            <v>140</v>
          </cell>
        </row>
        <row r="197">
          <cell r="A197" t="str">
            <v>M9029</v>
          </cell>
          <cell r="B197" t="str">
            <v>Caballete eternit PF/7 fijo</v>
          </cell>
          <cell r="C197" t="str">
            <v>UN</v>
          </cell>
          <cell r="D197">
            <v>7096</v>
          </cell>
        </row>
        <row r="198">
          <cell r="A198" t="str">
            <v>M9030</v>
          </cell>
          <cell r="B198" t="str">
            <v>Caballete teja Moore</v>
          </cell>
          <cell r="C198" t="str">
            <v>ML</v>
          </cell>
          <cell r="D198">
            <v>1624</v>
          </cell>
        </row>
        <row r="199">
          <cell r="A199" t="str">
            <v>M9031</v>
          </cell>
          <cell r="B199" t="str">
            <v>Canal PVC blanco</v>
          </cell>
          <cell r="C199" t="str">
            <v>ML</v>
          </cell>
          <cell r="D199">
            <v>12250</v>
          </cell>
        </row>
        <row r="200">
          <cell r="A200" t="str">
            <v>M9032</v>
          </cell>
          <cell r="B200" t="str">
            <v>Tapa externa</v>
          </cell>
          <cell r="C200" t="str">
            <v>UN</v>
          </cell>
          <cell r="D200">
            <v>1925</v>
          </cell>
        </row>
        <row r="201">
          <cell r="A201" t="str">
            <v>M9033</v>
          </cell>
          <cell r="B201" t="str">
            <v>Unión canal</v>
          </cell>
          <cell r="C201" t="str">
            <v>UN</v>
          </cell>
          <cell r="D201">
            <v>2175</v>
          </cell>
        </row>
        <row r="202">
          <cell r="A202" t="str">
            <v>M9034</v>
          </cell>
          <cell r="B202" t="str">
            <v>Soporte de canal</v>
          </cell>
          <cell r="C202" t="str">
            <v>UN</v>
          </cell>
          <cell r="D202">
            <v>875</v>
          </cell>
        </row>
        <row r="203">
          <cell r="A203" t="str">
            <v>M9035</v>
          </cell>
          <cell r="B203" t="str">
            <v>Canaleta 90</v>
          </cell>
          <cell r="C203" t="str">
            <v>M²</v>
          </cell>
          <cell r="D203">
            <v>47000</v>
          </cell>
        </row>
        <row r="204">
          <cell r="A204" t="str">
            <v>M9036</v>
          </cell>
          <cell r="B204" t="str">
            <v>Limpiador PVC</v>
          </cell>
          <cell r="C204" t="str">
            <v>UN</v>
          </cell>
          <cell r="D204">
            <v>6420</v>
          </cell>
        </row>
        <row r="205">
          <cell r="A205" t="str">
            <v>M9037</v>
          </cell>
          <cell r="B205" t="str">
            <v>Soldadura PVC</v>
          </cell>
          <cell r="C205" t="str">
            <v>UN</v>
          </cell>
          <cell r="D205">
            <v>1640</v>
          </cell>
        </row>
        <row r="206">
          <cell r="A206" t="str">
            <v>M10000</v>
          </cell>
          <cell r="B206" t="str">
            <v>Instalaciones eléctricas:</v>
          </cell>
        </row>
        <row r="207">
          <cell r="A207" t="str">
            <v>M10001</v>
          </cell>
          <cell r="B207" t="str">
            <v>Tubo conduit diam.1/2" PVC</v>
          </cell>
          <cell r="C207" t="str">
            <v>ML</v>
          </cell>
          <cell r="D207">
            <v>453.8</v>
          </cell>
        </row>
        <row r="208">
          <cell r="A208" t="str">
            <v>M10002</v>
          </cell>
          <cell r="B208" t="str">
            <v>Tubo conduit diam.1" PVC</v>
          </cell>
          <cell r="C208" t="str">
            <v>ML</v>
          </cell>
          <cell r="D208">
            <v>771.27</v>
          </cell>
        </row>
        <row r="209">
          <cell r="A209" t="str">
            <v>M10003</v>
          </cell>
          <cell r="B209" t="str">
            <v>Tubo conduit diam.2" PVC</v>
          </cell>
          <cell r="C209" t="str">
            <v>ML</v>
          </cell>
          <cell r="D209">
            <v>2341.27</v>
          </cell>
        </row>
        <row r="210">
          <cell r="A210" t="str">
            <v>M10004</v>
          </cell>
          <cell r="B210" t="str">
            <v>Alambre cobre THW N°10 AWG</v>
          </cell>
          <cell r="C210" t="str">
            <v>ML</v>
          </cell>
          <cell r="D210">
            <v>436.16</v>
          </cell>
        </row>
        <row r="211">
          <cell r="A211" t="str">
            <v>M10005</v>
          </cell>
          <cell r="B211" t="str">
            <v>Alambre cobre THW N°12 AWG</v>
          </cell>
          <cell r="C211" t="str">
            <v>ML</v>
          </cell>
          <cell r="D211">
            <v>278.39999999999998</v>
          </cell>
        </row>
        <row r="212">
          <cell r="A212" t="str">
            <v>M10006</v>
          </cell>
          <cell r="B212" t="str">
            <v>Alambre cobre THW N°14 AWG</v>
          </cell>
          <cell r="C212" t="str">
            <v>ML</v>
          </cell>
          <cell r="D212">
            <v>198.36</v>
          </cell>
        </row>
        <row r="213">
          <cell r="A213" t="str">
            <v>M10007</v>
          </cell>
          <cell r="B213" t="str">
            <v>Caja galvanizada tipo 5800</v>
          </cell>
          <cell r="C213" t="str">
            <v>UN</v>
          </cell>
          <cell r="D213">
            <v>360</v>
          </cell>
        </row>
        <row r="214">
          <cell r="A214" t="str">
            <v>M10008</v>
          </cell>
          <cell r="B214" t="str">
            <v>Caja octogonal</v>
          </cell>
          <cell r="C214" t="str">
            <v>UN</v>
          </cell>
          <cell r="D214">
            <v>384</v>
          </cell>
        </row>
        <row r="215">
          <cell r="A215" t="str">
            <v>M10009</v>
          </cell>
          <cell r="B215" t="str">
            <v>Toma corriente tipo AVE 15A/125V</v>
          </cell>
          <cell r="C215" t="str">
            <v>UN</v>
          </cell>
          <cell r="D215">
            <v>1324</v>
          </cell>
        </row>
        <row r="216">
          <cell r="A216" t="str">
            <v>M10010</v>
          </cell>
          <cell r="B216" t="str">
            <v>Alambre 2x22 para teléfono</v>
          </cell>
          <cell r="C216" t="str">
            <v>ML</v>
          </cell>
          <cell r="D216">
            <v>136.88</v>
          </cell>
        </row>
        <row r="217">
          <cell r="A217" t="str">
            <v>M10011</v>
          </cell>
          <cell r="B217" t="str">
            <v>Toma para teléfono</v>
          </cell>
          <cell r="C217" t="str">
            <v>UN</v>
          </cell>
          <cell r="D217">
            <v>1032.4000000000001</v>
          </cell>
        </row>
        <row r="218">
          <cell r="A218" t="str">
            <v>M10012</v>
          </cell>
          <cell r="B218" t="str">
            <v>Botón timbre</v>
          </cell>
          <cell r="C218" t="str">
            <v>UN</v>
          </cell>
          <cell r="D218">
            <v>1241.2</v>
          </cell>
        </row>
        <row r="219">
          <cell r="A219" t="str">
            <v>M10013</v>
          </cell>
          <cell r="B219" t="str">
            <v>Zumbador 110V</v>
          </cell>
          <cell r="C219" t="str">
            <v>UN</v>
          </cell>
          <cell r="D219">
            <v>2610</v>
          </cell>
        </row>
        <row r="220">
          <cell r="A220" t="str">
            <v>M10014</v>
          </cell>
          <cell r="B220" t="str">
            <v>Cordón T.V</v>
          </cell>
          <cell r="C220" t="str">
            <v>UN</v>
          </cell>
          <cell r="D220">
            <v>400</v>
          </cell>
        </row>
        <row r="221">
          <cell r="A221" t="str">
            <v>M10015</v>
          </cell>
          <cell r="B221" t="str">
            <v>Salida T.V C.N</v>
          </cell>
          <cell r="C221" t="str">
            <v>UN</v>
          </cell>
          <cell r="D221">
            <v>1863.15</v>
          </cell>
        </row>
        <row r="222">
          <cell r="A222" t="str">
            <v>M10016</v>
          </cell>
          <cell r="B222" t="str">
            <v>Tablero C/llave 12 circuitos</v>
          </cell>
          <cell r="C222" t="str">
            <v>UN</v>
          </cell>
          <cell r="D222">
            <v>61000</v>
          </cell>
        </row>
        <row r="223">
          <cell r="A223" t="str">
            <v>M10017</v>
          </cell>
          <cell r="B223" t="str">
            <v>Tablero C/llave 18 circuitos</v>
          </cell>
          <cell r="C223" t="str">
            <v>UN</v>
          </cell>
          <cell r="D223">
            <v>70580</v>
          </cell>
        </row>
        <row r="224">
          <cell r="A224" t="str">
            <v>M10018</v>
          </cell>
          <cell r="B224" t="str">
            <v>Tablero C/puerta 24 circuitos</v>
          </cell>
          <cell r="C224" t="str">
            <v>UN</v>
          </cell>
          <cell r="D224">
            <v>77490</v>
          </cell>
        </row>
        <row r="225">
          <cell r="A225" t="str">
            <v>M10019</v>
          </cell>
          <cell r="B225" t="str">
            <v>Tablero C/puerta 36 circuitos</v>
          </cell>
          <cell r="C225" t="str">
            <v>UN</v>
          </cell>
          <cell r="D225">
            <v>167527.20000000001</v>
          </cell>
        </row>
        <row r="226">
          <cell r="A226" t="str">
            <v>M10020</v>
          </cell>
          <cell r="B226" t="str">
            <v>Taco termom. unip. HQP 30A</v>
          </cell>
          <cell r="C226" t="str">
            <v>UN</v>
          </cell>
          <cell r="D226">
            <v>3132</v>
          </cell>
        </row>
        <row r="227">
          <cell r="A227" t="str">
            <v>M10021</v>
          </cell>
          <cell r="B227" t="str">
            <v>Cable teléfonos 2 pares</v>
          </cell>
          <cell r="C227" t="str">
            <v>ML</v>
          </cell>
          <cell r="D227">
            <v>237.5</v>
          </cell>
        </row>
        <row r="228">
          <cell r="A228" t="str">
            <v>M10022</v>
          </cell>
          <cell r="B228" t="str">
            <v>AD. terminal cond. 1/2"</v>
          </cell>
          <cell r="C228" t="str">
            <v>UN</v>
          </cell>
          <cell r="D228">
            <v>62.5</v>
          </cell>
        </row>
        <row r="229">
          <cell r="A229" t="str">
            <v>M10023</v>
          </cell>
          <cell r="B229" t="str">
            <v>Caja doble conduit</v>
          </cell>
          <cell r="C229" t="str">
            <v>UN</v>
          </cell>
          <cell r="D229">
            <v>717.5</v>
          </cell>
        </row>
        <row r="230">
          <cell r="A230" t="str">
            <v>M10024</v>
          </cell>
          <cell r="B230" t="str">
            <v>Tubo conduit gris 1/2"</v>
          </cell>
          <cell r="C230" t="str">
            <v>ML</v>
          </cell>
          <cell r="D230">
            <v>1407.9</v>
          </cell>
        </row>
        <row r="231">
          <cell r="A231" t="str">
            <v>M10025</v>
          </cell>
          <cell r="B231" t="str">
            <v>Caja de 60x60x10cm</v>
          </cell>
          <cell r="C231" t="str">
            <v>UN</v>
          </cell>
          <cell r="D231">
            <v>13750</v>
          </cell>
        </row>
        <row r="232">
          <cell r="A232" t="str">
            <v>M10026</v>
          </cell>
          <cell r="B232" t="str">
            <v>Unión conduit PVC 1/2"</v>
          </cell>
          <cell r="C232" t="str">
            <v>UN</v>
          </cell>
          <cell r="D232">
            <v>91.25</v>
          </cell>
        </row>
        <row r="233">
          <cell r="A233" t="str">
            <v>M10027</v>
          </cell>
          <cell r="B233" t="str">
            <v>AD. terminal conduit 1"</v>
          </cell>
          <cell r="C233" t="str">
            <v>UN</v>
          </cell>
          <cell r="D233">
            <v>197.5</v>
          </cell>
        </row>
        <row r="234">
          <cell r="A234" t="str">
            <v>M10028</v>
          </cell>
          <cell r="B234" t="str">
            <v>Roseta paflon</v>
          </cell>
          <cell r="C234" t="str">
            <v>UN</v>
          </cell>
          <cell r="D234">
            <v>555.75</v>
          </cell>
        </row>
        <row r="235">
          <cell r="A235" t="str">
            <v>M10029</v>
          </cell>
          <cell r="B235" t="str">
            <v>Interruptor sencillo</v>
          </cell>
          <cell r="C235" t="str">
            <v>UN</v>
          </cell>
          <cell r="D235">
            <v>2208.75</v>
          </cell>
        </row>
        <row r="236">
          <cell r="A236" t="str">
            <v>M10030</v>
          </cell>
          <cell r="B236" t="str">
            <v>Toma sencilla americana</v>
          </cell>
          <cell r="C236" t="str">
            <v>UN</v>
          </cell>
          <cell r="D236">
            <v>1945.12</v>
          </cell>
        </row>
        <row r="237">
          <cell r="A237" t="str">
            <v>M10031</v>
          </cell>
          <cell r="B237" t="str">
            <v>Caja sencilla conduit</v>
          </cell>
          <cell r="C237" t="str">
            <v>UN</v>
          </cell>
          <cell r="D237">
            <v>417.5</v>
          </cell>
        </row>
        <row r="238">
          <cell r="A238" t="str">
            <v>M11000</v>
          </cell>
          <cell r="B238" t="str">
            <v>Tuberia PVC sanitaria</v>
          </cell>
        </row>
        <row r="239">
          <cell r="A239" t="str">
            <v>M11001</v>
          </cell>
          <cell r="B239" t="str">
            <v>Tubo PVC A.LL. 1 1/2"</v>
          </cell>
          <cell r="C239" t="str">
            <v>ML</v>
          </cell>
          <cell r="D239">
            <v>1558.75</v>
          </cell>
        </row>
        <row r="240">
          <cell r="A240" t="str">
            <v>M11002</v>
          </cell>
          <cell r="B240" t="str">
            <v>Tubo PVC A.LL. 2"</v>
          </cell>
          <cell r="C240" t="str">
            <v>ML</v>
          </cell>
          <cell r="D240">
            <v>2300</v>
          </cell>
        </row>
        <row r="241">
          <cell r="A241" t="str">
            <v>M11003</v>
          </cell>
          <cell r="B241" t="str">
            <v>Tubo PVC A.LL. 3"</v>
          </cell>
          <cell r="C241" t="str">
            <v>ML</v>
          </cell>
          <cell r="D241">
            <v>4307.5</v>
          </cell>
        </row>
        <row r="242">
          <cell r="A242" t="str">
            <v>M11004</v>
          </cell>
          <cell r="B242" t="str">
            <v>Tubo PVC A.LL. 4"</v>
          </cell>
          <cell r="C242" t="str">
            <v>ML</v>
          </cell>
          <cell r="D242">
            <v>6327.5</v>
          </cell>
        </row>
        <row r="243">
          <cell r="A243" t="str">
            <v>M11005</v>
          </cell>
          <cell r="B243" t="str">
            <v>Codo PVC 45 3"</v>
          </cell>
          <cell r="C243" t="str">
            <v>UN</v>
          </cell>
          <cell r="D243">
            <v>1515</v>
          </cell>
        </row>
        <row r="244">
          <cell r="A244" t="str">
            <v>M11006</v>
          </cell>
          <cell r="B244" t="str">
            <v>Tubo 3/4" presión</v>
          </cell>
          <cell r="C244" t="str">
            <v>ML</v>
          </cell>
          <cell r="D244">
            <v>1175</v>
          </cell>
        </row>
        <row r="245">
          <cell r="A245" t="str">
            <v>M11007</v>
          </cell>
          <cell r="B245" t="str">
            <v>Codo PVC presión</v>
          </cell>
          <cell r="C245" t="str">
            <v>UN</v>
          </cell>
          <cell r="D245">
            <v>420</v>
          </cell>
        </row>
        <row r="246">
          <cell r="A246" t="str">
            <v>M11008</v>
          </cell>
          <cell r="B246" t="str">
            <v>Cheque red white</v>
          </cell>
          <cell r="C246" t="str">
            <v>UN</v>
          </cell>
          <cell r="D246">
            <v>34425</v>
          </cell>
        </row>
        <row r="247">
          <cell r="A247" t="str">
            <v>M11009</v>
          </cell>
          <cell r="B247" t="str">
            <v>Registro toya 3/4"</v>
          </cell>
          <cell r="C247" t="str">
            <v>UN</v>
          </cell>
          <cell r="D247">
            <v>8327</v>
          </cell>
        </row>
        <row r="248">
          <cell r="A248" t="str">
            <v>M11010</v>
          </cell>
          <cell r="B248" t="str">
            <v>Codo PVC 90 3"</v>
          </cell>
          <cell r="C248" t="str">
            <v>UN</v>
          </cell>
          <cell r="D248">
            <v>2666</v>
          </cell>
        </row>
        <row r="249">
          <cell r="A249" t="str">
            <v>M11011</v>
          </cell>
          <cell r="B249" t="str">
            <v>Codo 90 4"</v>
          </cell>
          <cell r="C249" t="str">
            <v>UN</v>
          </cell>
          <cell r="D249">
            <v>4825</v>
          </cell>
        </row>
        <row r="250">
          <cell r="A250" t="str">
            <v>M11012</v>
          </cell>
          <cell r="B250" t="str">
            <v>Codo 90 1/4 CxC 4"</v>
          </cell>
          <cell r="C250" t="str">
            <v>UN</v>
          </cell>
          <cell r="D250">
            <v>3215</v>
          </cell>
        </row>
        <row r="251">
          <cell r="A251" t="str">
            <v>M11013</v>
          </cell>
          <cell r="B251" t="str">
            <v>Tubo PVC 3" A.N.</v>
          </cell>
          <cell r="C251" t="str">
            <v>ML</v>
          </cell>
          <cell r="D251">
            <v>4307.5</v>
          </cell>
        </row>
        <row r="252">
          <cell r="A252" t="str">
            <v>M11014</v>
          </cell>
          <cell r="B252" t="str">
            <v>Tubo PVC 4" A.N.</v>
          </cell>
          <cell r="C252" t="str">
            <v>ML</v>
          </cell>
          <cell r="D252">
            <v>6327.5</v>
          </cell>
        </row>
        <row r="253">
          <cell r="A253" t="str">
            <v>M11015</v>
          </cell>
          <cell r="B253" t="str">
            <v>Tubo PVC 6" A.N.</v>
          </cell>
          <cell r="C253" t="str">
            <v>ML</v>
          </cell>
          <cell r="D253">
            <v>12695</v>
          </cell>
        </row>
        <row r="254">
          <cell r="A254" t="str">
            <v>M12000</v>
          </cell>
          <cell r="B254" t="str">
            <v>Ventaneria</v>
          </cell>
        </row>
        <row r="255">
          <cell r="A255" t="str">
            <v>M12001</v>
          </cell>
          <cell r="B255" t="str">
            <v>Vidrio plano 3mm  2,25x1,40</v>
          </cell>
          <cell r="C255" t="str">
            <v>M²</v>
          </cell>
          <cell r="D255">
            <v>5752.73</v>
          </cell>
        </row>
        <row r="256">
          <cell r="A256" t="str">
            <v>M12002</v>
          </cell>
          <cell r="B256" t="str">
            <v>Vidrio plano 4mm 2,25x1,60</v>
          </cell>
          <cell r="C256" t="str">
            <v>M²</v>
          </cell>
          <cell r="D256">
            <v>7545.38</v>
          </cell>
        </row>
        <row r="257">
          <cell r="A257" t="str">
            <v>M12003</v>
          </cell>
          <cell r="B257" t="str">
            <v>Vidrio plano 5mm 2,25x1,80</v>
          </cell>
          <cell r="C257" t="str">
            <v>M²</v>
          </cell>
          <cell r="D257">
            <v>9519</v>
          </cell>
        </row>
        <row r="258">
          <cell r="A258" t="str">
            <v>M12004</v>
          </cell>
          <cell r="B258" t="str">
            <v>Vidrio plano 6mm 2,25x1,80</v>
          </cell>
          <cell r="C258" t="str">
            <v>M²</v>
          </cell>
          <cell r="D258">
            <v>11523.98</v>
          </cell>
        </row>
        <row r="259">
          <cell r="A259" t="str">
            <v>M12005</v>
          </cell>
          <cell r="B259" t="str">
            <v>Vidrio esmerilado</v>
          </cell>
          <cell r="C259" t="str">
            <v>M²</v>
          </cell>
          <cell r="D259">
            <v>4250</v>
          </cell>
        </row>
        <row r="260">
          <cell r="A260" t="str">
            <v>M12006</v>
          </cell>
          <cell r="B260" t="str">
            <v>Ventana lámina</v>
          </cell>
          <cell r="C260" t="str">
            <v>M²</v>
          </cell>
          <cell r="D260">
            <v>21000</v>
          </cell>
        </row>
        <row r="261">
          <cell r="A261" t="str">
            <v>M13000</v>
          </cell>
          <cell r="B261" t="str">
            <v>Pinturas:</v>
          </cell>
        </row>
        <row r="262">
          <cell r="A262" t="str">
            <v>M13001</v>
          </cell>
          <cell r="B262" t="str">
            <v>Yeso corriente</v>
          </cell>
          <cell r="C262" t="str">
            <v>BULTO</v>
          </cell>
          <cell r="D262">
            <v>8125</v>
          </cell>
        </row>
        <row r="263">
          <cell r="A263" t="str">
            <v>M13002</v>
          </cell>
          <cell r="B263" t="str">
            <v>Caolín</v>
          </cell>
          <cell r="C263" t="str">
            <v>BULTO</v>
          </cell>
          <cell r="D263">
            <v>5125</v>
          </cell>
        </row>
        <row r="264">
          <cell r="A264" t="str">
            <v>M13003</v>
          </cell>
          <cell r="B264" t="str">
            <v>Viniltex</v>
          </cell>
          <cell r="C264" t="str">
            <v>GALON</v>
          </cell>
          <cell r="D264">
            <v>16550</v>
          </cell>
        </row>
        <row r="265">
          <cell r="A265" t="str">
            <v>M13004</v>
          </cell>
          <cell r="B265" t="str">
            <v>Laca transparente</v>
          </cell>
          <cell r="C265" t="str">
            <v>GALON</v>
          </cell>
          <cell r="D265">
            <v>17312.5</v>
          </cell>
        </row>
        <row r="266">
          <cell r="A266" t="str">
            <v>M13005</v>
          </cell>
          <cell r="B266" t="str">
            <v>Anticorrosivo gris</v>
          </cell>
          <cell r="C266" t="str">
            <v>GALON</v>
          </cell>
          <cell r="D266">
            <v>13250</v>
          </cell>
        </row>
        <row r="267">
          <cell r="A267" t="str">
            <v>M13006</v>
          </cell>
          <cell r="B267" t="str">
            <v>Pabmeril pliego 9x11</v>
          </cell>
          <cell r="C267" t="str">
            <v>UN</v>
          </cell>
          <cell r="D267">
            <v>718.12</v>
          </cell>
        </row>
        <row r="268">
          <cell r="A268" t="str">
            <v>M13007</v>
          </cell>
          <cell r="B268" t="str">
            <v>Acrilico Blanco y Colores</v>
          </cell>
          <cell r="C268" t="str">
            <v>GALON</v>
          </cell>
          <cell r="D268">
            <v>17162.5</v>
          </cell>
        </row>
        <row r="269">
          <cell r="A269" t="str">
            <v>M13008</v>
          </cell>
          <cell r="B269" t="str">
            <v>Acrilico Mate Suv</v>
          </cell>
          <cell r="C269" t="str">
            <v>GALON</v>
          </cell>
          <cell r="D269">
            <v>19375</v>
          </cell>
        </row>
        <row r="270">
          <cell r="A270" t="str">
            <v>M13009</v>
          </cell>
          <cell r="B270" t="str">
            <v>Acriltex</v>
          </cell>
          <cell r="C270" t="str">
            <v>GALON</v>
          </cell>
          <cell r="D270">
            <v>19475</v>
          </cell>
        </row>
        <row r="271">
          <cell r="A271" t="str">
            <v>M13010</v>
          </cell>
          <cell r="B271" t="str">
            <v>Anticorrosivo Gris</v>
          </cell>
          <cell r="C271" t="str">
            <v>GALON</v>
          </cell>
          <cell r="D271">
            <v>13250</v>
          </cell>
        </row>
        <row r="272">
          <cell r="A272" t="str">
            <v>M13011</v>
          </cell>
          <cell r="B272" t="str">
            <v>Anticorrosivo Rojo</v>
          </cell>
          <cell r="C272" t="str">
            <v>GALON</v>
          </cell>
          <cell r="D272">
            <v>13112.5</v>
          </cell>
        </row>
        <row r="273">
          <cell r="A273" t="str">
            <v>M13012</v>
          </cell>
          <cell r="B273" t="str">
            <v>Anticorrosivo Gris protección ICO</v>
          </cell>
          <cell r="C273" t="str">
            <v>GALON</v>
          </cell>
          <cell r="D273">
            <v>14850</v>
          </cell>
        </row>
        <row r="274">
          <cell r="A274" t="str">
            <v>M13013</v>
          </cell>
          <cell r="B274" t="str">
            <v>Anticorrosivo Rojo protección ICO</v>
          </cell>
          <cell r="C274" t="str">
            <v>GALON</v>
          </cell>
          <cell r="D274">
            <v>13100</v>
          </cell>
        </row>
        <row r="275">
          <cell r="A275" t="str">
            <v>M13014</v>
          </cell>
          <cell r="B275" t="str">
            <v>Barniz brillante Exterior</v>
          </cell>
          <cell r="C275" t="str">
            <v>GALON</v>
          </cell>
          <cell r="D275">
            <v>10775</v>
          </cell>
        </row>
        <row r="276">
          <cell r="A276" t="str">
            <v>M13015</v>
          </cell>
          <cell r="B276" t="str">
            <v>Barniz brillante Interior</v>
          </cell>
          <cell r="C276" t="str">
            <v>GALON</v>
          </cell>
          <cell r="D276">
            <v>14987.5</v>
          </cell>
        </row>
        <row r="277">
          <cell r="A277" t="str">
            <v>M13016</v>
          </cell>
          <cell r="B277" t="str">
            <v>Barniz Viltriflex</v>
          </cell>
          <cell r="C277" t="str">
            <v>GALON</v>
          </cell>
          <cell r="D277">
            <v>31172.5</v>
          </cell>
        </row>
        <row r="278">
          <cell r="A278" t="str">
            <v>M13017</v>
          </cell>
          <cell r="B278" t="str">
            <v>Base blanca 1490</v>
          </cell>
          <cell r="C278" t="str">
            <v>GALON</v>
          </cell>
          <cell r="D278">
            <v>31850</v>
          </cell>
        </row>
        <row r="279">
          <cell r="A279" t="str">
            <v>M13018</v>
          </cell>
          <cell r="B279" t="str">
            <v>Base blanca ultralac</v>
          </cell>
          <cell r="C279" t="str">
            <v>GALON</v>
          </cell>
          <cell r="D279">
            <v>13512.5</v>
          </cell>
        </row>
        <row r="280">
          <cell r="A280" t="str">
            <v>M13019</v>
          </cell>
          <cell r="B280" t="str">
            <v>Cal promical</v>
          </cell>
          <cell r="C280" t="str">
            <v>BULTO</v>
          </cell>
          <cell r="D280">
            <v>2500</v>
          </cell>
        </row>
        <row r="281">
          <cell r="A281" t="str">
            <v>M13020</v>
          </cell>
          <cell r="B281" t="str">
            <v xml:space="preserve">Caolín </v>
          </cell>
          <cell r="C281" t="str">
            <v>BULTO</v>
          </cell>
          <cell r="D281">
            <v>5125</v>
          </cell>
        </row>
        <row r="282">
          <cell r="A282" t="str">
            <v>M13021</v>
          </cell>
          <cell r="B282" t="str">
            <v>Esmalte corrugables</v>
          </cell>
          <cell r="C282" t="str">
            <v>GALON</v>
          </cell>
          <cell r="D282">
            <v>27672.5</v>
          </cell>
        </row>
        <row r="283">
          <cell r="A283" t="str">
            <v>M13022</v>
          </cell>
          <cell r="B283" t="str">
            <v>Esmalte domestico</v>
          </cell>
          <cell r="C283" t="str">
            <v>GALON</v>
          </cell>
          <cell r="D283">
            <v>19150</v>
          </cell>
        </row>
        <row r="284">
          <cell r="A284" t="str">
            <v>M13023</v>
          </cell>
          <cell r="B284" t="str">
            <v>Esmalte martillado</v>
          </cell>
          <cell r="C284" t="str">
            <v>GALON</v>
          </cell>
          <cell r="D284">
            <v>26225</v>
          </cell>
        </row>
        <row r="285">
          <cell r="A285" t="str">
            <v>M13024</v>
          </cell>
          <cell r="B285" t="str">
            <v>Esmalte super 15</v>
          </cell>
          <cell r="C285" t="str">
            <v>GALON</v>
          </cell>
          <cell r="D285">
            <v>21375</v>
          </cell>
        </row>
        <row r="286">
          <cell r="A286" t="str">
            <v>M13025</v>
          </cell>
          <cell r="B286" t="str">
            <v>Esmalte alto brillo</v>
          </cell>
          <cell r="C286" t="str">
            <v>GALON</v>
          </cell>
          <cell r="D286">
            <v>20875</v>
          </cell>
        </row>
        <row r="287">
          <cell r="A287" t="str">
            <v>M13026</v>
          </cell>
          <cell r="B287" t="str">
            <v>Estuco</v>
          </cell>
          <cell r="C287" t="str">
            <v>KG</v>
          </cell>
          <cell r="D287">
            <v>427.5</v>
          </cell>
        </row>
        <row r="288">
          <cell r="A288" t="str">
            <v>M13027</v>
          </cell>
          <cell r="B288" t="str">
            <v>Estucor</v>
          </cell>
          <cell r="C288" t="str">
            <v>KG</v>
          </cell>
          <cell r="D288">
            <v>430.35</v>
          </cell>
        </row>
        <row r="289">
          <cell r="A289" t="str">
            <v>M13028</v>
          </cell>
          <cell r="B289" t="str">
            <v>Laca Aerosol x 160Z</v>
          </cell>
          <cell r="C289" t="str">
            <v>UN</v>
          </cell>
          <cell r="D289">
            <v>3087.5</v>
          </cell>
        </row>
        <row r="290">
          <cell r="A290" t="str">
            <v>M13029</v>
          </cell>
          <cell r="B290" t="str">
            <v>Laca transparente mate PHLC</v>
          </cell>
          <cell r="C290" t="str">
            <v>GALON</v>
          </cell>
          <cell r="D290">
            <v>17625</v>
          </cell>
        </row>
        <row r="291">
          <cell r="A291" t="str">
            <v>M13030</v>
          </cell>
          <cell r="B291" t="str">
            <v>Pintucal</v>
          </cell>
          <cell r="C291" t="str">
            <v>KG</v>
          </cell>
          <cell r="D291">
            <v>394.73</v>
          </cell>
        </row>
        <row r="292">
          <cell r="A292" t="str">
            <v>M14000</v>
          </cell>
          <cell r="B292" t="str">
            <v>Enchapes y accesorios</v>
          </cell>
        </row>
        <row r="293">
          <cell r="A293" t="str">
            <v>M14001</v>
          </cell>
          <cell r="B293" t="str">
            <v>Cristanac especial</v>
          </cell>
          <cell r="C293" t="str">
            <v>M²</v>
          </cell>
          <cell r="D293">
            <v>23200.91</v>
          </cell>
        </row>
        <row r="294">
          <cell r="A294" t="str">
            <v>M14002</v>
          </cell>
          <cell r="B294" t="str">
            <v>Duchas Cristanac 1,2x0,9</v>
          </cell>
          <cell r="C294" t="str">
            <v>UN</v>
          </cell>
          <cell r="D294">
            <v>242747.91</v>
          </cell>
        </row>
        <row r="295">
          <cell r="A295" t="str">
            <v>M14003</v>
          </cell>
          <cell r="B295" t="str">
            <v>Gabinete baño principal</v>
          </cell>
          <cell r="C295" t="str">
            <v>UN</v>
          </cell>
          <cell r="D295">
            <v>86654</v>
          </cell>
        </row>
        <row r="296">
          <cell r="A296" t="str">
            <v>M14004</v>
          </cell>
          <cell r="B296" t="str">
            <v>Gabinete baño servicio</v>
          </cell>
          <cell r="C296" t="str">
            <v>UN</v>
          </cell>
          <cell r="D296">
            <v>46691</v>
          </cell>
        </row>
        <row r="297">
          <cell r="A297" t="str">
            <v>M14005</v>
          </cell>
          <cell r="B297" t="str">
            <v>Jaboneras porcelana acuario</v>
          </cell>
          <cell r="C297" t="str">
            <v>UN</v>
          </cell>
          <cell r="D297">
            <v>3963</v>
          </cell>
        </row>
        <row r="298">
          <cell r="A298" t="str">
            <v>M14006</v>
          </cell>
          <cell r="B298" t="str">
            <v>Juegos incrustar acuario</v>
          </cell>
          <cell r="C298" t="str">
            <v>UN</v>
          </cell>
          <cell r="D298" t="str">
            <v>19733.28</v>
          </cell>
        </row>
        <row r="299">
          <cell r="A299" t="str">
            <v>M14007</v>
          </cell>
          <cell r="B299" t="str">
            <v>Juegos incrustar royal</v>
          </cell>
          <cell r="C299" t="str">
            <v>UN</v>
          </cell>
          <cell r="D299" t="str">
            <v>24162.28</v>
          </cell>
        </row>
        <row r="300">
          <cell r="A300" t="str">
            <v>M14008</v>
          </cell>
          <cell r="B300" t="str">
            <v>Juegos incrustar stilo</v>
          </cell>
          <cell r="C300" t="str">
            <v>UN</v>
          </cell>
          <cell r="D300" t="str">
            <v>60221.15</v>
          </cell>
        </row>
        <row r="301">
          <cell r="A301" t="str">
            <v>M14009</v>
          </cell>
          <cell r="B301" t="str">
            <v>Lavaderos porcelana 11x11</v>
          </cell>
          <cell r="C301" t="str">
            <v>UN</v>
          </cell>
          <cell r="D301" t="str">
            <v>37249.76</v>
          </cell>
        </row>
        <row r="302">
          <cell r="A302" t="str">
            <v>M14010</v>
          </cell>
          <cell r="B302" t="str">
            <v>Lavaderos porcelana 20x20</v>
          </cell>
          <cell r="C302" t="str">
            <v>UN</v>
          </cell>
          <cell r="D302" t="str">
            <v>60856.28</v>
          </cell>
        </row>
        <row r="303">
          <cell r="A303" t="str">
            <v>M14011</v>
          </cell>
          <cell r="B303" t="str">
            <v>Mármol gris 30x15</v>
          </cell>
          <cell r="C303" t="str">
            <v>M²</v>
          </cell>
          <cell r="D303" t="str">
            <v>33245.36</v>
          </cell>
        </row>
        <row r="304">
          <cell r="A304" t="str">
            <v>M14012</v>
          </cell>
          <cell r="B304" t="str">
            <v>Mármol travertino peruano</v>
          </cell>
          <cell r="C304" t="str">
            <v>M²</v>
          </cell>
          <cell r="D304" t="str">
            <v>87270.49</v>
          </cell>
        </row>
        <row r="305">
          <cell r="A305" t="str">
            <v>M14013</v>
          </cell>
          <cell r="B305" t="str">
            <v>Marmol travertino 30x15</v>
          </cell>
          <cell r="C305" t="str">
            <v>M²</v>
          </cell>
          <cell r="D305">
            <v>34619.589999999997</v>
          </cell>
        </row>
        <row r="306">
          <cell r="A306" t="str">
            <v>M14014</v>
          </cell>
          <cell r="B306" t="str">
            <v>Papel de colgadura estilos</v>
          </cell>
          <cell r="C306" t="str">
            <v>M²</v>
          </cell>
          <cell r="D306">
            <v>4019.23</v>
          </cell>
        </row>
        <row r="307">
          <cell r="A307" t="str">
            <v>M14015</v>
          </cell>
          <cell r="B307" t="str">
            <v>Papel colgadura tipo 1</v>
          </cell>
          <cell r="C307" t="str">
            <v>M²</v>
          </cell>
          <cell r="D307">
            <v>4018.35</v>
          </cell>
        </row>
        <row r="308">
          <cell r="A308" t="str">
            <v>M14016</v>
          </cell>
          <cell r="B308" t="str">
            <v>Papelera porcelana acuario</v>
          </cell>
          <cell r="C308" t="str">
            <v>UN</v>
          </cell>
          <cell r="D308">
            <v>6299.72</v>
          </cell>
        </row>
        <row r="309">
          <cell r="A309" t="str">
            <v>M14017</v>
          </cell>
          <cell r="B309" t="str">
            <v>Piedra crema</v>
          </cell>
          <cell r="C309" t="str">
            <v>M²</v>
          </cell>
          <cell r="D309">
            <v>23492.93</v>
          </cell>
        </row>
        <row r="310">
          <cell r="A310" t="str">
            <v>M14018</v>
          </cell>
          <cell r="B310" t="str">
            <v>Pirlan ducha porc. 11x11</v>
          </cell>
          <cell r="C310" t="str">
            <v>ML</v>
          </cell>
          <cell r="D310">
            <v>2816.68</v>
          </cell>
        </row>
        <row r="311">
          <cell r="A311" t="str">
            <v>M14019</v>
          </cell>
          <cell r="B311" t="str">
            <v>Pirlan ducha porc. 20x20</v>
          </cell>
          <cell r="C311" t="str">
            <v>ML</v>
          </cell>
          <cell r="D311">
            <v>11013.45</v>
          </cell>
        </row>
        <row r="312">
          <cell r="A312" t="str">
            <v>M14020</v>
          </cell>
          <cell r="B312" t="str">
            <v>Porcelana esfumado base 20x20</v>
          </cell>
          <cell r="C312" t="str">
            <v>M²</v>
          </cell>
          <cell r="D312">
            <v>10357.200000000001</v>
          </cell>
        </row>
        <row r="313">
          <cell r="A313" t="str">
            <v>M14021</v>
          </cell>
          <cell r="B313" t="str">
            <v>Porcelana estancia dunas 11x11</v>
          </cell>
          <cell r="C313" t="str">
            <v>M²</v>
          </cell>
          <cell r="D313">
            <v>7150.91</v>
          </cell>
        </row>
        <row r="314">
          <cell r="A314" t="str">
            <v>M14022</v>
          </cell>
          <cell r="B314" t="str">
            <v>Rejillas plásticas sosco 3x2</v>
          </cell>
          <cell r="C314" t="str">
            <v>UN</v>
          </cell>
          <cell r="D314">
            <v>822.44</v>
          </cell>
        </row>
        <row r="315">
          <cell r="A315" t="str">
            <v>M14023</v>
          </cell>
          <cell r="B315" t="str">
            <v>Rejilla sifón 20x20</v>
          </cell>
          <cell r="C315" t="str">
            <v>UN</v>
          </cell>
          <cell r="D315">
            <v>8715.08</v>
          </cell>
        </row>
        <row r="316">
          <cell r="A316" t="str">
            <v>M14024</v>
          </cell>
          <cell r="B316" t="str">
            <v>Rejilla sifón 4,5x3,5</v>
          </cell>
          <cell r="C316" t="str">
            <v>UN</v>
          </cell>
          <cell r="D316">
            <v>5052.96</v>
          </cell>
        </row>
        <row r="317">
          <cell r="A317" t="str">
            <v>M14025</v>
          </cell>
          <cell r="B317" t="str">
            <v>Rejillas sosco 3x2</v>
          </cell>
          <cell r="C317" t="str">
            <v>UN</v>
          </cell>
          <cell r="D317">
            <v>1424.5</v>
          </cell>
        </row>
        <row r="318">
          <cell r="A318" t="str">
            <v>M14026</v>
          </cell>
          <cell r="B318" t="str">
            <v>Rejillas vent. 20x20</v>
          </cell>
          <cell r="C318" t="str">
            <v>UN</v>
          </cell>
          <cell r="D318">
            <v>3070</v>
          </cell>
        </row>
        <row r="319">
          <cell r="A319" t="str">
            <v>M14027</v>
          </cell>
          <cell r="B319" t="str">
            <v>Remate bocel aluminio</v>
          </cell>
          <cell r="C319" t="str">
            <v>ML</v>
          </cell>
          <cell r="D319">
            <v>640.5</v>
          </cell>
        </row>
        <row r="320">
          <cell r="A320" t="str">
            <v>M14028</v>
          </cell>
          <cell r="B320" t="str">
            <v>Remate bocel porc. 0,11</v>
          </cell>
          <cell r="C320" t="str">
            <v>ML</v>
          </cell>
          <cell r="D320">
            <v>1605.03</v>
          </cell>
        </row>
        <row r="321">
          <cell r="A321" t="str">
            <v>M14029</v>
          </cell>
          <cell r="B321" t="str">
            <v>Tapas registro 20x20</v>
          </cell>
          <cell r="C321" t="str">
            <v>UN</v>
          </cell>
          <cell r="D321">
            <v>9825.2000000000007</v>
          </cell>
        </row>
        <row r="322">
          <cell r="A322" t="str">
            <v>M14030</v>
          </cell>
          <cell r="B322" t="str">
            <v>Tapas registro 6x6</v>
          </cell>
          <cell r="C322" t="str">
            <v>UN</v>
          </cell>
          <cell r="D322">
            <v>4657.3999999999996</v>
          </cell>
        </row>
        <row r="323">
          <cell r="A323" t="str">
            <v>M14031</v>
          </cell>
          <cell r="B323" t="str">
            <v>Válvula lavadero 2"</v>
          </cell>
          <cell r="C323" t="str">
            <v>UN</v>
          </cell>
          <cell r="D323">
            <v>2204</v>
          </cell>
        </row>
        <row r="324">
          <cell r="A324" t="str">
            <v>M14032</v>
          </cell>
          <cell r="B324" t="str">
            <v>Sanitario nova blanco</v>
          </cell>
          <cell r="C324" t="str">
            <v>UN</v>
          </cell>
          <cell r="D324">
            <v>87780</v>
          </cell>
        </row>
        <row r="325">
          <cell r="A325" t="str">
            <v>M14033</v>
          </cell>
          <cell r="B325" t="str">
            <v>Lavamanos NOVA</v>
          </cell>
          <cell r="C325" t="str">
            <v>UN</v>
          </cell>
          <cell r="D325">
            <v>77612.5</v>
          </cell>
        </row>
        <row r="326">
          <cell r="A326" t="str">
            <v>M14034</v>
          </cell>
          <cell r="B326" t="str">
            <v>Orinal mediano</v>
          </cell>
          <cell r="C326" t="str">
            <v>UN</v>
          </cell>
          <cell r="D326">
            <v>61692.5</v>
          </cell>
        </row>
        <row r="327">
          <cell r="A327" t="str">
            <v>M15000</v>
          </cell>
          <cell r="B327" t="str">
            <v>Luminarias y lámparas:</v>
          </cell>
        </row>
        <row r="328">
          <cell r="A328" t="str">
            <v>M15001</v>
          </cell>
          <cell r="B328" t="str">
            <v>Roseta bakelita AVE</v>
          </cell>
          <cell r="C328" t="str">
            <v>UN</v>
          </cell>
          <cell r="D328">
            <v>591.6</v>
          </cell>
        </row>
        <row r="329">
          <cell r="A329" t="str">
            <v>M15002</v>
          </cell>
          <cell r="B329" t="str">
            <v>Roseta porcelana</v>
          </cell>
          <cell r="C329" t="str">
            <v>UN</v>
          </cell>
          <cell r="D329">
            <v>610.5</v>
          </cell>
        </row>
        <row r="330">
          <cell r="A330" t="str">
            <v>M15003</v>
          </cell>
          <cell r="B330" t="str">
            <v>Lámpara FLCTE 4x20 X-20K</v>
          </cell>
          <cell r="C330" t="str">
            <v>UN</v>
          </cell>
          <cell r="D330">
            <v>58877.87</v>
          </cell>
        </row>
        <row r="331">
          <cell r="A331" t="str">
            <v>M15004</v>
          </cell>
          <cell r="B331" t="str">
            <v>Lámpara FLCTE 4x20 X-70P</v>
          </cell>
          <cell r="C331" t="str">
            <v>UN</v>
          </cell>
          <cell r="D331">
            <v>76871.490000000005</v>
          </cell>
        </row>
        <row r="332">
          <cell r="A332" t="str">
            <v>M15005</v>
          </cell>
          <cell r="B332" t="str">
            <v>Lámpara SLIM 2x48 X-13K</v>
          </cell>
          <cell r="C332" t="str">
            <v>UN</v>
          </cell>
          <cell r="D332">
            <v>66735.839999999997</v>
          </cell>
        </row>
        <row r="333">
          <cell r="A333" t="str">
            <v>M15006</v>
          </cell>
          <cell r="B333" t="str">
            <v>Lámpara SLIM 2x48 X-20KM</v>
          </cell>
          <cell r="C333" t="str">
            <v>UN</v>
          </cell>
          <cell r="D333">
            <v>73568.86</v>
          </cell>
        </row>
        <row r="334">
          <cell r="A334" t="str">
            <v>M15007</v>
          </cell>
          <cell r="B334" t="str">
            <v>Farol para poste 125W</v>
          </cell>
          <cell r="C334" t="str">
            <v>UN</v>
          </cell>
          <cell r="D334">
            <v>177658.55</v>
          </cell>
        </row>
        <row r="335">
          <cell r="A335" t="str">
            <v>M15008</v>
          </cell>
          <cell r="B335" t="str">
            <v>Lámpara FLCTE 2x20 X-13K</v>
          </cell>
          <cell r="C335" t="str">
            <v>UN</v>
          </cell>
          <cell r="D335">
            <v>33823.46</v>
          </cell>
        </row>
        <row r="336">
          <cell r="A336" t="str">
            <v>M18000</v>
          </cell>
          <cell r="B336" t="str">
            <v>Puertas:</v>
          </cell>
        </row>
        <row r="337">
          <cell r="A337" t="str">
            <v>M18001</v>
          </cell>
          <cell r="B337" t="str">
            <v>Puerta doble moldura cedro 1,20x2,00</v>
          </cell>
          <cell r="C337" t="str">
            <v>UN</v>
          </cell>
          <cell r="D337">
            <v>429000</v>
          </cell>
        </row>
        <row r="338">
          <cell r="A338" t="str">
            <v>M18002</v>
          </cell>
          <cell r="B338" t="str">
            <v>Puerta doble moldura FLORM 1,20x2,00</v>
          </cell>
          <cell r="C338" t="str">
            <v>UN</v>
          </cell>
          <cell r="D338">
            <v>482625</v>
          </cell>
        </row>
        <row r="339">
          <cell r="A339" t="str">
            <v>M18003</v>
          </cell>
          <cell r="B339" t="str">
            <v>Puerta sensilla flor morado 0,80x2,00</v>
          </cell>
          <cell r="C339" t="str">
            <v>UN</v>
          </cell>
          <cell r="D339">
            <v>150000</v>
          </cell>
        </row>
        <row r="340">
          <cell r="A340" t="str">
            <v>M18004</v>
          </cell>
          <cell r="B340" t="str">
            <v>Puerta sensilla moldura cedro 0,80x2,00</v>
          </cell>
          <cell r="C340" t="str">
            <v>UN</v>
          </cell>
          <cell r="D340">
            <v>308343.75</v>
          </cell>
        </row>
        <row r="341">
          <cell r="A341" t="str">
            <v>M18005</v>
          </cell>
          <cell r="B341" t="str">
            <v>Puerta metálica</v>
          </cell>
          <cell r="C341" t="str">
            <v>M²</v>
          </cell>
          <cell r="D341">
            <v>54964.93</v>
          </cell>
        </row>
        <row r="342">
          <cell r="A342" t="str">
            <v>M19000</v>
          </cell>
          <cell r="B342" t="str">
            <v>Varios:</v>
          </cell>
        </row>
        <row r="343">
          <cell r="A343" t="str">
            <v>M19001</v>
          </cell>
          <cell r="B343" t="str">
            <v>Tornillo P/MAD. 1x6"</v>
          </cell>
          <cell r="C343" t="str">
            <v>UN</v>
          </cell>
          <cell r="D343">
            <v>11.51</v>
          </cell>
        </row>
        <row r="344">
          <cell r="A344" t="str">
            <v>M19002</v>
          </cell>
          <cell r="B344" t="str">
            <v>Perfil galvan. pag 230 18</v>
          </cell>
          <cell r="C344" t="str">
            <v>ML</v>
          </cell>
          <cell r="D344">
            <v>3003.9</v>
          </cell>
        </row>
        <row r="345">
          <cell r="A345" t="str">
            <v>M19003</v>
          </cell>
          <cell r="B345" t="str">
            <v>Cubierta arquitectónica</v>
          </cell>
          <cell r="C345" t="str">
            <v>UN</v>
          </cell>
          <cell r="D345">
            <v>15012.37</v>
          </cell>
        </row>
        <row r="346">
          <cell r="A346" t="str">
            <v>M19004</v>
          </cell>
          <cell r="B346" t="str">
            <v>Bisagra común 3"</v>
          </cell>
          <cell r="C346" t="str">
            <v>UN</v>
          </cell>
          <cell r="D346">
            <v>313.5</v>
          </cell>
        </row>
        <row r="347">
          <cell r="A347" t="str">
            <v>M19005</v>
          </cell>
          <cell r="B347" t="str">
            <v>P/candado simple 3"</v>
          </cell>
          <cell r="C347" t="str">
            <v>UN</v>
          </cell>
          <cell r="D347">
            <v>788.02</v>
          </cell>
        </row>
        <row r="348">
          <cell r="A348" t="str">
            <v>M19006</v>
          </cell>
          <cell r="B348" t="str">
            <v>T. chapa-ordinario 0,30</v>
          </cell>
          <cell r="C348" t="str">
            <v>ML</v>
          </cell>
          <cell r="D348">
            <v>1082.5</v>
          </cell>
        </row>
        <row r="349">
          <cell r="A349" t="str">
            <v>M19007</v>
          </cell>
          <cell r="B349" t="str">
            <v>Vara de clavo</v>
          </cell>
          <cell r="C349" t="str">
            <v>ML</v>
          </cell>
          <cell r="D349">
            <v>1416.25</v>
          </cell>
        </row>
        <row r="350">
          <cell r="A350" t="str">
            <v>M19008</v>
          </cell>
          <cell r="B350" t="str">
            <v>Tiras alistado 3x3x3</v>
          </cell>
          <cell r="C350" t="str">
            <v>ML</v>
          </cell>
          <cell r="D350">
            <v>208.32</v>
          </cell>
        </row>
        <row r="351">
          <cell r="A351" t="str">
            <v>M19009</v>
          </cell>
          <cell r="B351" t="str">
            <v>Pegante boxer [750ml]</v>
          </cell>
          <cell r="C351" t="str">
            <v>UN</v>
          </cell>
          <cell r="D351">
            <v>3333.75</v>
          </cell>
        </row>
        <row r="352">
          <cell r="A352" t="str">
            <v>M19010</v>
          </cell>
          <cell r="B352" t="str">
            <v>Señales y otros</v>
          </cell>
          <cell r="C352" t="str">
            <v>GLB</v>
          </cell>
          <cell r="D352">
            <v>1</v>
          </cell>
        </row>
        <row r="353">
          <cell r="A353" t="str">
            <v>M19011</v>
          </cell>
          <cell r="B353" t="str">
            <v>Explosivos</v>
          </cell>
          <cell r="C353" t="str">
            <v>KG</v>
          </cell>
          <cell r="D353">
            <v>10000</v>
          </cell>
        </row>
        <row r="354">
          <cell r="A354" t="str">
            <v>M19012</v>
          </cell>
          <cell r="B354" t="str">
            <v>Agua de carrotanque</v>
          </cell>
          <cell r="C354" t="str">
            <v>LT</v>
          </cell>
          <cell r="D354">
            <v>4.5</v>
          </cell>
        </row>
        <row r="355">
          <cell r="A355" t="str">
            <v>M19013</v>
          </cell>
          <cell r="B355" t="str">
            <v>Malla gavión</v>
          </cell>
          <cell r="C355" t="str">
            <v>ML</v>
          </cell>
          <cell r="D355">
            <v>2000</v>
          </cell>
        </row>
        <row r="356">
          <cell r="A356" t="str">
            <v>M19014</v>
          </cell>
          <cell r="B356" t="str">
            <v>Geotextil</v>
          </cell>
          <cell r="C356" t="str">
            <v>M²</v>
          </cell>
          <cell r="D356">
            <v>6000</v>
          </cell>
        </row>
        <row r="357">
          <cell r="A357" t="str">
            <v>M20000</v>
          </cell>
          <cell r="B357" t="str">
            <v>Mampostería:</v>
          </cell>
        </row>
        <row r="358">
          <cell r="A358" t="str">
            <v>M20001</v>
          </cell>
          <cell r="B358" t="str">
            <v>Mortero para pega 1:3/lt</v>
          </cell>
          <cell r="C358" t="str">
            <v>LT</v>
          </cell>
          <cell r="D358">
            <v>83.14</v>
          </cell>
        </row>
        <row r="359">
          <cell r="A359" t="str">
            <v>M20002</v>
          </cell>
          <cell r="B359" t="str">
            <v>Mortero 1:4</v>
          </cell>
          <cell r="C359" t="str">
            <v>M³</v>
          </cell>
          <cell r="D359">
            <v>76915</v>
          </cell>
        </row>
        <row r="360">
          <cell r="A360" t="str">
            <v>M21000</v>
          </cell>
          <cell r="B360" t="str">
            <v>Enchapes para muros:</v>
          </cell>
        </row>
        <row r="361">
          <cell r="A361" t="str">
            <v>M21001</v>
          </cell>
          <cell r="B361" t="str">
            <v>Porcelana DUNAS 11x11</v>
          </cell>
          <cell r="C361" t="str">
            <v>M²</v>
          </cell>
          <cell r="D361">
            <v>8478.75</v>
          </cell>
        </row>
        <row r="362">
          <cell r="A362" t="str">
            <v>M21002</v>
          </cell>
          <cell r="B362" t="str">
            <v>Porcelana estancia GRABA 11x11</v>
          </cell>
          <cell r="C362" t="str">
            <v>M²</v>
          </cell>
          <cell r="D362">
            <v>7267.5</v>
          </cell>
        </row>
        <row r="363">
          <cell r="A363" t="str">
            <v>M21003</v>
          </cell>
          <cell r="B363" t="str">
            <v>Porcelana estancia PLANO 11x11</v>
          </cell>
          <cell r="C363" t="str">
            <v>M²</v>
          </cell>
          <cell r="D363">
            <v>7267.5</v>
          </cell>
        </row>
        <row r="364">
          <cell r="A364" t="str">
            <v>M22000</v>
          </cell>
          <cell r="B364" t="str">
            <v>Estructura Metálica:</v>
          </cell>
        </row>
        <row r="365">
          <cell r="A365" t="str">
            <v>M22001</v>
          </cell>
          <cell r="B365" t="str">
            <v>Cerchas</v>
          </cell>
          <cell r="C365" t="str">
            <v>UN</v>
          </cell>
          <cell r="D365">
            <v>1250000</v>
          </cell>
        </row>
        <row r="366">
          <cell r="A366" t="str">
            <v>M22002</v>
          </cell>
          <cell r="B366" t="str">
            <v>Rejillas piso 0,3</v>
          </cell>
          <cell r="C366" t="str">
            <v>ML</v>
          </cell>
          <cell r="D366">
            <v>16023</v>
          </cell>
        </row>
        <row r="367">
          <cell r="A367" t="str">
            <v>M23000</v>
          </cell>
          <cell r="B367" t="str">
            <v>Pavimento Asfáltico</v>
          </cell>
        </row>
        <row r="368">
          <cell r="A368" t="str">
            <v>M23001</v>
          </cell>
          <cell r="B368" t="str">
            <v>Sub-base</v>
          </cell>
          <cell r="C368" t="str">
            <v>M³</v>
          </cell>
          <cell r="D368">
            <v>6496</v>
          </cell>
        </row>
        <row r="369">
          <cell r="A369" t="str">
            <v>M23002</v>
          </cell>
          <cell r="B369" t="str">
            <v>Base 7cm 1150-IV (obra)</v>
          </cell>
          <cell r="C369" t="str">
            <v>M²</v>
          </cell>
          <cell r="D369">
            <v>8980</v>
          </cell>
        </row>
        <row r="370">
          <cell r="A370" t="str">
            <v>M23003</v>
          </cell>
          <cell r="B370" t="str">
            <v>Base 7cm 1350 (obra)</v>
          </cell>
          <cell r="C370" t="str">
            <v>M²</v>
          </cell>
          <cell r="D370">
            <v>8313.64</v>
          </cell>
        </row>
        <row r="371">
          <cell r="A371" t="str">
            <v>M23004</v>
          </cell>
          <cell r="B371" t="str">
            <v>Base asfáltica (obra)</v>
          </cell>
          <cell r="C371" t="str">
            <v>M³</v>
          </cell>
          <cell r="D371">
            <v>118794.38</v>
          </cell>
        </row>
        <row r="372">
          <cell r="A372" t="str">
            <v>M23005</v>
          </cell>
          <cell r="B372" t="str">
            <v>Base asfáltica (planta)</v>
          </cell>
          <cell r="C372" t="str">
            <v>M³</v>
          </cell>
          <cell r="D372">
            <v>65461.52</v>
          </cell>
        </row>
        <row r="373">
          <cell r="A373" t="str">
            <v>M23006</v>
          </cell>
          <cell r="B373" t="str">
            <v>Rodadura 2,5cm (obra)</v>
          </cell>
          <cell r="C373" t="str">
            <v>M²</v>
          </cell>
          <cell r="D373">
            <v>3237.86</v>
          </cell>
        </row>
        <row r="374">
          <cell r="A374" t="str">
            <v>M23007</v>
          </cell>
          <cell r="B374" t="str">
            <v>Rodadura 5cm (obra)</v>
          </cell>
          <cell r="C374" t="str">
            <v>M²</v>
          </cell>
          <cell r="D374">
            <v>4224.46</v>
          </cell>
        </row>
        <row r="375">
          <cell r="A375" t="str">
            <v>M23008</v>
          </cell>
          <cell r="B375" t="str">
            <v>Rodadura asfáltica (obra)</v>
          </cell>
          <cell r="C375" t="str">
            <v>M³</v>
          </cell>
          <cell r="D375">
            <v>143658.9</v>
          </cell>
        </row>
        <row r="376">
          <cell r="A376" t="str">
            <v>M23009</v>
          </cell>
          <cell r="B376" t="str">
            <v>Rodadura asfáltica (planta)</v>
          </cell>
          <cell r="C376" t="str">
            <v>M³</v>
          </cell>
          <cell r="D376">
            <v>84669.49</v>
          </cell>
        </row>
        <row r="377">
          <cell r="A377" t="str">
            <v>M23010</v>
          </cell>
          <cell r="B377" t="str">
            <v>Imprimación</v>
          </cell>
          <cell r="C377" t="str">
            <v>M²</v>
          </cell>
          <cell r="D377">
            <v>324.8</v>
          </cell>
        </row>
        <row r="378">
          <cell r="A378" t="str">
            <v>M23011</v>
          </cell>
          <cell r="B378" t="str">
            <v>Concreto asfáltico</v>
          </cell>
          <cell r="C378" t="str">
            <v>M³</v>
          </cell>
          <cell r="D378">
            <v>32583.119999999999</v>
          </cell>
        </row>
        <row r="380">
          <cell r="A380" t="str">
            <v>BASE DE DATOS MAQUINARIA Y EQUIPOS</v>
          </cell>
        </row>
        <row r="381">
          <cell r="A381" t="str">
            <v>CODIGO</v>
          </cell>
          <cell r="B381" t="str">
            <v>DESCRIPCION</v>
          </cell>
          <cell r="C381" t="str">
            <v>TIPO</v>
          </cell>
          <cell r="D381" t="str">
            <v>MARCA</v>
          </cell>
          <cell r="E381" t="str">
            <v>MODELO</v>
          </cell>
          <cell r="F381" t="str">
            <v>CAPACIDAD</v>
          </cell>
          <cell r="G381" t="str">
            <v>UN</v>
          </cell>
          <cell r="H381" t="str">
            <v>PRECIO UNITARIO</v>
          </cell>
        </row>
        <row r="382">
          <cell r="A382" t="str">
            <v>E1000</v>
          </cell>
          <cell r="B382" t="str">
            <v>Maquinaria pesada [alquiler]:</v>
          </cell>
        </row>
        <row r="383">
          <cell r="A383" t="str">
            <v>E1001</v>
          </cell>
          <cell r="B383" t="str">
            <v>Vehículos pesados</v>
          </cell>
          <cell r="C383" t="str">
            <v>Volqueta pesada (35ton)</v>
          </cell>
          <cell r="D383" t="str">
            <v>Caterpillar</v>
          </cell>
          <cell r="E383" t="str">
            <v>769B (99F)</v>
          </cell>
          <cell r="F383" t="str">
            <v>35TON</v>
          </cell>
          <cell r="G383" t="str">
            <v>DIA</v>
          </cell>
          <cell r="H383">
            <v>33600</v>
          </cell>
        </row>
        <row r="384">
          <cell r="A384" t="str">
            <v>E1002</v>
          </cell>
          <cell r="B384" t="str">
            <v>Cargadores</v>
          </cell>
          <cell r="C384" t="str">
            <v>Cargador frontal sobre orugas (0,76m³)</v>
          </cell>
          <cell r="D384" t="str">
            <v>Case</v>
          </cell>
          <cell r="E384" t="str">
            <v>450B (PS)</v>
          </cell>
          <cell r="F384" t="str">
            <v>0,76M³</v>
          </cell>
          <cell r="G384" t="str">
            <v>DIA</v>
          </cell>
          <cell r="H384">
            <v>110323.5</v>
          </cell>
        </row>
        <row r="385">
          <cell r="A385" t="str">
            <v>E1003</v>
          </cell>
          <cell r="B385" t="str">
            <v>Compactadores</v>
          </cell>
          <cell r="C385" t="str">
            <v>Vibrocompactador eléctrico</v>
          </cell>
          <cell r="D385" t="str">
            <v>*</v>
          </cell>
          <cell r="E385" t="str">
            <v>*</v>
          </cell>
          <cell r="F385" t="str">
            <v>*</v>
          </cell>
          <cell r="G385" t="str">
            <v>DIA</v>
          </cell>
          <cell r="H385">
            <v>14000</v>
          </cell>
        </row>
        <row r="386">
          <cell r="A386" t="str">
            <v>E1004</v>
          </cell>
          <cell r="B386" t="str">
            <v>Retroexcavadoras hidráulicas</v>
          </cell>
          <cell r="C386" t="str">
            <v>Retroexcavadora sobre llantas (112HP)</v>
          </cell>
          <cell r="D386" t="str">
            <v>JCB</v>
          </cell>
          <cell r="E386" t="str">
            <v>807C</v>
          </cell>
          <cell r="F386" t="str">
            <v>0,57M³</v>
          </cell>
          <cell r="G386" t="str">
            <v>DIA</v>
          </cell>
          <cell r="H386">
            <v>128800</v>
          </cell>
        </row>
        <row r="387">
          <cell r="A387" t="str">
            <v>E1005</v>
          </cell>
          <cell r="B387" t="str">
            <v>Retroexcavadoras hidráulicas</v>
          </cell>
          <cell r="C387" t="str">
            <v>Retroexcavadora sobre orugas (185 HP)</v>
          </cell>
          <cell r="D387" t="str">
            <v>American</v>
          </cell>
          <cell r="E387" t="str">
            <v>25A</v>
          </cell>
          <cell r="F387" t="str">
            <v>1,05M³</v>
          </cell>
          <cell r="G387" t="str">
            <v>DIA</v>
          </cell>
          <cell r="H387">
            <v>212800</v>
          </cell>
        </row>
        <row r="388">
          <cell r="A388" t="str">
            <v>E1006</v>
          </cell>
          <cell r="B388" t="str">
            <v>Tractores</v>
          </cell>
          <cell r="C388" t="str">
            <v>Tractor sobre orugas</v>
          </cell>
          <cell r="D388" t="str">
            <v>Caterpillar</v>
          </cell>
          <cell r="E388" t="str">
            <v>D 4E 27X (DD)</v>
          </cell>
          <cell r="F388" t="str">
            <v>*</v>
          </cell>
          <cell r="G388" t="str">
            <v>DIA</v>
          </cell>
          <cell r="H388">
            <v>235200</v>
          </cell>
        </row>
        <row r="389">
          <cell r="A389" t="str">
            <v>E1007</v>
          </cell>
          <cell r="B389" t="str">
            <v>Vehículos pesados</v>
          </cell>
          <cell r="C389" t="str">
            <v>Volqueta (3,8 m³)</v>
          </cell>
          <cell r="D389" t="str">
            <v>Chevrolet</v>
          </cell>
          <cell r="E389" t="str">
            <v>C-70 149/189</v>
          </cell>
          <cell r="F389" t="str">
            <v>3,8M³</v>
          </cell>
          <cell r="G389" t="str">
            <v>DIA</v>
          </cell>
          <cell r="H389">
            <v>75600</v>
          </cell>
        </row>
        <row r="390">
          <cell r="A390" t="str">
            <v>E1008</v>
          </cell>
          <cell r="B390" t="str">
            <v>Motoniveladoras</v>
          </cell>
          <cell r="C390" t="str">
            <v>Motoniveladora (125HP)</v>
          </cell>
          <cell r="D390" t="str">
            <v>Caterpillar</v>
          </cell>
          <cell r="E390" t="str">
            <v>12 serie F (89H) PS</v>
          </cell>
          <cell r="F390" t="str">
            <v>*</v>
          </cell>
          <cell r="G390" t="str">
            <v>DIA</v>
          </cell>
          <cell r="H390">
            <v>179200</v>
          </cell>
        </row>
        <row r="391">
          <cell r="A391" t="str">
            <v>E1009</v>
          </cell>
          <cell r="B391" t="str">
            <v>Cilindros vibratorios lisos</v>
          </cell>
          <cell r="C391" t="str">
            <v>Cilindro vibratorio liso de arrastre</v>
          </cell>
          <cell r="D391" t="str">
            <v>Bomag</v>
          </cell>
          <cell r="E391" t="str">
            <v>BW 4</v>
          </cell>
          <cell r="F391" t="str">
            <v>*</v>
          </cell>
          <cell r="G391" t="str">
            <v>DIA</v>
          </cell>
          <cell r="H391">
            <v>140000</v>
          </cell>
        </row>
        <row r="392">
          <cell r="A392" t="str">
            <v>E1010</v>
          </cell>
          <cell r="B392" t="str">
            <v>Irrigador</v>
          </cell>
          <cell r="C392" t="str">
            <v>Carrotanque</v>
          </cell>
          <cell r="D392" t="str">
            <v>*</v>
          </cell>
          <cell r="E392" t="str">
            <v>*</v>
          </cell>
          <cell r="F392" t="str">
            <v>1000GAL</v>
          </cell>
          <cell r="G392" t="str">
            <v>DIA</v>
          </cell>
          <cell r="H392">
            <v>78400</v>
          </cell>
        </row>
        <row r="393">
          <cell r="A393" t="str">
            <v>E1011</v>
          </cell>
          <cell r="B393" t="str">
            <v>Terminadoras de asfalto</v>
          </cell>
          <cell r="C393" t="str">
            <v>Finisher, sobre orugas</v>
          </cell>
          <cell r="D393" t="str">
            <v>Baber Greene</v>
          </cell>
          <cell r="E393" t="str">
            <v>SB 111</v>
          </cell>
          <cell r="F393" t="str">
            <v>*</v>
          </cell>
          <cell r="G393" t="str">
            <v>DIA</v>
          </cell>
          <cell r="H393">
            <v>184800</v>
          </cell>
        </row>
        <row r="394">
          <cell r="A394" t="str">
            <v>E1012</v>
          </cell>
          <cell r="B394" t="str">
            <v>Cilindradores en tandem</v>
          </cell>
          <cell r="C394" t="str">
            <v>Cilindro estático</v>
          </cell>
          <cell r="D394" t="str">
            <v>Bomag</v>
          </cell>
          <cell r="E394" t="str">
            <v>S 812A</v>
          </cell>
          <cell r="F394" t="str">
            <v>*</v>
          </cell>
          <cell r="G394" t="str">
            <v>DIA</v>
          </cell>
          <cell r="H394">
            <v>140000</v>
          </cell>
        </row>
        <row r="395">
          <cell r="A395" t="str">
            <v>E1013</v>
          </cell>
          <cell r="B395" t="str">
            <v>Tractores</v>
          </cell>
          <cell r="C395" t="str">
            <v>Buldozer (220HP), sobre orugas</v>
          </cell>
          <cell r="D395" t="str">
            <v>Komatsu</v>
          </cell>
          <cell r="E395" t="str">
            <v>D 85A-18</v>
          </cell>
          <cell r="F395" t="str">
            <v>*</v>
          </cell>
          <cell r="G395" t="str">
            <v>DIA</v>
          </cell>
          <cell r="H395">
            <v>133000</v>
          </cell>
        </row>
        <row r="396">
          <cell r="A396" t="str">
            <v>E1014</v>
          </cell>
          <cell r="B396" t="str">
            <v>Irrigador de asfalto</v>
          </cell>
          <cell r="C396" t="str">
            <v>Irrigador de asfalto (1000gal)</v>
          </cell>
          <cell r="D396" t="str">
            <v>Rosco</v>
          </cell>
          <cell r="E396" t="str">
            <v>RES</v>
          </cell>
          <cell r="F396" t="str">
            <v>1000GAL</v>
          </cell>
          <cell r="G396" t="str">
            <v>DIA</v>
          </cell>
          <cell r="H396">
            <v>112000</v>
          </cell>
        </row>
        <row r="397">
          <cell r="A397" t="str">
            <v>E1015</v>
          </cell>
          <cell r="B397" t="str">
            <v>Vibradores para concreto</v>
          </cell>
          <cell r="C397" t="str">
            <v>Compresor vibrador</v>
          </cell>
          <cell r="D397" t="str">
            <v>Bosch</v>
          </cell>
          <cell r="E397" t="str">
            <v>1331 eje flexible 14'</v>
          </cell>
          <cell r="F397" t="str">
            <v>*</v>
          </cell>
          <cell r="G397" t="str">
            <v>DIA</v>
          </cell>
          <cell r="H397">
            <v>75600</v>
          </cell>
        </row>
        <row r="398">
          <cell r="A398" t="str">
            <v>E1016</v>
          </cell>
          <cell r="B398" t="str">
            <v>Perforadoras</v>
          </cell>
          <cell r="C398" t="str">
            <v>Perforador (rompe pavimentos)</v>
          </cell>
          <cell r="D398" t="str">
            <v>Ingersoll-Rand</v>
          </cell>
          <cell r="E398" t="str">
            <v>*</v>
          </cell>
          <cell r="F398" t="str">
            <v>*</v>
          </cell>
          <cell r="G398" t="str">
            <v>DIA</v>
          </cell>
          <cell r="H398">
            <v>128800</v>
          </cell>
        </row>
        <row r="399">
          <cell r="A399" t="str">
            <v>E1017</v>
          </cell>
          <cell r="B399" t="str">
            <v>Cargadores</v>
          </cell>
          <cell r="C399" t="str">
            <v>Cargador sobre llanata</v>
          </cell>
          <cell r="D399" t="str">
            <v>Allis Chalmers</v>
          </cell>
          <cell r="E399" t="str">
            <v>840B</v>
          </cell>
          <cell r="F399" t="str">
            <v>0,95M³</v>
          </cell>
          <cell r="G399" t="str">
            <v>DIA</v>
          </cell>
          <cell r="H399">
            <v>134400</v>
          </cell>
        </row>
        <row r="400">
          <cell r="A400" t="str">
            <v>E1018</v>
          </cell>
          <cell r="B400" t="str">
            <v>Mezcladoras de concreto</v>
          </cell>
          <cell r="C400" t="str">
            <v>Mezcladora genérica</v>
          </cell>
          <cell r="D400" t="str">
            <v>Proyecol</v>
          </cell>
          <cell r="E400" t="str">
            <v>6E Motor eléctrico</v>
          </cell>
          <cell r="F400" t="str">
            <v>0,17M³</v>
          </cell>
          <cell r="G400" t="str">
            <v>DIA</v>
          </cell>
          <cell r="H400">
            <v>10500</v>
          </cell>
        </row>
        <row r="401">
          <cell r="A401" t="str">
            <v>E1019</v>
          </cell>
          <cell r="B401" t="str">
            <v>Vehículos livianos</v>
          </cell>
          <cell r="C401" t="str">
            <v>Campero</v>
          </cell>
          <cell r="D401" t="str">
            <v>Nissan</v>
          </cell>
          <cell r="E401" t="str">
            <v>Patrol 4x4</v>
          </cell>
          <cell r="F401" t="str">
            <v>*</v>
          </cell>
          <cell r="G401" t="str">
            <v>DIA</v>
          </cell>
          <cell r="H401">
            <v>23333.33</v>
          </cell>
        </row>
        <row r="402">
          <cell r="A402" t="str">
            <v>E1020</v>
          </cell>
          <cell r="B402" t="str">
            <v>Vibradores</v>
          </cell>
          <cell r="C402" t="str">
            <v>Rana vibratoria</v>
          </cell>
          <cell r="D402" t="str">
            <v>*</v>
          </cell>
          <cell r="E402" t="str">
            <v>*</v>
          </cell>
          <cell r="F402" t="str">
            <v>*</v>
          </cell>
          <cell r="G402" t="str">
            <v>DIA</v>
          </cell>
          <cell r="H402">
            <v>15400</v>
          </cell>
        </row>
        <row r="403">
          <cell r="A403" t="str">
            <v>E1021</v>
          </cell>
          <cell r="B403" t="str">
            <v>Motobombas</v>
          </cell>
          <cell r="C403" t="str">
            <v>Motobomba genérica</v>
          </cell>
          <cell r="D403" t="str">
            <v>Genérica</v>
          </cell>
          <cell r="E403" t="str">
            <v>Sumergible</v>
          </cell>
          <cell r="F403" t="str">
            <v>*</v>
          </cell>
          <cell r="G403" t="str">
            <v>DIA</v>
          </cell>
          <cell r="H403">
            <v>11463</v>
          </cell>
        </row>
        <row r="404">
          <cell r="A404" t="str">
            <v>E2000</v>
          </cell>
          <cell r="B404" t="str">
            <v>Equipo [alquiler]:</v>
          </cell>
        </row>
        <row r="405">
          <cell r="A405" t="str">
            <v>E2001</v>
          </cell>
          <cell r="B405" t="str">
            <v>Vibradores</v>
          </cell>
          <cell r="C405" t="str">
            <v>Vibrador electrico</v>
          </cell>
          <cell r="D405" t="str">
            <v>*</v>
          </cell>
          <cell r="E405" t="str">
            <v>*</v>
          </cell>
          <cell r="F405" t="str">
            <v>*</v>
          </cell>
          <cell r="G405" t="str">
            <v>DIA</v>
          </cell>
          <cell r="H405">
            <v>10687.5</v>
          </cell>
        </row>
        <row r="406">
          <cell r="A406" t="str">
            <v>E2002</v>
          </cell>
          <cell r="B406" t="str">
            <v>Compresores de aire portátiles</v>
          </cell>
          <cell r="C406" t="str">
            <v>Compresor de 2 martillos (vibradores)</v>
          </cell>
          <cell r="D406" t="str">
            <v>*</v>
          </cell>
          <cell r="E406" t="str">
            <v>*</v>
          </cell>
          <cell r="F406" t="str">
            <v>*</v>
          </cell>
          <cell r="G406" t="str">
            <v>DIA</v>
          </cell>
          <cell r="H406">
            <v>1236000</v>
          </cell>
        </row>
        <row r="407">
          <cell r="A407" t="str">
            <v>E2003</v>
          </cell>
          <cell r="B407" t="str">
            <v xml:space="preserve">Cortadora de ladrillo </v>
          </cell>
          <cell r="C407" t="str">
            <v>*</v>
          </cell>
          <cell r="D407" t="str">
            <v>*</v>
          </cell>
          <cell r="E407" t="str">
            <v>*</v>
          </cell>
          <cell r="F407" t="str">
            <v>*</v>
          </cell>
          <cell r="G407" t="str">
            <v>DIA</v>
          </cell>
          <cell r="H407">
            <v>13750</v>
          </cell>
        </row>
        <row r="408">
          <cell r="A408" t="str">
            <v>E2004</v>
          </cell>
          <cell r="B408" t="str">
            <v>Escalera transporte vertical</v>
          </cell>
          <cell r="C408" t="str">
            <v>*</v>
          </cell>
          <cell r="D408" t="str">
            <v>*</v>
          </cell>
          <cell r="E408" t="str">
            <v>*</v>
          </cell>
          <cell r="F408" t="str">
            <v>*</v>
          </cell>
          <cell r="G408" t="str">
            <v>DIA</v>
          </cell>
          <cell r="H408">
            <v>415.62</v>
          </cell>
        </row>
        <row r="409">
          <cell r="A409" t="str">
            <v>E2005</v>
          </cell>
          <cell r="B409" t="str">
            <v xml:space="preserve">Paral corriente </v>
          </cell>
          <cell r="C409" t="str">
            <v>*</v>
          </cell>
          <cell r="D409" t="str">
            <v>*</v>
          </cell>
          <cell r="E409" t="str">
            <v>*</v>
          </cell>
          <cell r="F409" t="str">
            <v>*</v>
          </cell>
          <cell r="G409" t="str">
            <v>DIA</v>
          </cell>
          <cell r="H409">
            <v>50</v>
          </cell>
        </row>
        <row r="410">
          <cell r="A410" t="str">
            <v>E2006</v>
          </cell>
          <cell r="B410" t="str">
            <v>Torres grúas</v>
          </cell>
          <cell r="C410" t="str">
            <v>Grua H50 1200KG</v>
          </cell>
          <cell r="D410" t="str">
            <v>*</v>
          </cell>
          <cell r="E410" t="str">
            <v>*</v>
          </cell>
          <cell r="F410" t="str">
            <v>*</v>
          </cell>
          <cell r="G410" t="str">
            <v>DIA</v>
          </cell>
          <cell r="H410">
            <v>800000</v>
          </cell>
        </row>
        <row r="411">
          <cell r="A411" t="str">
            <v>E2007</v>
          </cell>
          <cell r="B411" t="str">
            <v>Equipo de soldadura</v>
          </cell>
          <cell r="C411" t="str">
            <v>*</v>
          </cell>
          <cell r="D411" t="str">
            <v>*</v>
          </cell>
          <cell r="E411" t="str">
            <v>*</v>
          </cell>
          <cell r="F411" t="str">
            <v>*</v>
          </cell>
          <cell r="G411" t="str">
            <v>DIA</v>
          </cell>
          <cell r="H411">
            <v>50000</v>
          </cell>
        </row>
        <row r="412">
          <cell r="A412" t="str">
            <v>E2008</v>
          </cell>
          <cell r="B412" t="str">
            <v>Equipo de topografía</v>
          </cell>
          <cell r="C412" t="str">
            <v>*</v>
          </cell>
          <cell r="D412" t="str">
            <v>*</v>
          </cell>
          <cell r="E412" t="str">
            <v>*</v>
          </cell>
          <cell r="F412" t="str">
            <v>*</v>
          </cell>
          <cell r="G412" t="str">
            <v>DIA</v>
          </cell>
          <cell r="H412">
            <v>7000</v>
          </cell>
        </row>
        <row r="413">
          <cell r="A413" t="str">
            <v>E2009</v>
          </cell>
          <cell r="B413" t="str">
            <v>Andamio colgante</v>
          </cell>
          <cell r="C413" t="str">
            <v>*</v>
          </cell>
          <cell r="D413" t="str">
            <v>*</v>
          </cell>
          <cell r="E413" t="str">
            <v>*</v>
          </cell>
          <cell r="F413" t="str">
            <v>*</v>
          </cell>
          <cell r="G413" t="str">
            <v>DIA</v>
          </cell>
          <cell r="H413">
            <v>750</v>
          </cell>
        </row>
        <row r="414">
          <cell r="A414" t="str">
            <v>E2010</v>
          </cell>
          <cell r="B414" t="str">
            <v>Andamio metalico tubular</v>
          </cell>
          <cell r="C414" t="str">
            <v>*</v>
          </cell>
          <cell r="D414" t="str">
            <v>*</v>
          </cell>
          <cell r="E414" t="str">
            <v>*</v>
          </cell>
          <cell r="F414" t="str">
            <v>*</v>
          </cell>
          <cell r="G414" t="str">
            <v>DIA</v>
          </cell>
          <cell r="H414">
            <v>200</v>
          </cell>
        </row>
        <row r="415">
          <cell r="A415" t="str">
            <v>E2011</v>
          </cell>
          <cell r="B415" t="str">
            <v>Andamio sección</v>
          </cell>
          <cell r="C415" t="str">
            <v>*</v>
          </cell>
          <cell r="D415" t="str">
            <v>*</v>
          </cell>
          <cell r="E415" t="str">
            <v>*</v>
          </cell>
          <cell r="F415" t="str">
            <v>*</v>
          </cell>
          <cell r="G415" t="str">
            <v>DIA</v>
          </cell>
          <cell r="H415">
            <v>158.33000000000001</v>
          </cell>
        </row>
        <row r="416">
          <cell r="A416" t="str">
            <v>E2012</v>
          </cell>
          <cell r="B416" t="str">
            <v>Camilla en madera 0,70x1,40</v>
          </cell>
          <cell r="C416" t="str">
            <v>*</v>
          </cell>
          <cell r="D416" t="str">
            <v>*</v>
          </cell>
          <cell r="E416" t="str">
            <v>*</v>
          </cell>
          <cell r="F416" t="str">
            <v>*</v>
          </cell>
          <cell r="G416" t="str">
            <v>DIA</v>
          </cell>
          <cell r="H416">
            <v>49.87</v>
          </cell>
        </row>
        <row r="417">
          <cell r="A417" t="str">
            <v>E2013</v>
          </cell>
          <cell r="B417" t="str">
            <v>Camilla en madera para formaleta</v>
          </cell>
          <cell r="C417" t="str">
            <v>*</v>
          </cell>
          <cell r="D417" t="str">
            <v>*</v>
          </cell>
          <cell r="E417" t="str">
            <v>*</v>
          </cell>
          <cell r="F417" t="str">
            <v>*</v>
          </cell>
          <cell r="G417" t="str">
            <v>DIA</v>
          </cell>
          <cell r="H417">
            <v>58.12</v>
          </cell>
        </row>
        <row r="418">
          <cell r="A418" t="str">
            <v>E2014</v>
          </cell>
          <cell r="B418" t="str">
            <v>Formaleta para columnas 30x30</v>
          </cell>
          <cell r="C418" t="str">
            <v>*</v>
          </cell>
          <cell r="D418" t="str">
            <v>*</v>
          </cell>
          <cell r="E418" t="str">
            <v>*</v>
          </cell>
          <cell r="F418" t="str">
            <v>*</v>
          </cell>
          <cell r="G418" t="str">
            <v>DIA</v>
          </cell>
          <cell r="H418">
            <v>25.83</v>
          </cell>
        </row>
        <row r="419">
          <cell r="A419" t="str">
            <v>E2015</v>
          </cell>
          <cell r="B419" t="str">
            <v>Formaleta para columnas 50x50</v>
          </cell>
          <cell r="C419" t="str">
            <v>*</v>
          </cell>
          <cell r="D419" t="str">
            <v>*</v>
          </cell>
          <cell r="E419" t="str">
            <v>*</v>
          </cell>
          <cell r="F419" t="str">
            <v>*</v>
          </cell>
          <cell r="G419" t="str">
            <v>DIA</v>
          </cell>
          <cell r="H419">
            <v>812.5</v>
          </cell>
        </row>
        <row r="420">
          <cell r="A420" t="str">
            <v>E2016</v>
          </cell>
          <cell r="B420" t="str">
            <v>Formaleta entrepisos &lt;200 m²</v>
          </cell>
          <cell r="C420" t="str">
            <v>*</v>
          </cell>
          <cell r="D420" t="str">
            <v>*</v>
          </cell>
          <cell r="E420" t="str">
            <v>*</v>
          </cell>
          <cell r="F420" t="str">
            <v>*</v>
          </cell>
          <cell r="G420" t="str">
            <v>DIA</v>
          </cell>
          <cell r="H420">
            <v>96.45</v>
          </cell>
        </row>
        <row r="421">
          <cell r="A421" t="str">
            <v>E2017</v>
          </cell>
          <cell r="B421" t="str">
            <v>Formaleta de entrepisos &lt;500 m²</v>
          </cell>
          <cell r="C421" t="str">
            <v>*</v>
          </cell>
          <cell r="D421" t="str">
            <v>*</v>
          </cell>
          <cell r="E421" t="str">
            <v>*</v>
          </cell>
          <cell r="F421" t="str">
            <v>*</v>
          </cell>
          <cell r="G421" t="str">
            <v>DIA</v>
          </cell>
          <cell r="H421">
            <v>103.12</v>
          </cell>
        </row>
        <row r="422">
          <cell r="A422" t="str">
            <v>E2018</v>
          </cell>
          <cell r="B422" t="str">
            <v>Formaleta [camilla+parales+cerchas+crucetas]</v>
          </cell>
          <cell r="C422" t="str">
            <v>*</v>
          </cell>
          <cell r="D422" t="str">
            <v>*</v>
          </cell>
          <cell r="E422" t="str">
            <v>*</v>
          </cell>
          <cell r="F422" t="str">
            <v>*</v>
          </cell>
          <cell r="G422" t="str">
            <v>DIA</v>
          </cell>
          <cell r="H422">
            <v>2778.75</v>
          </cell>
        </row>
        <row r="424">
          <cell r="A424" t="str">
            <v>BASE DE DATOS MANO DE OBRA</v>
          </cell>
        </row>
        <row r="425">
          <cell r="A425" t="str">
            <v>CODIGO</v>
          </cell>
          <cell r="B425" t="str">
            <v>DESCRIPCION</v>
          </cell>
          <cell r="C425" t="str">
            <v>UN</v>
          </cell>
          <cell r="D425" t="str">
            <v>VALOR UNITARIO</v>
          </cell>
        </row>
        <row r="426">
          <cell r="A426" t="str">
            <v>C1000</v>
          </cell>
          <cell r="B426" t="str">
            <v>Ingeniero director</v>
          </cell>
          <cell r="C426" t="str">
            <v>MES</v>
          </cell>
          <cell r="D426">
            <v>1450000</v>
          </cell>
        </row>
        <row r="427">
          <cell r="A427" t="str">
            <v>C1001</v>
          </cell>
          <cell r="B427" t="str">
            <v>Ingeniero residente</v>
          </cell>
          <cell r="C427" t="str">
            <v>MES</v>
          </cell>
          <cell r="D427">
            <v>928000</v>
          </cell>
        </row>
        <row r="428">
          <cell r="A428" t="str">
            <v>C1002</v>
          </cell>
          <cell r="B428" t="str">
            <v>Ingeniero de producción</v>
          </cell>
          <cell r="C428" t="str">
            <v>MES</v>
          </cell>
          <cell r="D428">
            <v>754000</v>
          </cell>
        </row>
        <row r="429">
          <cell r="A429" t="str">
            <v>C1003</v>
          </cell>
          <cell r="B429" t="str">
            <v>Topógrafo</v>
          </cell>
          <cell r="C429" t="str">
            <v>MES</v>
          </cell>
          <cell r="D429">
            <v>464000</v>
          </cell>
        </row>
        <row r="430">
          <cell r="A430" t="str">
            <v>C1004</v>
          </cell>
          <cell r="B430" t="str">
            <v>Cadenero I</v>
          </cell>
          <cell r="C430" t="str">
            <v>MES</v>
          </cell>
          <cell r="D430">
            <v>232000</v>
          </cell>
        </row>
        <row r="431">
          <cell r="A431" t="str">
            <v>C1005</v>
          </cell>
          <cell r="B431" t="str">
            <v>Cadenero II</v>
          </cell>
          <cell r="C431" t="str">
            <v>MES</v>
          </cell>
          <cell r="D431">
            <v>191400</v>
          </cell>
        </row>
        <row r="432">
          <cell r="A432" t="str">
            <v>C1006</v>
          </cell>
          <cell r="B432" t="str">
            <v>Estaquero</v>
          </cell>
          <cell r="C432" t="str">
            <v>MES</v>
          </cell>
          <cell r="D432">
            <v>145000</v>
          </cell>
        </row>
        <row r="433">
          <cell r="A433" t="str">
            <v>C1007</v>
          </cell>
          <cell r="B433" t="str">
            <v>Topógrafo inspector</v>
          </cell>
          <cell r="C433" t="str">
            <v>MES</v>
          </cell>
          <cell r="D433">
            <v>522000</v>
          </cell>
        </row>
        <row r="434">
          <cell r="A434" t="str">
            <v>C1008</v>
          </cell>
          <cell r="B434" t="str">
            <v>Almacenista</v>
          </cell>
          <cell r="C434" t="str">
            <v>MES</v>
          </cell>
          <cell r="D434">
            <v>220000</v>
          </cell>
        </row>
        <row r="435">
          <cell r="A435" t="str">
            <v>C1009</v>
          </cell>
          <cell r="B435" t="str">
            <v>Asistente administración</v>
          </cell>
          <cell r="C435" t="str">
            <v>MES</v>
          </cell>
          <cell r="D435">
            <v>290000</v>
          </cell>
        </row>
        <row r="436">
          <cell r="A436" t="str">
            <v>C1010</v>
          </cell>
          <cell r="B436" t="str">
            <v>Celador</v>
          </cell>
          <cell r="C436" t="str">
            <v>MES</v>
          </cell>
          <cell r="D436">
            <v>150000</v>
          </cell>
        </row>
        <row r="437">
          <cell r="A437" t="str">
            <v>C1011</v>
          </cell>
          <cell r="B437" t="str">
            <v>Inspector de equipos</v>
          </cell>
          <cell r="C437" t="str">
            <v>MES</v>
          </cell>
          <cell r="D437">
            <v>348000</v>
          </cell>
        </row>
        <row r="438">
          <cell r="A438" t="str">
            <v>C1012</v>
          </cell>
          <cell r="B438" t="str">
            <v>Maestro</v>
          </cell>
          <cell r="C438" t="str">
            <v>MES</v>
          </cell>
          <cell r="D438">
            <v>462850</v>
          </cell>
        </row>
        <row r="439">
          <cell r="A439" t="str">
            <v>C1013</v>
          </cell>
          <cell r="B439" t="str">
            <v>Oficial</v>
          </cell>
          <cell r="C439" t="str">
            <v>JORNAL</v>
          </cell>
          <cell r="D439">
            <v>8120</v>
          </cell>
        </row>
        <row r="440">
          <cell r="A440" t="str">
            <v>C1014</v>
          </cell>
          <cell r="B440" t="str">
            <v>Obrero</v>
          </cell>
          <cell r="C440" t="str">
            <v>JORNAL</v>
          </cell>
          <cell r="D440">
            <v>5800</v>
          </cell>
        </row>
        <row r="441">
          <cell r="A441" t="str">
            <v>C1015</v>
          </cell>
          <cell r="B441" t="str">
            <v>Conductor</v>
          </cell>
          <cell r="C441" t="str">
            <v>MES</v>
          </cell>
          <cell r="D441">
            <v>232000</v>
          </cell>
        </row>
        <row r="443">
          <cell r="A443" t="str">
            <v>BASE DE DATOS TRANSPORTE</v>
          </cell>
        </row>
        <row r="444">
          <cell r="A444" t="str">
            <v>CODIGO</v>
          </cell>
          <cell r="B444" t="str">
            <v>MATERIAL</v>
          </cell>
          <cell r="C444" t="str">
            <v>UN</v>
          </cell>
          <cell r="D444" t="str">
            <v>PRECIO UNITARIO</v>
          </cell>
        </row>
        <row r="445">
          <cell r="A445" t="str">
            <v>T1000</v>
          </cell>
          <cell r="B445" t="str">
            <v>Materiales</v>
          </cell>
        </row>
        <row r="446">
          <cell r="A446" t="str">
            <v>T1001</v>
          </cell>
          <cell r="B446" t="str">
            <v>Base</v>
          </cell>
          <cell r="C446" t="str">
            <v>KM</v>
          </cell>
          <cell r="D446">
            <v>145000</v>
          </cell>
        </row>
        <row r="447">
          <cell r="A447" t="str">
            <v>T1002</v>
          </cell>
          <cell r="B447" t="str">
            <v>Sub-base</v>
          </cell>
          <cell r="C447" t="str">
            <v>KM</v>
          </cell>
          <cell r="D447">
            <v>166000</v>
          </cell>
        </row>
      </sheetData>
      <sheetData sheetId="1">
        <row r="9">
          <cell r="D9" t="str">
            <v>2.4.b</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s>
    <sheetDataSet>
      <sheetData sheetId="0" refreshError="1"/>
      <sheetData sheetId="1" refreshError="1"/>
      <sheetData sheetId="2" refreshError="1"/>
      <sheetData sheetId="3" refreshError="1">
        <row r="9">
          <cell r="E9" t="str">
            <v>EDGAR EDUARDO HERNANDEZ Q.</v>
          </cell>
        </row>
      </sheetData>
      <sheetData sheetId="4" refreshError="1"/>
      <sheetData sheetId="5" refreshError="1"/>
      <sheetData sheetId="6" refreshError="1">
        <row r="8">
          <cell r="E8" t="str">
            <v>BIMESTRE: JULIO - AGOSTO DE 2001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NKANA"/>
      <sheetName val="Cantidades"/>
      <sheetName val="Programado $"/>
      <sheetName val="Programado %"/>
      <sheetName val="Ejecutado $"/>
      <sheetName val="Ejecutado %"/>
      <sheetName val="HH"/>
      <sheetName val="Semana 1"/>
      <sheetName val="Semana 2"/>
      <sheetName val="Semana 4"/>
      <sheetName val="%Programado Físico"/>
      <sheetName val="Semana 3"/>
      <sheetName val="Semana 5"/>
      <sheetName val="%Ejecutado Físico"/>
      <sheetName val="Semana 6"/>
      <sheetName val="Semana 7"/>
      <sheetName val="Semana 8"/>
      <sheetName val="Semana 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87">
          <cell r="C87">
            <v>231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case"/>
      <sheetName val="Grafico Steelcase"/>
      <sheetName val="Hon Industries"/>
      <sheetName val="Grafico Hon Industries"/>
      <sheetName val="Herman Miller"/>
      <sheetName val="Grafico Herman Millerr"/>
      <sheetName val="Teknion"/>
      <sheetName val="Grafico Teknion"/>
      <sheetName val="Samas Groep"/>
      <sheetName val="Grafico Samas Groep"/>
      <sheetName val="Assumption_invest."/>
      <sheetName val="fechas"/>
      <sheetName val="BD100-45-P1"/>
    </sheetNames>
    <sheetDataSet>
      <sheetData sheetId="0" refreshError="1"/>
      <sheetData sheetId="1" refreshError="1"/>
      <sheetData sheetId="2" refreshError="1">
        <row r="7">
          <cell r="A7">
            <v>37165</v>
          </cell>
          <cell r="F7">
            <v>37165</v>
          </cell>
        </row>
      </sheetData>
      <sheetData sheetId="3" refreshError="1"/>
      <sheetData sheetId="4" refreshError="1">
        <row r="7">
          <cell r="A7">
            <v>37165</v>
          </cell>
          <cell r="F7">
            <v>37165</v>
          </cell>
        </row>
      </sheetData>
      <sheetData sheetId="5" refreshError="1"/>
      <sheetData sheetId="6" refreshError="1">
        <row r="7">
          <cell r="A7">
            <v>37165</v>
          </cell>
          <cell r="F7">
            <v>37165</v>
          </cell>
        </row>
      </sheetData>
      <sheetData sheetId="7" refreshError="1"/>
      <sheetData sheetId="8" refreshError="1">
        <row r="7">
          <cell r="A7">
            <v>37165</v>
          </cell>
          <cell r="F7">
            <v>37165</v>
          </cell>
        </row>
      </sheetData>
      <sheetData sheetId="9" refreshError="1"/>
      <sheetData sheetId="10" refreshError="1"/>
      <sheetData sheetId="11" refreshError="1"/>
      <sheetData sheetId="1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BASE"/>
      <sheetName val="ACTA N.2 M1"/>
      <sheetName val="ACTA N.3 P1"/>
      <sheetName val="ACTA N.4 M2"/>
      <sheetName val="MOD AL CONTR ACTA N.4"/>
      <sheetName val="ACTA N.5 P2"/>
      <sheetName val="ACTA N.5 P2 (2)"/>
      <sheetName val="ACTA N.6 M3"/>
      <sheetName val="ACTA N.7 P3"/>
      <sheetName val="ACTA N.8 S1"/>
      <sheetName val="ACTA N9 R1"/>
      <sheetName val="ACTA N.10 M4"/>
      <sheetName val="ACTA N.11"/>
      <sheetName val="ACTA N.12"/>
      <sheetName val="ACTA N.13 M5"/>
      <sheetName val="ACTA N.13 M5A"/>
      <sheetName val="ACTA N.13 M5B"/>
      <sheetName val="ACTA N.13 MC"/>
      <sheetName val="ACTA N.13 M5D"/>
      <sheetName val="ACTA N.14 P4"/>
      <sheetName val="ACTA N.14 P4A"/>
      <sheetName val="ACTA N.14 P4 B"/>
      <sheetName val="ACTA N.14 P4 C"/>
      <sheetName val="ACTA N.14 P14"/>
      <sheetName val="ACTA N.15 M6"/>
      <sheetName val="ACTA N.15 M6A"/>
      <sheetName val="ACTA N.15 M6B"/>
      <sheetName val="ACTA N.16 P5"/>
      <sheetName val="ACTA N.16 P5A"/>
      <sheetName val="ACTA N.16 P5B"/>
      <sheetName val="ACTA N.17 M7"/>
      <sheetName val="ACTA N.17 M7B"/>
      <sheetName val="ACTA N.18 P6"/>
      <sheetName val="ACTA N.18 P6B"/>
      <sheetName val="ACTA N.19 S2"/>
      <sheetName val="ACTA N20 R2"/>
      <sheetName val="ACTA N.16 P5B (2)"/>
      <sheetName val="ACTA N.18 P6 (2)"/>
      <sheetName val="ACTA N.18 P6 (3)"/>
    </sheetNames>
    <sheetDataSet>
      <sheetData sheetId="0">
        <row r="2">
          <cell r="A2">
            <v>1</v>
          </cell>
        </row>
        <row r="1122">
          <cell r="B1122" t="str">
            <v>01</v>
          </cell>
          <cell r="C1122" t="str">
            <v>BLOQUE AULAS 1</v>
          </cell>
          <cell r="D1122" t="str">
            <v/>
          </cell>
          <cell r="J1122" t="str">
            <v>MODIFICACION 1</v>
          </cell>
          <cell r="N1122" t="str">
            <v>MODIFICACION 2</v>
          </cell>
          <cell r="R1122" t="str">
            <v>MODIFICACION 3</v>
          </cell>
          <cell r="V1122" t="str">
            <v>MODIFICACION 4</v>
          </cell>
          <cell r="Z1122" t="str">
            <v>MODIFICACION 5</v>
          </cell>
          <cell r="AD1122" t="str">
            <v>MODIFICACION 6</v>
          </cell>
          <cell r="AH1122" t="str">
            <v>MODIFICACION 6</v>
          </cell>
          <cell r="AL1122" t="str">
            <v>MODIFICACION 6</v>
          </cell>
          <cell r="AR1122" t="str">
            <v>PARCIAL 1</v>
          </cell>
          <cell r="AT1122" t="str">
            <v>PARCIAL 2</v>
          </cell>
          <cell r="AX1122" t="str">
            <v>PARCIAL 3</v>
          </cell>
          <cell r="BB1122" t="str">
            <v>PARCIAL 4</v>
          </cell>
          <cell r="BF1122" t="str">
            <v>PARCIAL 5</v>
          </cell>
          <cell r="BJ1122" t="str">
            <v>PARCIAL 5</v>
          </cell>
          <cell r="BN1122" t="str">
            <v>PARCIAL 5</v>
          </cell>
        </row>
        <row r="1123">
          <cell r="B1123" t="str">
            <v>Item</v>
          </cell>
          <cell r="C1123" t="str">
            <v>Descripcion</v>
          </cell>
          <cell r="D1123" t="str">
            <v>Und</v>
          </cell>
          <cell r="E1123" t="str">
            <v>Cant</v>
          </cell>
          <cell r="F1123" t="str">
            <v xml:space="preserve">Vr Unitario </v>
          </cell>
          <cell r="G1123" t="str">
            <v>Vr Total</v>
          </cell>
          <cell r="H1123" t="str">
            <v>*</v>
          </cell>
          <cell r="I1123" t="str">
            <v>M&amp;M</v>
          </cell>
          <cell r="J1123" t="str">
            <v>Cant</v>
          </cell>
          <cell r="K1123" t="str">
            <v>Vr Total</v>
          </cell>
          <cell r="L1123" t="str">
            <v>Cant</v>
          </cell>
          <cell r="M1123" t="str">
            <v>Vr Total</v>
          </cell>
          <cell r="N1123" t="str">
            <v>Cant</v>
          </cell>
          <cell r="O1123" t="str">
            <v>Vr Total</v>
          </cell>
          <cell r="P1123" t="str">
            <v>Cant</v>
          </cell>
          <cell r="Q1123" t="str">
            <v>Vr Total</v>
          </cell>
          <cell r="R1123" t="str">
            <v>Cant</v>
          </cell>
          <cell r="S1123" t="str">
            <v>Vr Total</v>
          </cell>
          <cell r="T1123" t="str">
            <v>Cant</v>
          </cell>
          <cell r="U1123" t="str">
            <v>Vr Total</v>
          </cell>
          <cell r="V1123" t="str">
            <v>Cant</v>
          </cell>
          <cell r="W1123" t="str">
            <v>Vr Total</v>
          </cell>
          <cell r="X1123" t="str">
            <v>Cant</v>
          </cell>
          <cell r="Y1123" t="str">
            <v>Vr Total</v>
          </cell>
          <cell r="Z1123" t="str">
            <v>Cant</v>
          </cell>
          <cell r="AA1123" t="str">
            <v>Vr Total</v>
          </cell>
          <cell r="AB1123" t="str">
            <v>Cant</v>
          </cell>
          <cell r="AC1123" t="str">
            <v>Vr Total</v>
          </cell>
          <cell r="AD1123" t="str">
            <v>Cant</v>
          </cell>
          <cell r="AE1123" t="str">
            <v>Vr Total</v>
          </cell>
          <cell r="AF1123" t="str">
            <v>Cant</v>
          </cell>
          <cell r="AG1123" t="str">
            <v>Vr Total</v>
          </cell>
          <cell r="AH1123" t="str">
            <v>Cant</v>
          </cell>
          <cell r="AI1123" t="str">
            <v>Vr Total</v>
          </cell>
          <cell r="AJ1123" t="str">
            <v>Cant</v>
          </cell>
          <cell r="AK1123" t="str">
            <v>Vr Total</v>
          </cell>
          <cell r="AL1123" t="str">
            <v>Cant</v>
          </cell>
          <cell r="AM1123" t="str">
            <v>Vr Total</v>
          </cell>
          <cell r="AN1123" t="str">
            <v>Cant</v>
          </cell>
          <cell r="AO1123" t="str">
            <v>Vr Total</v>
          </cell>
          <cell r="AR1123" t="str">
            <v>Cant</v>
          </cell>
          <cell r="AS1123" t="str">
            <v>Vr Total</v>
          </cell>
          <cell r="AT1123" t="str">
            <v>Cant</v>
          </cell>
          <cell r="AU1123" t="str">
            <v>Vr Total</v>
          </cell>
          <cell r="AV1123" t="str">
            <v>Cant</v>
          </cell>
          <cell r="AW1123" t="str">
            <v>Vr Total</v>
          </cell>
          <cell r="AX1123" t="str">
            <v>Cant</v>
          </cell>
          <cell r="AY1123" t="str">
            <v>Vr Total</v>
          </cell>
          <cell r="AZ1123" t="str">
            <v>Cant</v>
          </cell>
          <cell r="BA1123" t="str">
            <v>Vr Total</v>
          </cell>
          <cell r="BB1123" t="str">
            <v>Cant</v>
          </cell>
          <cell r="BC1123" t="str">
            <v>Vr Total</v>
          </cell>
          <cell r="BD1123" t="str">
            <v>Cant</v>
          </cell>
          <cell r="BE1123" t="str">
            <v>Vr Total</v>
          </cell>
          <cell r="BF1123" t="str">
            <v>Cant</v>
          </cell>
          <cell r="BG1123" t="str">
            <v>Vr Total</v>
          </cell>
          <cell r="BH1123" t="str">
            <v>Cant</v>
          </cell>
          <cell r="BI1123" t="str">
            <v>Vr Total</v>
          </cell>
          <cell r="BJ1123" t="str">
            <v>Cant</v>
          </cell>
          <cell r="BK1123" t="str">
            <v>Vr Total</v>
          </cell>
          <cell r="BL1123" t="str">
            <v>Cant</v>
          </cell>
          <cell r="BM1123" t="str">
            <v>Vr Total</v>
          </cell>
          <cell r="BN1123" t="str">
            <v>Cant</v>
          </cell>
          <cell r="BO1123" t="str">
            <v>Vr Total</v>
          </cell>
          <cell r="BP1123" t="str">
            <v>Cant</v>
          </cell>
          <cell r="BQ1123" t="str">
            <v>Vr Total</v>
          </cell>
        </row>
        <row r="1124">
          <cell r="A1124" t="str">
            <v>01.03</v>
          </cell>
          <cell r="B1124" t="str">
            <v xml:space="preserve">01.03        </v>
          </cell>
          <cell r="C1124" t="str">
            <v>DESAGUES</v>
          </cell>
          <cell r="D1124" t="str">
            <v/>
          </cell>
          <cell r="E1124">
            <v>1</v>
          </cell>
          <cell r="G1124">
            <v>0</v>
          </cell>
          <cell r="K1124">
            <v>0</v>
          </cell>
          <cell r="M1124">
            <v>0</v>
          </cell>
          <cell r="O1124">
            <v>0</v>
          </cell>
          <cell r="P1124">
            <v>0</v>
          </cell>
          <cell r="Q1124">
            <v>0</v>
          </cell>
          <cell r="S1124">
            <v>0</v>
          </cell>
          <cell r="T1124">
            <v>0</v>
          </cell>
          <cell r="U1124">
            <v>0</v>
          </cell>
          <cell r="W1124">
            <v>0</v>
          </cell>
          <cell r="X1124">
            <v>0</v>
          </cell>
          <cell r="Y1124">
            <v>0</v>
          </cell>
          <cell r="AB1124">
            <v>0</v>
          </cell>
          <cell r="AC1124">
            <v>0</v>
          </cell>
          <cell r="AF1124">
            <v>0</v>
          </cell>
          <cell r="AG1124">
            <v>0</v>
          </cell>
          <cell r="AJ1124">
            <v>0</v>
          </cell>
          <cell r="AK1124">
            <v>0</v>
          </cell>
          <cell r="AN1124">
            <v>0</v>
          </cell>
          <cell r="AO1124">
            <v>0</v>
          </cell>
          <cell r="AS1124">
            <v>0</v>
          </cell>
          <cell r="AU1124">
            <v>0</v>
          </cell>
          <cell r="AV1124">
            <v>0</v>
          </cell>
          <cell r="AW1124">
            <v>0</v>
          </cell>
          <cell r="AZ1124">
            <v>0</v>
          </cell>
          <cell r="BA1124">
            <v>0</v>
          </cell>
          <cell r="BC1124">
            <v>0</v>
          </cell>
          <cell r="BD1124">
            <v>0</v>
          </cell>
          <cell r="BE1124">
            <v>0</v>
          </cell>
          <cell r="BH1124">
            <v>0</v>
          </cell>
          <cell r="BL1124">
            <v>0</v>
          </cell>
          <cell r="BP1124">
            <v>0</v>
          </cell>
        </row>
        <row r="1125">
          <cell r="A1125" t="str">
            <v>01.03.04</v>
          </cell>
          <cell r="B1125" t="str">
            <v>01.03.04</v>
          </cell>
          <cell r="C1125" t="str">
            <v>Filtro seccion 0,4x0,4 incluye, tuberia pvc s, geotextil gravilla</v>
          </cell>
          <cell r="D1125" t="str">
            <v>M3</v>
          </cell>
          <cell r="F1125">
            <v>69245</v>
          </cell>
          <cell r="G1125">
            <v>0</v>
          </cell>
          <cell r="K1125">
            <v>0</v>
          </cell>
          <cell r="L1125">
            <v>0</v>
          </cell>
          <cell r="M1125">
            <v>0</v>
          </cell>
          <cell r="O1125">
            <v>0</v>
          </cell>
          <cell r="P1125">
            <v>0</v>
          </cell>
          <cell r="Q1125">
            <v>0</v>
          </cell>
          <cell r="S1125">
            <v>0</v>
          </cell>
          <cell r="T1125">
            <v>0</v>
          </cell>
          <cell r="U1125">
            <v>0</v>
          </cell>
          <cell r="W1125">
            <v>0</v>
          </cell>
          <cell r="X1125">
            <v>0</v>
          </cell>
          <cell r="Y1125">
            <v>0</v>
          </cell>
          <cell r="AB1125">
            <v>0</v>
          </cell>
          <cell r="AC1125">
            <v>0</v>
          </cell>
          <cell r="AD1125">
            <v>97.55</v>
          </cell>
          <cell r="AF1125">
            <v>97.55</v>
          </cell>
          <cell r="AG1125">
            <v>6754849.75</v>
          </cell>
          <cell r="AJ1125">
            <v>97.55</v>
          </cell>
          <cell r="AK1125">
            <v>6754849.75</v>
          </cell>
          <cell r="AN1125">
            <v>97.55</v>
          </cell>
          <cell r="AO1125">
            <v>6754849.75</v>
          </cell>
          <cell r="AS1125">
            <v>0</v>
          </cell>
          <cell r="AU1125">
            <v>0</v>
          </cell>
          <cell r="AV1125">
            <v>0</v>
          </cell>
          <cell r="AW1125">
            <v>0</v>
          </cell>
          <cell r="AZ1125">
            <v>0</v>
          </cell>
          <cell r="BA1125">
            <v>0</v>
          </cell>
          <cell r="BC1125">
            <v>0</v>
          </cell>
          <cell r="BD1125">
            <v>0</v>
          </cell>
          <cell r="BE1125">
            <v>0</v>
          </cell>
          <cell r="BF1125">
            <v>97.55</v>
          </cell>
          <cell r="BH1125">
            <v>97.55</v>
          </cell>
          <cell r="BL1125">
            <v>97.55</v>
          </cell>
          <cell r="BP1125">
            <v>97.55</v>
          </cell>
        </row>
        <row r="1126">
          <cell r="AF1126">
            <v>0</v>
          </cell>
          <cell r="AN1126">
            <v>0</v>
          </cell>
          <cell r="BL1126">
            <v>0</v>
          </cell>
          <cell r="BP1126">
            <v>0</v>
          </cell>
        </row>
        <row r="1127">
          <cell r="A1127" t="str">
            <v>01.04</v>
          </cell>
          <cell r="B1127" t="str">
            <v xml:space="preserve">01.04        </v>
          </cell>
          <cell r="C1127" t="str">
            <v>MAMPOSTERIA</v>
          </cell>
          <cell r="D1127" t="str">
            <v/>
          </cell>
          <cell r="G1127">
            <v>0</v>
          </cell>
          <cell r="O1127">
            <v>0</v>
          </cell>
          <cell r="P1127">
            <v>0</v>
          </cell>
          <cell r="Q1127">
            <v>0</v>
          </cell>
          <cell r="S1127">
            <v>0</v>
          </cell>
          <cell r="T1127">
            <v>0</v>
          </cell>
          <cell r="U1127">
            <v>0</v>
          </cell>
          <cell r="AF1127">
            <v>0</v>
          </cell>
          <cell r="AN1127">
            <v>0</v>
          </cell>
          <cell r="BL1127">
            <v>0</v>
          </cell>
          <cell r="BP1127">
            <v>0</v>
          </cell>
        </row>
        <row r="1128">
          <cell r="A1128" t="str">
            <v>01.04.05</v>
          </cell>
          <cell r="B1128" t="str">
            <v>01.04.05</v>
          </cell>
          <cell r="C1128" t="str">
            <v>Grouting para dovelas</v>
          </cell>
          <cell r="D1128" t="str">
            <v>ML</v>
          </cell>
          <cell r="F1128">
            <v>5308</v>
          </cell>
          <cell r="G1128">
            <v>0</v>
          </cell>
          <cell r="N1128">
            <v>91</v>
          </cell>
          <cell r="O1128">
            <v>483028</v>
          </cell>
          <cell r="P1128">
            <v>91</v>
          </cell>
          <cell r="Q1128">
            <v>483028</v>
          </cell>
          <cell r="S1128">
            <v>0</v>
          </cell>
          <cell r="T1128">
            <v>91</v>
          </cell>
          <cell r="U1128">
            <v>483028</v>
          </cell>
          <cell r="X1128">
            <v>91</v>
          </cell>
          <cell r="Y1128">
            <v>483028</v>
          </cell>
          <cell r="AB1128">
            <v>91</v>
          </cell>
          <cell r="AF1128">
            <v>91</v>
          </cell>
          <cell r="AJ1128">
            <v>91</v>
          </cell>
          <cell r="AN1128">
            <v>91</v>
          </cell>
          <cell r="AV1128">
            <v>0</v>
          </cell>
          <cell r="AW1128">
            <v>0</v>
          </cell>
          <cell r="AX1128">
            <v>91</v>
          </cell>
          <cell r="AZ1128">
            <v>91</v>
          </cell>
          <cell r="BA1128">
            <v>483028</v>
          </cell>
          <cell r="BC1128">
            <v>0</v>
          </cell>
          <cell r="BD1128">
            <v>91</v>
          </cell>
          <cell r="BE1128">
            <v>483028</v>
          </cell>
          <cell r="BH1128">
            <v>91</v>
          </cell>
          <cell r="BL1128">
            <v>91</v>
          </cell>
          <cell r="BP1128">
            <v>91</v>
          </cell>
        </row>
        <row r="1129">
          <cell r="A1129" t="str">
            <v>01.04.06</v>
          </cell>
          <cell r="B1129" t="str">
            <v>01.04.06</v>
          </cell>
          <cell r="C1129" t="str">
            <v>Suministro e Instalacion angulo y acero inoxidable para juntas</v>
          </cell>
          <cell r="D1129" t="str">
            <v>ML</v>
          </cell>
          <cell r="F1129">
            <v>80673</v>
          </cell>
          <cell r="G1129">
            <v>0</v>
          </cell>
          <cell r="O1129">
            <v>0</v>
          </cell>
          <cell r="P1129">
            <v>0</v>
          </cell>
          <cell r="Q1129">
            <v>0</v>
          </cell>
          <cell r="S1129">
            <v>0</v>
          </cell>
          <cell r="T1129">
            <v>0</v>
          </cell>
          <cell r="U1129">
            <v>0</v>
          </cell>
          <cell r="X1129">
            <v>0</v>
          </cell>
          <cell r="Y1129">
            <v>0</v>
          </cell>
          <cell r="AB1129">
            <v>0</v>
          </cell>
          <cell r="AD1129">
            <v>7.6</v>
          </cell>
          <cell r="AF1129">
            <v>7.6</v>
          </cell>
          <cell r="AJ1129">
            <v>7.6</v>
          </cell>
          <cell r="AN1129">
            <v>7.6</v>
          </cell>
          <cell r="AV1129">
            <v>0</v>
          </cell>
          <cell r="AW1129">
            <v>0</v>
          </cell>
          <cell r="AZ1129">
            <v>0</v>
          </cell>
          <cell r="BA1129">
            <v>0</v>
          </cell>
          <cell r="BC1129">
            <v>0</v>
          </cell>
          <cell r="BD1129">
            <v>0</v>
          </cell>
          <cell r="BE1129">
            <v>0</v>
          </cell>
          <cell r="BF1129">
            <v>7.6</v>
          </cell>
          <cell r="BH1129">
            <v>7.6</v>
          </cell>
          <cell r="BL1129">
            <v>7.6</v>
          </cell>
          <cell r="BP1129">
            <v>7.6</v>
          </cell>
        </row>
        <row r="1130">
          <cell r="A1130" t="str">
            <v>01.04.07</v>
          </cell>
          <cell r="B1130" t="str">
            <v>01.04.07</v>
          </cell>
          <cell r="C1130" t="str">
            <v>Alfajias</v>
          </cell>
          <cell r="D1130" t="str">
            <v>ML</v>
          </cell>
          <cell r="F1130">
            <v>43238</v>
          </cell>
          <cell r="Z1130">
            <v>90</v>
          </cell>
          <cell r="AB1130">
            <v>90</v>
          </cell>
          <cell r="AF1130">
            <v>90</v>
          </cell>
          <cell r="AJ1130">
            <v>90</v>
          </cell>
          <cell r="AN1130">
            <v>90</v>
          </cell>
          <cell r="BB1130">
            <v>90</v>
          </cell>
          <cell r="BD1130">
            <v>90</v>
          </cell>
          <cell r="BH1130">
            <v>90</v>
          </cell>
          <cell r="BL1130">
            <v>90</v>
          </cell>
          <cell r="BP1130">
            <v>90</v>
          </cell>
        </row>
        <row r="1131">
          <cell r="A1131" t="str">
            <v>01.04.08</v>
          </cell>
          <cell r="B1131" t="str">
            <v>01.04.08</v>
          </cell>
          <cell r="C1131" t="str">
            <v>Dintel en lamina de yeso</v>
          </cell>
          <cell r="D1131" t="str">
            <v>ML</v>
          </cell>
          <cell r="F1131">
            <v>95163</v>
          </cell>
          <cell r="AD1131">
            <v>11.82</v>
          </cell>
          <cell r="AF1131">
            <v>11.82</v>
          </cell>
          <cell r="AJ1131">
            <v>11.82</v>
          </cell>
          <cell r="AN1131">
            <v>11.82</v>
          </cell>
          <cell r="BF1131">
            <v>11.82</v>
          </cell>
          <cell r="BH1131">
            <v>11.82</v>
          </cell>
          <cell r="BL1131">
            <v>11.82</v>
          </cell>
          <cell r="BP1131">
            <v>11.82</v>
          </cell>
        </row>
        <row r="1132">
          <cell r="A1132" t="str">
            <v>10.07.01</v>
          </cell>
          <cell r="C1132" t="str">
            <v>01.04</v>
          </cell>
          <cell r="G1132">
            <v>0</v>
          </cell>
          <cell r="O1132">
            <v>0</v>
          </cell>
          <cell r="P1132">
            <v>0</v>
          </cell>
          <cell r="Q1132">
            <v>0</v>
          </cell>
          <cell r="S1132">
            <v>0</v>
          </cell>
          <cell r="T1132">
            <v>0</v>
          </cell>
          <cell r="U1132">
            <v>0</v>
          </cell>
          <cell r="X1132">
            <v>0</v>
          </cell>
          <cell r="Y1132">
            <v>0</v>
          </cell>
          <cell r="AB1132">
            <v>0</v>
          </cell>
          <cell r="AF1132">
            <v>0</v>
          </cell>
          <cell r="AJ1132">
            <v>0</v>
          </cell>
          <cell r="AN1132">
            <v>0</v>
          </cell>
          <cell r="AV1132">
            <v>0</v>
          </cell>
          <cell r="AW1132">
            <v>0</v>
          </cell>
          <cell r="AZ1132">
            <v>0</v>
          </cell>
          <cell r="BA1132">
            <v>0</v>
          </cell>
          <cell r="BC1132">
            <v>0</v>
          </cell>
          <cell r="BD1132">
            <v>0</v>
          </cell>
          <cell r="BE1132">
            <v>0</v>
          </cell>
          <cell r="BH1132">
            <v>0</v>
          </cell>
          <cell r="BL1132">
            <v>0</v>
          </cell>
          <cell r="BP1132">
            <v>0</v>
          </cell>
        </row>
        <row r="1133">
          <cell r="G1133">
            <v>0</v>
          </cell>
          <cell r="O1133">
            <v>0</v>
          </cell>
          <cell r="P1133">
            <v>0</v>
          </cell>
          <cell r="Q1133">
            <v>0</v>
          </cell>
          <cell r="S1133">
            <v>0</v>
          </cell>
          <cell r="T1133">
            <v>0</v>
          </cell>
          <cell r="U1133">
            <v>0</v>
          </cell>
          <cell r="X1133">
            <v>0</v>
          </cell>
          <cell r="Y1133">
            <v>0</v>
          </cell>
          <cell r="AB1133">
            <v>0</v>
          </cell>
          <cell r="AF1133">
            <v>0</v>
          </cell>
          <cell r="AJ1133">
            <v>0</v>
          </cell>
          <cell r="AN1133">
            <v>0</v>
          </cell>
          <cell r="AV1133">
            <v>0</v>
          </cell>
          <cell r="AW1133">
            <v>0</v>
          </cell>
          <cell r="AZ1133">
            <v>0</v>
          </cell>
          <cell r="BA1133">
            <v>0</v>
          </cell>
          <cell r="BC1133">
            <v>0</v>
          </cell>
          <cell r="BD1133">
            <v>0</v>
          </cell>
          <cell r="BE1133">
            <v>0</v>
          </cell>
          <cell r="BH1133">
            <v>0</v>
          </cell>
          <cell r="BL1133">
            <v>0</v>
          </cell>
          <cell r="BP1133">
            <v>0</v>
          </cell>
        </row>
        <row r="1134">
          <cell r="A1134" t="str">
            <v>01.05</v>
          </cell>
          <cell r="B1134" t="str">
            <v>01.05</v>
          </cell>
          <cell r="C1134" t="str">
            <v>PAÑETES</v>
          </cell>
          <cell r="D1134" t="str">
            <v/>
          </cell>
          <cell r="G1134">
            <v>0</v>
          </cell>
          <cell r="K1134">
            <v>0</v>
          </cell>
          <cell r="M1134">
            <v>0</v>
          </cell>
          <cell r="O1134">
            <v>0</v>
          </cell>
          <cell r="P1134">
            <v>0</v>
          </cell>
          <cell r="Q1134">
            <v>0</v>
          </cell>
          <cell r="S1134">
            <v>0</v>
          </cell>
          <cell r="T1134">
            <v>0</v>
          </cell>
          <cell r="U1134">
            <v>0</v>
          </cell>
          <cell r="V1134">
            <v>0</v>
          </cell>
          <cell r="W1134">
            <v>0</v>
          </cell>
          <cell r="X1134">
            <v>0</v>
          </cell>
          <cell r="Y1134">
            <v>0</v>
          </cell>
          <cell r="Z1134">
            <v>0</v>
          </cell>
          <cell r="AA1134">
            <v>-174348254</v>
          </cell>
          <cell r="AB1134">
            <v>0</v>
          </cell>
          <cell r="AC1134">
            <v>0</v>
          </cell>
          <cell r="AD1134">
            <v>0</v>
          </cell>
          <cell r="AE1134">
            <v>-342325822.03999996</v>
          </cell>
          <cell r="AF1134">
            <v>0</v>
          </cell>
          <cell r="AG1134">
            <v>0</v>
          </cell>
          <cell r="AI1134">
            <v>45028038</v>
          </cell>
          <cell r="AJ1134">
            <v>0</v>
          </cell>
          <cell r="AK1134">
            <v>0</v>
          </cell>
          <cell r="AL1134">
            <v>0</v>
          </cell>
          <cell r="AM1134">
            <v>-41854364.039999999</v>
          </cell>
          <cell r="AN1134">
            <v>0</v>
          </cell>
          <cell r="AO1134">
            <v>0</v>
          </cell>
          <cell r="AS1134">
            <v>0</v>
          </cell>
          <cell r="AU1134">
            <v>0</v>
          </cell>
          <cell r="AV1134">
            <v>0</v>
          </cell>
          <cell r="AW1134">
            <v>0</v>
          </cell>
          <cell r="AZ1134">
            <v>0</v>
          </cell>
          <cell r="BA1134">
            <v>0</v>
          </cell>
          <cell r="BC1134">
            <v>0</v>
          </cell>
          <cell r="BD1134">
            <v>0</v>
          </cell>
          <cell r="BE1134">
            <v>0</v>
          </cell>
          <cell r="BG1134">
            <v>371624238.96060002</v>
          </cell>
          <cell r="BH1134">
            <v>0</v>
          </cell>
          <cell r="BI1134">
            <v>9259230030.9603004</v>
          </cell>
          <cell r="BK1134">
            <v>168440080</v>
          </cell>
          <cell r="BL1134">
            <v>0</v>
          </cell>
          <cell r="BM1134">
            <v>9557290794.9603004</v>
          </cell>
          <cell r="BO1134">
            <v>32373548</v>
          </cell>
          <cell r="BP1134">
            <v>0</v>
          </cell>
          <cell r="BQ1134">
            <v>9776184463.7999992</v>
          </cell>
        </row>
        <row r="1135">
          <cell r="A1135" t="str">
            <v>01.05.03</v>
          </cell>
          <cell r="B1135" t="str">
            <v>01.05.03</v>
          </cell>
          <cell r="C1135" t="str">
            <v>Pañete impermeabilizados sobre vigacanal en mortero 1:4</v>
          </cell>
          <cell r="D1135" t="str">
            <v>M2</v>
          </cell>
          <cell r="F1135">
            <v>19371</v>
          </cell>
          <cell r="G1135">
            <v>0</v>
          </cell>
          <cell r="K1135">
            <v>0</v>
          </cell>
          <cell r="M1135">
            <v>0</v>
          </cell>
          <cell r="N1135">
            <v>154.32</v>
          </cell>
          <cell r="O1135">
            <v>2989332.72</v>
          </cell>
          <cell r="P1135">
            <v>154.32</v>
          </cell>
          <cell r="Q1135">
            <v>2989332.72</v>
          </cell>
          <cell r="R1135">
            <v>-10.069999999999993</v>
          </cell>
          <cell r="S1135">
            <v>-195065.97</v>
          </cell>
          <cell r="T1135">
            <v>144.25</v>
          </cell>
          <cell r="U1135">
            <v>2794266.75</v>
          </cell>
          <cell r="V1135">
            <v>0</v>
          </cell>
          <cell r="W1135">
            <v>0</v>
          </cell>
          <cell r="X1135">
            <v>144.25</v>
          </cell>
          <cell r="Y1135">
            <v>2794266.75</v>
          </cell>
          <cell r="Z1135">
            <v>0</v>
          </cell>
          <cell r="AA1135">
            <v>0</v>
          </cell>
          <cell r="AB1135">
            <v>144.25</v>
          </cell>
          <cell r="AC1135">
            <v>2794266.75</v>
          </cell>
          <cell r="AD1135">
            <v>0</v>
          </cell>
          <cell r="AE1135">
            <v>0</v>
          </cell>
          <cell r="AF1135">
            <v>144.25</v>
          </cell>
          <cell r="AG1135">
            <v>2794266.75</v>
          </cell>
          <cell r="AI1135">
            <v>0</v>
          </cell>
          <cell r="AJ1135">
            <v>144.25</v>
          </cell>
          <cell r="AK1135">
            <v>2794266.75</v>
          </cell>
          <cell r="AL1135">
            <v>0</v>
          </cell>
          <cell r="AM1135">
            <v>0</v>
          </cell>
          <cell r="AN1135">
            <v>144.25</v>
          </cell>
          <cell r="AO1135">
            <v>2794266.75</v>
          </cell>
          <cell r="AS1135">
            <v>0</v>
          </cell>
          <cell r="AT1135">
            <v>144.25</v>
          </cell>
          <cell r="AU1135">
            <v>2794267</v>
          </cell>
          <cell r="AV1135">
            <v>144.25</v>
          </cell>
          <cell r="AW1135">
            <v>2794267</v>
          </cell>
          <cell r="AZ1135">
            <v>144.25</v>
          </cell>
          <cell r="BA1135">
            <v>2794267</v>
          </cell>
          <cell r="BC1135">
            <v>0</v>
          </cell>
          <cell r="BD1135">
            <v>144.25</v>
          </cell>
          <cell r="BE1135">
            <v>2794267</v>
          </cell>
          <cell r="BG1135">
            <v>0</v>
          </cell>
          <cell r="BH1135">
            <v>144.25</v>
          </cell>
          <cell r="BI1135">
            <v>-1452.5974999999989</v>
          </cell>
          <cell r="BK1135">
            <v>0</v>
          </cell>
          <cell r="BL1135">
            <v>144.25</v>
          </cell>
          <cell r="BM1135">
            <v>-1452.5974999999989</v>
          </cell>
          <cell r="BO1135">
            <v>0</v>
          </cell>
          <cell r="BP1135">
            <v>144.25</v>
          </cell>
          <cell r="BQ1135">
            <v>0</v>
          </cell>
        </row>
        <row r="1136">
          <cell r="C1136" t="str">
            <v>01.06</v>
          </cell>
          <cell r="X1136">
            <v>0</v>
          </cell>
          <cell r="Y1136">
            <v>0</v>
          </cell>
          <cell r="AB1136">
            <v>0</v>
          </cell>
          <cell r="AF1136">
            <v>0</v>
          </cell>
          <cell r="AJ1136">
            <v>0</v>
          </cell>
          <cell r="AN1136">
            <v>0</v>
          </cell>
          <cell r="AV1136">
            <v>0</v>
          </cell>
          <cell r="AW1136">
            <v>0</v>
          </cell>
          <cell r="AZ1136">
            <v>0</v>
          </cell>
          <cell r="BA1136">
            <v>0</v>
          </cell>
          <cell r="BC1136">
            <v>0</v>
          </cell>
          <cell r="BD1136">
            <v>0</v>
          </cell>
          <cell r="BE1136">
            <v>0</v>
          </cell>
          <cell r="BH1136">
            <v>0</v>
          </cell>
          <cell r="BL1136">
            <v>0</v>
          </cell>
          <cell r="BP1136">
            <v>0</v>
          </cell>
        </row>
        <row r="1137">
          <cell r="X1137">
            <v>0</v>
          </cell>
          <cell r="Y1137">
            <v>0</v>
          </cell>
          <cell r="AB1137">
            <v>0</v>
          </cell>
          <cell r="AF1137">
            <v>0</v>
          </cell>
          <cell r="AJ1137">
            <v>0</v>
          </cell>
          <cell r="AN1137">
            <v>0</v>
          </cell>
          <cell r="AV1137">
            <v>0</v>
          </cell>
          <cell r="AW1137">
            <v>0</v>
          </cell>
          <cell r="AZ1137">
            <v>0</v>
          </cell>
          <cell r="BA1137">
            <v>0</v>
          </cell>
          <cell r="BC1137">
            <v>0</v>
          </cell>
          <cell r="BD1137">
            <v>0</v>
          </cell>
          <cell r="BE1137">
            <v>0</v>
          </cell>
          <cell r="BH1137">
            <v>0</v>
          </cell>
          <cell r="BL1137">
            <v>0</v>
          </cell>
          <cell r="BP1137">
            <v>0</v>
          </cell>
        </row>
        <row r="1138">
          <cell r="A1138" t="str">
            <v>01.06</v>
          </cell>
          <cell r="B1138" t="str">
            <v>01.06</v>
          </cell>
          <cell r="C1138" t="str">
            <v>ESTRUCTURA</v>
          </cell>
          <cell r="D1138" t="str">
            <v/>
          </cell>
          <cell r="G1138">
            <v>0</v>
          </cell>
          <cell r="K1138">
            <v>0</v>
          </cell>
          <cell r="M1138">
            <v>0</v>
          </cell>
          <cell r="O1138">
            <v>0</v>
          </cell>
          <cell r="P1138">
            <v>0</v>
          </cell>
          <cell r="Q1138">
            <v>0</v>
          </cell>
          <cell r="S1138">
            <v>0</v>
          </cell>
          <cell r="T1138">
            <v>0</v>
          </cell>
          <cell r="U1138">
            <v>0</v>
          </cell>
          <cell r="V1138">
            <v>0</v>
          </cell>
          <cell r="W1138">
            <v>0</v>
          </cell>
          <cell r="X1138">
            <v>0</v>
          </cell>
          <cell r="Y1138">
            <v>0</v>
          </cell>
          <cell r="Z1138">
            <v>0</v>
          </cell>
          <cell r="AA1138">
            <v>-174348254</v>
          </cell>
          <cell r="AB1138">
            <v>0</v>
          </cell>
          <cell r="AC1138">
            <v>0</v>
          </cell>
          <cell r="AD1138">
            <v>0</v>
          </cell>
          <cell r="AE1138">
            <v>-342325822.03999996</v>
          </cell>
          <cell r="AF1138">
            <v>0</v>
          </cell>
          <cell r="AG1138">
            <v>0</v>
          </cell>
          <cell r="AI1138">
            <v>45028038</v>
          </cell>
          <cell r="AJ1138">
            <v>0</v>
          </cell>
          <cell r="AK1138">
            <v>0</v>
          </cell>
          <cell r="AL1138">
            <v>0</v>
          </cell>
          <cell r="AM1138">
            <v>-41854364.039999999</v>
          </cell>
          <cell r="AN1138">
            <v>0</v>
          </cell>
          <cell r="AO1138">
            <v>0</v>
          </cell>
          <cell r="AS1138">
            <v>0</v>
          </cell>
          <cell r="AU1138">
            <v>0</v>
          </cell>
          <cell r="AV1138">
            <v>0</v>
          </cell>
          <cell r="AW1138">
            <v>0</v>
          </cell>
          <cell r="AZ1138">
            <v>0</v>
          </cell>
          <cell r="BA1138">
            <v>0</v>
          </cell>
          <cell r="BC1138">
            <v>0</v>
          </cell>
          <cell r="BD1138">
            <v>0</v>
          </cell>
          <cell r="BE1138">
            <v>0</v>
          </cell>
          <cell r="BG1138">
            <v>371624238.96060002</v>
          </cell>
          <cell r="BH1138">
            <v>0</v>
          </cell>
          <cell r="BI1138">
            <v>9259230030.9603004</v>
          </cell>
          <cell r="BK1138">
            <v>168440080</v>
          </cell>
          <cell r="BL1138">
            <v>0</v>
          </cell>
          <cell r="BM1138">
            <v>9557290794.9603004</v>
          </cell>
          <cell r="BO1138">
            <v>32373548</v>
          </cell>
          <cell r="BP1138">
            <v>0</v>
          </cell>
          <cell r="BQ1138">
            <v>9776184463.7999992</v>
          </cell>
        </row>
        <row r="1139">
          <cell r="A1139" t="str">
            <v>01.06.08</v>
          </cell>
          <cell r="B1139" t="str">
            <v>01.06.07</v>
          </cell>
          <cell r="C1139" t="str">
            <v>Viguetas en concreto de 3.000 psi</v>
          </cell>
          <cell r="D1139" t="str">
            <v>M3</v>
          </cell>
          <cell r="F1139">
            <v>1102406</v>
          </cell>
          <cell r="G1139">
            <v>0</v>
          </cell>
          <cell r="K1139">
            <v>0</v>
          </cell>
          <cell r="M1139">
            <v>0</v>
          </cell>
          <cell r="N1139">
            <v>2.17</v>
          </cell>
          <cell r="O1139">
            <v>2392221.02</v>
          </cell>
          <cell r="P1139">
            <v>2.17</v>
          </cell>
          <cell r="Q1139">
            <v>2392221.02</v>
          </cell>
          <cell r="S1139">
            <v>0</v>
          </cell>
          <cell r="T1139">
            <v>2.17</v>
          </cell>
          <cell r="U1139">
            <v>2392221.02</v>
          </cell>
          <cell r="V1139">
            <v>0</v>
          </cell>
          <cell r="W1139">
            <v>0</v>
          </cell>
          <cell r="X1139">
            <v>2.17</v>
          </cell>
          <cell r="Y1139">
            <v>2392221.02</v>
          </cell>
          <cell r="Z1139">
            <v>0</v>
          </cell>
          <cell r="AA1139">
            <v>0</v>
          </cell>
          <cell r="AB1139">
            <v>2.17</v>
          </cell>
          <cell r="AC1139">
            <v>2392221.02</v>
          </cell>
          <cell r="AD1139">
            <v>0</v>
          </cell>
          <cell r="AE1139">
            <v>0</v>
          </cell>
          <cell r="AF1139">
            <v>2.17</v>
          </cell>
          <cell r="AG1139">
            <v>2392221.02</v>
          </cell>
          <cell r="AI1139">
            <v>0</v>
          </cell>
          <cell r="AJ1139">
            <v>2.17</v>
          </cell>
          <cell r="AK1139">
            <v>2392221.02</v>
          </cell>
          <cell r="AL1139">
            <v>0</v>
          </cell>
          <cell r="AM1139">
            <v>0</v>
          </cell>
          <cell r="AN1139">
            <v>2.17</v>
          </cell>
          <cell r="AO1139">
            <v>2392221.02</v>
          </cell>
          <cell r="AS1139">
            <v>0</v>
          </cell>
          <cell r="AT1139">
            <v>2.17</v>
          </cell>
          <cell r="AU1139">
            <v>2392221</v>
          </cell>
          <cell r="AV1139">
            <v>2.17</v>
          </cell>
          <cell r="AW1139">
            <v>2392221</v>
          </cell>
          <cell r="AZ1139">
            <v>2.17</v>
          </cell>
          <cell r="BA1139">
            <v>2392221</v>
          </cell>
          <cell r="BC1139">
            <v>0</v>
          </cell>
          <cell r="BD1139">
            <v>2.17</v>
          </cell>
          <cell r="BE1139">
            <v>2392221</v>
          </cell>
          <cell r="BG1139">
            <v>0</v>
          </cell>
          <cell r="BH1139">
            <v>2.17</v>
          </cell>
          <cell r="BI1139">
            <v>0</v>
          </cell>
          <cell r="BK1139">
            <v>0</v>
          </cell>
          <cell r="BL1139">
            <v>2.17</v>
          </cell>
          <cell r="BM1139">
            <v>0</v>
          </cell>
          <cell r="BO1139">
            <v>0</v>
          </cell>
          <cell r="BP1139">
            <v>2.17</v>
          </cell>
          <cell r="BQ1139">
            <v>0</v>
          </cell>
        </row>
        <row r="1140">
          <cell r="A1140" t="str">
            <v>01.06.09</v>
          </cell>
          <cell r="B1140" t="str">
            <v>01.06.08</v>
          </cell>
          <cell r="C1140" t="str">
            <v>Anclajes de 3/8" incluye perforacion limpieza y epoxico</v>
          </cell>
          <cell r="D1140" t="str">
            <v>M3</v>
          </cell>
          <cell r="F1140">
            <v>11313</v>
          </cell>
          <cell r="G1140">
            <v>0</v>
          </cell>
          <cell r="K1140">
            <v>0</v>
          </cell>
          <cell r="M1140">
            <v>0</v>
          </cell>
          <cell r="O1140">
            <v>0</v>
          </cell>
          <cell r="P1140">
            <v>0</v>
          </cell>
          <cell r="Q1140">
            <v>0</v>
          </cell>
          <cell r="R1140">
            <v>280</v>
          </cell>
          <cell r="S1140">
            <v>3167640</v>
          </cell>
          <cell r="T1140">
            <v>280</v>
          </cell>
          <cell r="U1140">
            <v>3167640</v>
          </cell>
          <cell r="V1140">
            <v>0</v>
          </cell>
          <cell r="W1140">
            <v>0</v>
          </cell>
          <cell r="X1140">
            <v>280</v>
          </cell>
          <cell r="Y1140">
            <v>3167640</v>
          </cell>
          <cell r="Z1140">
            <v>0</v>
          </cell>
          <cell r="AA1140">
            <v>0</v>
          </cell>
          <cell r="AB1140">
            <v>280</v>
          </cell>
          <cell r="AC1140">
            <v>3167640</v>
          </cell>
          <cell r="AD1140">
            <v>0</v>
          </cell>
          <cell r="AE1140">
            <v>0</v>
          </cell>
          <cell r="AF1140">
            <v>280</v>
          </cell>
          <cell r="AG1140">
            <v>3167640</v>
          </cell>
          <cell r="AI1140">
            <v>0</v>
          </cell>
          <cell r="AJ1140">
            <v>280</v>
          </cell>
          <cell r="AK1140">
            <v>3167640</v>
          </cell>
          <cell r="AL1140">
            <v>0</v>
          </cell>
          <cell r="AM1140">
            <v>0</v>
          </cell>
          <cell r="AN1140">
            <v>280</v>
          </cell>
          <cell r="AO1140">
            <v>3167640</v>
          </cell>
          <cell r="AS1140">
            <v>0</v>
          </cell>
          <cell r="AU1140">
            <v>0</v>
          </cell>
          <cell r="AV1140">
            <v>0</v>
          </cell>
          <cell r="AW1140">
            <v>0</v>
          </cell>
          <cell r="AX1140">
            <v>280</v>
          </cell>
          <cell r="AZ1140">
            <v>280</v>
          </cell>
          <cell r="BA1140">
            <v>3167640</v>
          </cell>
          <cell r="BC1140">
            <v>0</v>
          </cell>
          <cell r="BD1140">
            <v>280</v>
          </cell>
          <cell r="BE1140">
            <v>3167640</v>
          </cell>
          <cell r="BG1140">
            <v>0</v>
          </cell>
          <cell r="BH1140">
            <v>280</v>
          </cell>
          <cell r="BI1140">
            <v>78400</v>
          </cell>
          <cell r="BK1140">
            <v>0</v>
          </cell>
          <cell r="BL1140">
            <v>280</v>
          </cell>
          <cell r="BM1140">
            <v>78400</v>
          </cell>
          <cell r="BO1140">
            <v>0</v>
          </cell>
          <cell r="BP1140">
            <v>280</v>
          </cell>
          <cell r="BQ1140">
            <v>0</v>
          </cell>
        </row>
        <row r="1141">
          <cell r="C1141" t="str">
            <v>01.06</v>
          </cell>
          <cell r="X1141">
            <v>0</v>
          </cell>
          <cell r="Y1141">
            <v>0</v>
          </cell>
          <cell r="AB1141">
            <v>0</v>
          </cell>
          <cell r="AF1141">
            <v>0</v>
          </cell>
          <cell r="AJ1141">
            <v>0</v>
          </cell>
          <cell r="AN1141">
            <v>0</v>
          </cell>
          <cell r="AV1141">
            <v>0</v>
          </cell>
          <cell r="AW1141">
            <v>0</v>
          </cell>
          <cell r="AZ1141">
            <v>0</v>
          </cell>
          <cell r="BA1141">
            <v>0</v>
          </cell>
          <cell r="BC1141">
            <v>0</v>
          </cell>
          <cell r="BD1141">
            <v>0</v>
          </cell>
          <cell r="BE1141">
            <v>0</v>
          </cell>
          <cell r="BH1141">
            <v>0</v>
          </cell>
          <cell r="BL1141">
            <v>0</v>
          </cell>
          <cell r="BP1141">
            <v>0</v>
          </cell>
        </row>
        <row r="1142">
          <cell r="X1142">
            <v>0</v>
          </cell>
          <cell r="Y1142">
            <v>0</v>
          </cell>
          <cell r="AB1142">
            <v>0</v>
          </cell>
          <cell r="AF1142">
            <v>0</v>
          </cell>
          <cell r="AJ1142">
            <v>0</v>
          </cell>
          <cell r="AN1142">
            <v>0</v>
          </cell>
          <cell r="AV1142">
            <v>0</v>
          </cell>
          <cell r="AW1142">
            <v>0</v>
          </cell>
          <cell r="AZ1142">
            <v>0</v>
          </cell>
          <cell r="BA1142">
            <v>0</v>
          </cell>
          <cell r="BC1142">
            <v>0</v>
          </cell>
          <cell r="BD1142">
            <v>0</v>
          </cell>
          <cell r="BE1142">
            <v>0</v>
          </cell>
          <cell r="BH1142">
            <v>0</v>
          </cell>
          <cell r="BL1142">
            <v>0</v>
          </cell>
          <cell r="BP1142">
            <v>0</v>
          </cell>
        </row>
        <row r="1143">
          <cell r="A1143" t="str">
            <v>01.07</v>
          </cell>
          <cell r="B1143" t="str">
            <v xml:space="preserve">01.07        </v>
          </cell>
          <cell r="C1143" t="str">
            <v>CUBIERTA</v>
          </cell>
          <cell r="D1143" t="str">
            <v/>
          </cell>
          <cell r="G1143">
            <v>0</v>
          </cell>
          <cell r="O1143">
            <v>0</v>
          </cell>
          <cell r="P1143">
            <v>0</v>
          </cell>
          <cell r="Q1143">
            <v>0</v>
          </cell>
          <cell r="S1143">
            <v>0</v>
          </cell>
          <cell r="T1143">
            <v>0</v>
          </cell>
          <cell r="U1143">
            <v>0</v>
          </cell>
          <cell r="X1143">
            <v>0</v>
          </cell>
          <cell r="Y1143">
            <v>0</v>
          </cell>
          <cell r="AB1143">
            <v>0</v>
          </cell>
          <cell r="AF1143">
            <v>0</v>
          </cell>
          <cell r="AJ1143">
            <v>0</v>
          </cell>
          <cell r="AN1143">
            <v>0</v>
          </cell>
          <cell r="AV1143">
            <v>0</v>
          </cell>
          <cell r="AW1143">
            <v>0</v>
          </cell>
          <cell r="AZ1143">
            <v>0</v>
          </cell>
          <cell r="BA1143">
            <v>0</v>
          </cell>
          <cell r="BC1143">
            <v>0</v>
          </cell>
          <cell r="BD1143">
            <v>0</v>
          </cell>
          <cell r="BE1143">
            <v>0</v>
          </cell>
          <cell r="BH1143">
            <v>0</v>
          </cell>
          <cell r="BL1143">
            <v>0</v>
          </cell>
          <cell r="BP1143">
            <v>0</v>
          </cell>
        </row>
        <row r="1144">
          <cell r="A1144" t="str">
            <v>01.07.05</v>
          </cell>
          <cell r="B1144" t="str">
            <v>01.07.05</v>
          </cell>
          <cell r="C1144" t="str">
            <v>CABALLETE PARA TEJA TERMO ACÚSTICA TRAPEZOIDAL</v>
          </cell>
          <cell r="D1144" t="str">
            <v>ML</v>
          </cell>
          <cell r="F1144">
            <v>42045</v>
          </cell>
          <cell r="G1144">
            <v>0</v>
          </cell>
          <cell r="N1144">
            <v>40</v>
          </cell>
          <cell r="O1144">
            <v>1681800</v>
          </cell>
          <cell r="P1144">
            <v>40</v>
          </cell>
          <cell r="Q1144">
            <v>1681800</v>
          </cell>
          <cell r="R1144">
            <v>-0.1</v>
          </cell>
          <cell r="S1144">
            <v>-4204.5</v>
          </cell>
          <cell r="T1144">
            <v>39.9</v>
          </cell>
          <cell r="U1144">
            <v>1677595.5</v>
          </cell>
          <cell r="X1144">
            <v>39.9</v>
          </cell>
          <cell r="Y1144">
            <v>1677595.5</v>
          </cell>
          <cell r="AB1144">
            <v>39.9</v>
          </cell>
          <cell r="AF1144">
            <v>39.9</v>
          </cell>
          <cell r="AJ1144">
            <v>39.9</v>
          </cell>
          <cell r="AN1144">
            <v>39.9</v>
          </cell>
          <cell r="AU1144">
            <v>0</v>
          </cell>
          <cell r="AV1144">
            <v>0</v>
          </cell>
          <cell r="AW1144">
            <v>0</v>
          </cell>
          <cell r="AX1144">
            <v>39.9</v>
          </cell>
          <cell r="AZ1144">
            <v>39.9</v>
          </cell>
          <cell r="BA1144">
            <v>1677596</v>
          </cell>
          <cell r="BC1144">
            <v>0</v>
          </cell>
          <cell r="BD1144">
            <v>39.9</v>
          </cell>
          <cell r="BE1144">
            <v>1677596</v>
          </cell>
          <cell r="BH1144">
            <v>39.9</v>
          </cell>
          <cell r="BL1144">
            <v>39.9</v>
          </cell>
          <cell r="BP1144">
            <v>39.9</v>
          </cell>
        </row>
        <row r="1145">
          <cell r="A1145" t="str">
            <v>01.07.06</v>
          </cell>
          <cell r="B1145" t="str">
            <v>01.07.06</v>
          </cell>
          <cell r="C1145" t="str">
            <v>Impermeabilizacion de Viga canal "Manto con Foil de aluminio E=3mm"</v>
          </cell>
          <cell r="D1145" t="str">
            <v>m2</v>
          </cell>
          <cell r="F1145">
            <v>36304</v>
          </cell>
          <cell r="N1145">
            <v>154.32</v>
          </cell>
          <cell r="O1145">
            <v>5602433.2800000003</v>
          </cell>
          <cell r="P1145">
            <v>154.32</v>
          </cell>
          <cell r="Q1145">
            <v>5602433.2800000003</v>
          </cell>
          <cell r="R1145">
            <v>-10.069999999999993</v>
          </cell>
          <cell r="S1145">
            <v>-365581.28</v>
          </cell>
          <cell r="T1145">
            <v>144.25</v>
          </cell>
          <cell r="U1145">
            <v>5236852</v>
          </cell>
          <cell r="X1145">
            <v>144.25</v>
          </cell>
          <cell r="Y1145">
            <v>5236852</v>
          </cell>
          <cell r="AB1145">
            <v>144.25</v>
          </cell>
          <cell r="AF1145">
            <v>144.25</v>
          </cell>
          <cell r="AJ1145">
            <v>144.25</v>
          </cell>
          <cell r="AN1145">
            <v>144.25</v>
          </cell>
          <cell r="AT1145">
            <v>128.25</v>
          </cell>
          <cell r="AU1145">
            <v>4655988</v>
          </cell>
          <cell r="AV1145">
            <v>128.25</v>
          </cell>
          <cell r="AW1145">
            <v>4655988</v>
          </cell>
          <cell r="AX1145">
            <v>16</v>
          </cell>
          <cell r="AZ1145">
            <v>144.25</v>
          </cell>
          <cell r="BA1145">
            <v>5236852</v>
          </cell>
          <cell r="BC1145">
            <v>0</v>
          </cell>
          <cell r="BD1145">
            <v>144.25</v>
          </cell>
          <cell r="BE1145">
            <v>5236852</v>
          </cell>
          <cell r="BH1145">
            <v>144.25</v>
          </cell>
          <cell r="BL1145">
            <v>144.25</v>
          </cell>
          <cell r="BP1145">
            <v>144.25</v>
          </cell>
        </row>
        <row r="1146">
          <cell r="A1146" t="str">
            <v>01.07.07</v>
          </cell>
          <cell r="B1146" t="str">
            <v>01.07.07</v>
          </cell>
          <cell r="C1146" t="str">
            <v>Viga cinta 0.12x0.22 en concreto de 3000 psi</v>
          </cell>
          <cell r="D1146" t="str">
            <v>m2</v>
          </cell>
          <cell r="F1146">
            <v>43238</v>
          </cell>
          <cell r="N1146">
            <v>63.21</v>
          </cell>
          <cell r="O1146">
            <v>2733073.98</v>
          </cell>
          <cell r="P1146">
            <v>63.21</v>
          </cell>
          <cell r="Q1146">
            <v>2733073.98</v>
          </cell>
          <cell r="R1146">
            <v>-0.21</v>
          </cell>
          <cell r="S1146">
            <v>-9079.98</v>
          </cell>
          <cell r="T1146">
            <v>63</v>
          </cell>
          <cell r="U1146">
            <v>2723994</v>
          </cell>
          <cell r="X1146">
            <v>63</v>
          </cell>
          <cell r="Y1146">
            <v>2723994</v>
          </cell>
          <cell r="AB1146">
            <v>63</v>
          </cell>
          <cell r="AF1146">
            <v>63</v>
          </cell>
          <cell r="AJ1146">
            <v>63</v>
          </cell>
          <cell r="AN1146">
            <v>63</v>
          </cell>
          <cell r="AT1146">
            <v>63</v>
          </cell>
          <cell r="AU1146">
            <v>2723994</v>
          </cell>
          <cell r="AV1146">
            <v>63</v>
          </cell>
          <cell r="AW1146">
            <v>2723994</v>
          </cell>
          <cell r="AZ1146">
            <v>63</v>
          </cell>
          <cell r="BA1146">
            <v>2723994</v>
          </cell>
          <cell r="BC1146">
            <v>0</v>
          </cell>
          <cell r="BD1146">
            <v>63</v>
          </cell>
          <cell r="BE1146">
            <v>2723994</v>
          </cell>
          <cell r="BH1146">
            <v>63</v>
          </cell>
          <cell r="BL1146">
            <v>63</v>
          </cell>
          <cell r="BP1146">
            <v>63</v>
          </cell>
        </row>
        <row r="1147">
          <cell r="C1147" t="str">
            <v>01.07</v>
          </cell>
          <cell r="G1147">
            <v>0</v>
          </cell>
          <cell r="O1147">
            <v>0</v>
          </cell>
          <cell r="P1147">
            <v>0</v>
          </cell>
          <cell r="Q1147">
            <v>0</v>
          </cell>
          <cell r="S1147">
            <v>0</v>
          </cell>
          <cell r="T1147">
            <v>0</v>
          </cell>
          <cell r="U1147">
            <v>0</v>
          </cell>
          <cell r="X1147">
            <v>0</v>
          </cell>
          <cell r="Y1147">
            <v>0</v>
          </cell>
          <cell r="AB1147">
            <v>0</v>
          </cell>
          <cell r="AF1147">
            <v>0</v>
          </cell>
          <cell r="AJ1147">
            <v>0</v>
          </cell>
          <cell r="AN1147">
            <v>0</v>
          </cell>
          <cell r="AV1147">
            <v>0</v>
          </cell>
          <cell r="AW1147">
            <v>0</v>
          </cell>
          <cell r="AZ1147">
            <v>0</v>
          </cell>
          <cell r="BA1147">
            <v>0</v>
          </cell>
          <cell r="BC1147">
            <v>0</v>
          </cell>
          <cell r="BD1147">
            <v>0</v>
          </cell>
          <cell r="BE1147">
            <v>0</v>
          </cell>
          <cell r="BH1147">
            <v>0</v>
          </cell>
          <cell r="BL1147">
            <v>0</v>
          </cell>
          <cell r="BP1147">
            <v>0</v>
          </cell>
        </row>
        <row r="1148">
          <cell r="G1148">
            <v>0</v>
          </cell>
          <cell r="O1148">
            <v>0</v>
          </cell>
          <cell r="P1148">
            <v>0</v>
          </cell>
          <cell r="Q1148">
            <v>0</v>
          </cell>
          <cell r="S1148">
            <v>0</v>
          </cell>
          <cell r="T1148">
            <v>0</v>
          </cell>
          <cell r="U1148">
            <v>0</v>
          </cell>
          <cell r="X1148">
            <v>0</v>
          </cell>
          <cell r="Y1148">
            <v>0</v>
          </cell>
          <cell r="AB1148">
            <v>0</v>
          </cell>
          <cell r="AF1148">
            <v>0</v>
          </cell>
          <cell r="AJ1148">
            <v>0</v>
          </cell>
          <cell r="AN1148">
            <v>0</v>
          </cell>
          <cell r="AV1148">
            <v>0</v>
          </cell>
          <cell r="AW1148">
            <v>0</v>
          </cell>
          <cell r="AZ1148">
            <v>0</v>
          </cell>
          <cell r="BA1148">
            <v>0</v>
          </cell>
          <cell r="BC1148">
            <v>0</v>
          </cell>
          <cell r="BD1148">
            <v>0</v>
          </cell>
          <cell r="BE1148">
            <v>0</v>
          </cell>
          <cell r="BH1148">
            <v>0</v>
          </cell>
          <cell r="BL1148">
            <v>0</v>
          </cell>
          <cell r="BP1148">
            <v>0</v>
          </cell>
        </row>
        <row r="1149">
          <cell r="A1149" t="str">
            <v>01.08</v>
          </cell>
          <cell r="B1149" t="str">
            <v>01.08</v>
          </cell>
          <cell r="C1149" t="str">
            <v>CIELO RASO</v>
          </cell>
          <cell r="D1149" t="str">
            <v/>
          </cell>
          <cell r="G1149">
            <v>0</v>
          </cell>
          <cell r="O1149">
            <v>0</v>
          </cell>
          <cell r="P1149">
            <v>0</v>
          </cell>
          <cell r="Q1149">
            <v>0</v>
          </cell>
          <cell r="S1149">
            <v>0</v>
          </cell>
          <cell r="T1149">
            <v>0</v>
          </cell>
          <cell r="U1149">
            <v>0</v>
          </cell>
          <cell r="X1149">
            <v>0</v>
          </cell>
          <cell r="Y1149">
            <v>0</v>
          </cell>
          <cell r="AB1149">
            <v>0</v>
          </cell>
          <cell r="AF1149">
            <v>0</v>
          </cell>
          <cell r="AJ1149">
            <v>0</v>
          </cell>
          <cell r="AN1149">
            <v>0</v>
          </cell>
          <cell r="AV1149">
            <v>0</v>
          </cell>
          <cell r="AW1149">
            <v>0</v>
          </cell>
          <cell r="AZ1149">
            <v>0</v>
          </cell>
          <cell r="BA1149">
            <v>0</v>
          </cell>
          <cell r="BC1149">
            <v>0</v>
          </cell>
          <cell r="BD1149">
            <v>0</v>
          </cell>
          <cell r="BE1149">
            <v>0</v>
          </cell>
          <cell r="BH1149">
            <v>0</v>
          </cell>
          <cell r="BL1149">
            <v>0</v>
          </cell>
          <cell r="BP1149">
            <v>0</v>
          </cell>
        </row>
        <row r="1150">
          <cell r="A1150" t="str">
            <v>01.08.02</v>
          </cell>
          <cell r="B1150" t="str">
            <v>01.08.02</v>
          </cell>
          <cell r="C1150" t="str">
            <v>Tapa en superboard 6mm, incluye estructura cal 26</v>
          </cell>
          <cell r="D1150" t="str">
            <v>ml</v>
          </cell>
          <cell r="F1150">
            <v>20771</v>
          </cell>
          <cell r="G1150">
            <v>0</v>
          </cell>
          <cell r="N1150">
            <v>170</v>
          </cell>
          <cell r="O1150">
            <v>3531070</v>
          </cell>
          <cell r="P1150">
            <v>170</v>
          </cell>
          <cell r="Q1150">
            <v>3531070</v>
          </cell>
          <cell r="R1150">
            <v>-29</v>
          </cell>
          <cell r="S1150">
            <v>-602359</v>
          </cell>
          <cell r="T1150">
            <v>141</v>
          </cell>
          <cell r="U1150">
            <v>2928711</v>
          </cell>
          <cell r="X1150">
            <v>141</v>
          </cell>
          <cell r="Y1150">
            <v>2928711</v>
          </cell>
          <cell r="Z1150">
            <v>5.960000000000008</v>
          </cell>
          <cell r="AA1150">
            <v>0.89000000000001478</v>
          </cell>
          <cell r="AB1150">
            <v>146.96</v>
          </cell>
          <cell r="AD1150">
            <v>26.849999999999994</v>
          </cell>
          <cell r="AE1150">
            <v>0.89000000000001478</v>
          </cell>
          <cell r="AF1150">
            <v>173.81</v>
          </cell>
          <cell r="AI1150">
            <v>0.89000000000001478</v>
          </cell>
          <cell r="AJ1150">
            <v>173.81</v>
          </cell>
          <cell r="AM1150">
            <v>0.89000000000001478</v>
          </cell>
          <cell r="AN1150">
            <v>173.81</v>
          </cell>
          <cell r="AU1150">
            <v>0</v>
          </cell>
          <cell r="AV1150">
            <v>0</v>
          </cell>
          <cell r="AW1150">
            <v>0</v>
          </cell>
          <cell r="AZ1150">
            <v>0</v>
          </cell>
          <cell r="BA1150">
            <v>0</v>
          </cell>
          <cell r="BB1150">
            <v>146.96</v>
          </cell>
          <cell r="BC1150">
            <v>3052506</v>
          </cell>
          <cell r="BD1150">
            <v>146.96</v>
          </cell>
          <cell r="BE1150">
            <v>3052506</v>
          </cell>
          <cell r="BF1150">
            <v>26.849999999999994</v>
          </cell>
          <cell r="BH1150">
            <v>173.81</v>
          </cell>
          <cell r="BL1150">
            <v>173.81</v>
          </cell>
          <cell r="BP1150">
            <v>173.81</v>
          </cell>
        </row>
        <row r="1151">
          <cell r="C1151" t="str">
            <v>01.08</v>
          </cell>
          <cell r="G1151">
            <v>0</v>
          </cell>
          <cell r="O1151">
            <v>0</v>
          </cell>
          <cell r="P1151">
            <v>0</v>
          </cell>
          <cell r="Q1151">
            <v>0</v>
          </cell>
          <cell r="S1151">
            <v>0</v>
          </cell>
          <cell r="T1151">
            <v>0</v>
          </cell>
          <cell r="U1151">
            <v>0</v>
          </cell>
          <cell r="X1151">
            <v>0</v>
          </cell>
          <cell r="Y1151">
            <v>0</v>
          </cell>
          <cell r="AB1151">
            <v>0</v>
          </cell>
          <cell r="AF1151">
            <v>0</v>
          </cell>
          <cell r="AJ1151">
            <v>0</v>
          </cell>
          <cell r="AN1151">
            <v>0</v>
          </cell>
          <cell r="AV1151">
            <v>0</v>
          </cell>
          <cell r="AW1151">
            <v>0</v>
          </cell>
          <cell r="AZ1151">
            <v>0</v>
          </cell>
          <cell r="BA1151">
            <v>0</v>
          </cell>
          <cell r="BC1151">
            <v>0</v>
          </cell>
          <cell r="BD1151">
            <v>0</v>
          </cell>
          <cell r="BE1151">
            <v>0</v>
          </cell>
          <cell r="BH1151">
            <v>0</v>
          </cell>
          <cell r="BL1151">
            <v>0</v>
          </cell>
          <cell r="BP1151">
            <v>0</v>
          </cell>
        </row>
        <row r="1152">
          <cell r="O1152">
            <v>0</v>
          </cell>
          <cell r="P1152">
            <v>0</v>
          </cell>
          <cell r="Q1152">
            <v>0</v>
          </cell>
          <cell r="S1152">
            <v>0</v>
          </cell>
          <cell r="T1152">
            <v>0</v>
          </cell>
          <cell r="U1152">
            <v>0</v>
          </cell>
          <cell r="X1152">
            <v>0</v>
          </cell>
          <cell r="Y1152">
            <v>0</v>
          </cell>
          <cell r="AB1152">
            <v>0</v>
          </cell>
          <cell r="AF1152">
            <v>0</v>
          </cell>
          <cell r="AJ1152">
            <v>0</v>
          </cell>
          <cell r="AN1152">
            <v>0</v>
          </cell>
          <cell r="AV1152">
            <v>0</v>
          </cell>
          <cell r="AW1152">
            <v>0</v>
          </cell>
          <cell r="AZ1152">
            <v>0</v>
          </cell>
          <cell r="BA1152">
            <v>0</v>
          </cell>
          <cell r="BC1152">
            <v>0</v>
          </cell>
          <cell r="BD1152">
            <v>0</v>
          </cell>
          <cell r="BE1152">
            <v>0</v>
          </cell>
          <cell r="BH1152">
            <v>0</v>
          </cell>
          <cell r="BL1152">
            <v>0</v>
          </cell>
          <cell r="BP1152">
            <v>0</v>
          </cell>
        </row>
        <row r="1153">
          <cell r="A1153" t="str">
            <v>01.09</v>
          </cell>
          <cell r="B1153" t="str">
            <v xml:space="preserve">01.09        </v>
          </cell>
          <cell r="C1153" t="str">
            <v>PISOS</v>
          </cell>
          <cell r="D1153" t="str">
            <v/>
          </cell>
          <cell r="G1153">
            <v>0</v>
          </cell>
          <cell r="K1153">
            <v>0</v>
          </cell>
          <cell r="M1153">
            <v>0</v>
          </cell>
          <cell r="O1153">
            <v>0</v>
          </cell>
          <cell r="P1153">
            <v>0</v>
          </cell>
          <cell r="Q1153">
            <v>0</v>
          </cell>
          <cell r="S1153">
            <v>0</v>
          </cell>
          <cell r="T1153">
            <v>0</v>
          </cell>
          <cell r="U1153">
            <v>0</v>
          </cell>
          <cell r="W1153">
            <v>0</v>
          </cell>
          <cell r="X1153">
            <v>0</v>
          </cell>
          <cell r="Y1153">
            <v>0</v>
          </cell>
          <cell r="AB1153">
            <v>0</v>
          </cell>
          <cell r="AC1153">
            <v>0</v>
          </cell>
          <cell r="AF1153">
            <v>0</v>
          </cell>
          <cell r="AG1153">
            <v>0</v>
          </cell>
          <cell r="AJ1153">
            <v>0</v>
          </cell>
          <cell r="AK1153">
            <v>0</v>
          </cell>
          <cell r="AN1153">
            <v>0</v>
          </cell>
          <cell r="AO1153">
            <v>0</v>
          </cell>
          <cell r="AS1153">
            <v>0</v>
          </cell>
          <cell r="AU1153">
            <v>0</v>
          </cell>
          <cell r="AV1153">
            <v>0</v>
          </cell>
          <cell r="AW1153">
            <v>0</v>
          </cell>
          <cell r="AZ1153">
            <v>0</v>
          </cell>
          <cell r="BA1153">
            <v>0</v>
          </cell>
          <cell r="BC1153">
            <v>0</v>
          </cell>
          <cell r="BD1153">
            <v>0</v>
          </cell>
          <cell r="BE1153">
            <v>0</v>
          </cell>
          <cell r="BH1153">
            <v>0</v>
          </cell>
          <cell r="BL1153">
            <v>0</v>
          </cell>
          <cell r="BP1153">
            <v>0</v>
          </cell>
        </row>
        <row r="1154">
          <cell r="A1154" t="str">
            <v>01.09.08</v>
          </cell>
          <cell r="B1154" t="str">
            <v>01.09.08</v>
          </cell>
          <cell r="C1154" t="str">
            <v>Acabado para poyo en granito pulido</v>
          </cell>
          <cell r="D1154" t="str">
            <v>M2</v>
          </cell>
          <cell r="F1154">
            <v>109718</v>
          </cell>
          <cell r="G1154">
            <v>0</v>
          </cell>
          <cell r="K1154">
            <v>0</v>
          </cell>
          <cell r="L1154">
            <v>0</v>
          </cell>
          <cell r="M1154">
            <v>0</v>
          </cell>
          <cell r="N1154">
            <v>74.34</v>
          </cell>
          <cell r="O1154">
            <v>8156436.1200000001</v>
          </cell>
          <cell r="P1154">
            <v>74.34</v>
          </cell>
          <cell r="Q1154">
            <v>8156436.1200000001</v>
          </cell>
          <cell r="S1154">
            <v>0</v>
          </cell>
          <cell r="T1154">
            <v>74.34</v>
          </cell>
          <cell r="U1154">
            <v>8156436.1200000001</v>
          </cell>
          <cell r="W1154">
            <v>0</v>
          </cell>
          <cell r="X1154">
            <v>74.34</v>
          </cell>
          <cell r="Y1154">
            <v>8156436.1200000001</v>
          </cell>
          <cell r="Z1154">
            <v>9</v>
          </cell>
          <cell r="AB1154">
            <v>83.34</v>
          </cell>
          <cell r="AC1154">
            <v>9143898.1199999992</v>
          </cell>
          <cell r="AF1154">
            <v>83.34</v>
          </cell>
          <cell r="AG1154">
            <v>9143898.1199999992</v>
          </cell>
          <cell r="AJ1154">
            <v>83.34</v>
          </cell>
          <cell r="AK1154">
            <v>9143898.1199999992</v>
          </cell>
          <cell r="AN1154">
            <v>83.34</v>
          </cell>
          <cell r="AO1154">
            <v>9143898.1199999992</v>
          </cell>
          <cell r="AS1154">
            <v>0</v>
          </cell>
          <cell r="AU1154">
            <v>0</v>
          </cell>
          <cell r="AV1154">
            <v>0</v>
          </cell>
          <cell r="AW1154">
            <v>0</v>
          </cell>
          <cell r="AX1154">
            <v>70</v>
          </cell>
          <cell r="AZ1154">
            <v>70</v>
          </cell>
          <cell r="BA1154">
            <v>7680260</v>
          </cell>
          <cell r="BB1154">
            <v>13.340000000000003</v>
          </cell>
          <cell r="BC1154">
            <v>1463638</v>
          </cell>
          <cell r="BD1154">
            <v>83.34</v>
          </cell>
          <cell r="BE1154">
            <v>9143898</v>
          </cell>
          <cell r="BH1154">
            <v>83.34</v>
          </cell>
          <cell r="BL1154">
            <v>83.34</v>
          </cell>
          <cell r="BP1154">
            <v>83.34</v>
          </cell>
        </row>
        <row r="1155">
          <cell r="A1155" t="str">
            <v>01.09.09</v>
          </cell>
          <cell r="B1155" t="str">
            <v>01.09.09</v>
          </cell>
          <cell r="C1155" t="str">
            <v>Suministro e instalacion de bordillo en concreto</v>
          </cell>
          <cell r="D1155" t="str">
            <v>ml</v>
          </cell>
          <cell r="F1155">
            <v>22943</v>
          </cell>
          <cell r="G1155">
            <v>0</v>
          </cell>
          <cell r="K1155">
            <v>0</v>
          </cell>
          <cell r="L1155">
            <v>0</v>
          </cell>
          <cell r="M1155">
            <v>0</v>
          </cell>
          <cell r="O1155">
            <v>0</v>
          </cell>
          <cell r="P1155">
            <v>0</v>
          </cell>
          <cell r="Q1155">
            <v>0</v>
          </cell>
          <cell r="S1155">
            <v>0</v>
          </cell>
          <cell r="T1155">
            <v>0</v>
          </cell>
          <cell r="U1155">
            <v>0</v>
          </cell>
          <cell r="W1155">
            <v>0</v>
          </cell>
          <cell r="X1155">
            <v>0</v>
          </cell>
          <cell r="Y1155">
            <v>0</v>
          </cell>
          <cell r="AB1155">
            <v>0</v>
          </cell>
          <cell r="AC1155">
            <v>0</v>
          </cell>
          <cell r="AD1155">
            <v>47.94</v>
          </cell>
          <cell r="AF1155">
            <v>47.94</v>
          </cell>
          <cell r="AG1155">
            <v>1099887.42</v>
          </cell>
          <cell r="AJ1155">
            <v>47.94</v>
          </cell>
          <cell r="AK1155">
            <v>1099887.42</v>
          </cell>
          <cell r="AN1155">
            <v>47.94</v>
          </cell>
          <cell r="AO1155">
            <v>1099887.42</v>
          </cell>
          <cell r="AS1155">
            <v>0</v>
          </cell>
          <cell r="AU1155">
            <v>0</v>
          </cell>
          <cell r="AV1155">
            <v>0</v>
          </cell>
          <cell r="AW1155">
            <v>0</v>
          </cell>
          <cell r="AZ1155">
            <v>0</v>
          </cell>
          <cell r="BA1155">
            <v>0</v>
          </cell>
          <cell r="BC1155">
            <v>0</v>
          </cell>
          <cell r="BD1155">
            <v>0</v>
          </cell>
          <cell r="BE1155">
            <v>0</v>
          </cell>
          <cell r="BF1155">
            <v>47.94</v>
          </cell>
          <cell r="BH1155">
            <v>47.94</v>
          </cell>
          <cell r="BL1155">
            <v>47.94</v>
          </cell>
          <cell r="BP1155">
            <v>47.94</v>
          </cell>
        </row>
        <row r="1156">
          <cell r="C1156" t="str">
            <v>01.09</v>
          </cell>
          <cell r="X1156">
            <v>0</v>
          </cell>
          <cell r="Y1156">
            <v>0</v>
          </cell>
          <cell r="AB1156">
            <v>0</v>
          </cell>
          <cell r="AF1156">
            <v>0</v>
          </cell>
          <cell r="AJ1156">
            <v>0</v>
          </cell>
          <cell r="AN1156">
            <v>0</v>
          </cell>
          <cell r="AV1156">
            <v>0</v>
          </cell>
          <cell r="AW1156">
            <v>0</v>
          </cell>
          <cell r="AZ1156">
            <v>0</v>
          </cell>
          <cell r="BA1156">
            <v>0</v>
          </cell>
          <cell r="BC1156">
            <v>0</v>
          </cell>
          <cell r="BD1156">
            <v>0</v>
          </cell>
          <cell r="BE1156">
            <v>0</v>
          </cell>
          <cell r="BH1156">
            <v>0</v>
          </cell>
          <cell r="BL1156">
            <v>0</v>
          </cell>
          <cell r="BP1156">
            <v>0</v>
          </cell>
        </row>
        <row r="1157">
          <cell r="X1157">
            <v>0</v>
          </cell>
          <cell r="Y1157">
            <v>0</v>
          </cell>
          <cell r="AB1157">
            <v>0</v>
          </cell>
          <cell r="AF1157">
            <v>0</v>
          </cell>
          <cell r="AJ1157">
            <v>0</v>
          </cell>
          <cell r="AN1157">
            <v>0</v>
          </cell>
          <cell r="AV1157">
            <v>0</v>
          </cell>
          <cell r="AW1157">
            <v>0</v>
          </cell>
          <cell r="AZ1157">
            <v>0</v>
          </cell>
          <cell r="BA1157">
            <v>0</v>
          </cell>
          <cell r="BC1157">
            <v>0</v>
          </cell>
          <cell r="BD1157">
            <v>0</v>
          </cell>
          <cell r="BE1157">
            <v>0</v>
          </cell>
          <cell r="BH1157">
            <v>0</v>
          </cell>
          <cell r="BL1157">
            <v>0</v>
          </cell>
          <cell r="BP1157">
            <v>0</v>
          </cell>
        </row>
        <row r="1158">
          <cell r="A1158" t="str">
            <v>01.11</v>
          </cell>
          <cell r="B1158" t="str">
            <v xml:space="preserve">01.11        </v>
          </cell>
          <cell r="C1158" t="str">
            <v>INSTALACIONES ELECTRICAS</v>
          </cell>
          <cell r="D1158" t="str">
            <v/>
          </cell>
          <cell r="G1158">
            <v>0</v>
          </cell>
          <cell r="O1158">
            <v>0</v>
          </cell>
          <cell r="P1158">
            <v>0</v>
          </cell>
          <cell r="Q1158">
            <v>0</v>
          </cell>
          <cell r="S1158">
            <v>0</v>
          </cell>
          <cell r="T1158">
            <v>0</v>
          </cell>
          <cell r="U1158">
            <v>0</v>
          </cell>
          <cell r="X1158">
            <v>0</v>
          </cell>
          <cell r="Y1158">
            <v>0</v>
          </cell>
          <cell r="AB1158">
            <v>0</v>
          </cell>
          <cell r="AF1158">
            <v>0</v>
          </cell>
          <cell r="AJ1158">
            <v>0</v>
          </cell>
          <cell r="AN1158">
            <v>0</v>
          </cell>
          <cell r="AV1158">
            <v>0</v>
          </cell>
          <cell r="AW1158">
            <v>0</v>
          </cell>
          <cell r="AZ1158">
            <v>0</v>
          </cell>
          <cell r="BA1158">
            <v>0</v>
          </cell>
          <cell r="BC1158">
            <v>0</v>
          </cell>
          <cell r="BD1158">
            <v>0</v>
          </cell>
          <cell r="BE1158">
            <v>0</v>
          </cell>
          <cell r="BH1158">
            <v>0</v>
          </cell>
          <cell r="BL1158">
            <v>0</v>
          </cell>
          <cell r="BP1158">
            <v>0</v>
          </cell>
        </row>
        <row r="1159">
          <cell r="A1159" t="str">
            <v>01.11.09</v>
          </cell>
          <cell r="B1159" t="str">
            <v>01.11.09</v>
          </cell>
          <cell r="C1159" t="str">
            <v>Tablero de 18 circuitos con espacio para totalizador con caja, incluye barraje, totalizador, breaker y marcacion de circuitos</v>
          </cell>
          <cell r="D1159" t="str">
            <v>Un</v>
          </cell>
          <cell r="F1159">
            <v>1076934</v>
          </cell>
          <cell r="G1159">
            <v>0</v>
          </cell>
          <cell r="N1159">
            <v>2</v>
          </cell>
          <cell r="O1159">
            <v>2153868</v>
          </cell>
          <cell r="P1159">
            <v>2</v>
          </cell>
          <cell r="Q1159">
            <v>2153868</v>
          </cell>
          <cell r="S1159">
            <v>0</v>
          </cell>
          <cell r="T1159">
            <v>2</v>
          </cell>
          <cell r="U1159">
            <v>2153868</v>
          </cell>
          <cell r="X1159">
            <v>2</v>
          </cell>
          <cell r="Y1159">
            <v>2153868</v>
          </cell>
          <cell r="AB1159">
            <v>2</v>
          </cell>
          <cell r="AF1159">
            <v>2</v>
          </cell>
          <cell r="AJ1159">
            <v>2</v>
          </cell>
          <cell r="AN1159">
            <v>2</v>
          </cell>
          <cell r="AV1159">
            <v>0</v>
          </cell>
          <cell r="AW1159">
            <v>0</v>
          </cell>
          <cell r="AX1159">
            <v>2</v>
          </cell>
          <cell r="AZ1159">
            <v>2</v>
          </cell>
          <cell r="BA1159">
            <v>2153868</v>
          </cell>
          <cell r="BC1159">
            <v>0</v>
          </cell>
          <cell r="BD1159">
            <v>2</v>
          </cell>
          <cell r="BE1159">
            <v>2153868</v>
          </cell>
          <cell r="BH1159">
            <v>2</v>
          </cell>
          <cell r="BL1159">
            <v>2</v>
          </cell>
          <cell r="BP1159">
            <v>2</v>
          </cell>
        </row>
        <row r="1160">
          <cell r="A1160" t="str">
            <v>01.11.10</v>
          </cell>
          <cell r="B1160" t="str">
            <v>01.11.10</v>
          </cell>
          <cell r="C1160" t="str">
            <v>Salida lampara 4 x 17</v>
          </cell>
          <cell r="D1160" t="str">
            <v>Un</v>
          </cell>
          <cell r="F1160">
            <v>223369</v>
          </cell>
          <cell r="G1160">
            <v>0</v>
          </cell>
          <cell r="N1160">
            <v>80</v>
          </cell>
          <cell r="O1160">
            <v>17869520</v>
          </cell>
          <cell r="P1160">
            <v>80</v>
          </cell>
          <cell r="Q1160">
            <v>17869520</v>
          </cell>
          <cell r="S1160">
            <v>0</v>
          </cell>
          <cell r="T1160">
            <v>80</v>
          </cell>
          <cell r="U1160">
            <v>17869520</v>
          </cell>
          <cell r="X1160">
            <v>80</v>
          </cell>
          <cell r="Y1160">
            <v>17869520</v>
          </cell>
          <cell r="AB1160">
            <v>80</v>
          </cell>
          <cell r="AF1160">
            <v>80</v>
          </cell>
          <cell r="AJ1160">
            <v>80</v>
          </cell>
          <cell r="AN1160">
            <v>80</v>
          </cell>
          <cell r="AT1160">
            <v>48</v>
          </cell>
          <cell r="AU1160">
            <v>10721712</v>
          </cell>
          <cell r="AV1160">
            <v>48</v>
          </cell>
          <cell r="AW1160">
            <v>10721712</v>
          </cell>
          <cell r="AZ1160">
            <v>48</v>
          </cell>
          <cell r="BA1160">
            <v>10721712</v>
          </cell>
          <cell r="BB1160">
            <v>32</v>
          </cell>
          <cell r="BC1160">
            <v>7147808</v>
          </cell>
          <cell r="BD1160">
            <v>80</v>
          </cell>
          <cell r="BE1160">
            <v>17869520</v>
          </cell>
          <cell r="BH1160">
            <v>80</v>
          </cell>
          <cell r="BL1160">
            <v>80</v>
          </cell>
          <cell r="BP1160">
            <v>80</v>
          </cell>
        </row>
        <row r="1161">
          <cell r="A1161" t="str">
            <v>01.11.11</v>
          </cell>
          <cell r="B1161" t="str">
            <v>01.11.11</v>
          </cell>
          <cell r="C1161" t="str">
            <v>Tomas reguladas</v>
          </cell>
          <cell r="D1161" t="str">
            <v>Un</v>
          </cell>
          <cell r="F1161">
            <v>86810</v>
          </cell>
          <cell r="G1161">
            <v>0</v>
          </cell>
          <cell r="K1161">
            <v>0</v>
          </cell>
          <cell r="L1161">
            <v>0</v>
          </cell>
          <cell r="M1161">
            <v>0</v>
          </cell>
          <cell r="O1161">
            <v>0</v>
          </cell>
          <cell r="P1161">
            <v>0</v>
          </cell>
          <cell r="Q1161">
            <v>0</v>
          </cell>
          <cell r="S1161">
            <v>0</v>
          </cell>
          <cell r="T1161">
            <v>0</v>
          </cell>
          <cell r="U1161">
            <v>0</v>
          </cell>
          <cell r="W1161">
            <v>0</v>
          </cell>
          <cell r="X1161">
            <v>0</v>
          </cell>
          <cell r="Y1161">
            <v>0</v>
          </cell>
          <cell r="AA1161">
            <v>0</v>
          </cell>
          <cell r="AB1161">
            <v>0</v>
          </cell>
          <cell r="AC1161">
            <v>0</v>
          </cell>
          <cell r="AE1161">
            <v>0</v>
          </cell>
          <cell r="AF1161">
            <v>0</v>
          </cell>
          <cell r="AG1161">
            <v>0</v>
          </cell>
          <cell r="AH1161">
            <v>40</v>
          </cell>
          <cell r="AI1161">
            <v>3472400</v>
          </cell>
          <cell r="AJ1161">
            <v>40</v>
          </cell>
          <cell r="AK1161">
            <v>3472400</v>
          </cell>
          <cell r="AM1161">
            <v>0</v>
          </cell>
          <cell r="AN1161">
            <v>40</v>
          </cell>
          <cell r="AO1161">
            <v>3472400</v>
          </cell>
          <cell r="AS1161">
            <v>0</v>
          </cell>
          <cell r="AU1161">
            <v>0</v>
          </cell>
          <cell r="AV1161">
            <v>0</v>
          </cell>
          <cell r="AW1161">
            <v>0</v>
          </cell>
          <cell r="AY1161">
            <v>0</v>
          </cell>
          <cell r="AZ1161">
            <v>0</v>
          </cell>
          <cell r="BA1161">
            <v>0</v>
          </cell>
          <cell r="BC1161">
            <v>0</v>
          </cell>
          <cell r="BD1161">
            <v>0</v>
          </cell>
          <cell r="BE1161">
            <v>0</v>
          </cell>
          <cell r="BG1161">
            <v>0</v>
          </cell>
          <cell r="BH1161">
            <v>0</v>
          </cell>
          <cell r="BI1161">
            <v>0</v>
          </cell>
          <cell r="BJ1161">
            <v>40</v>
          </cell>
          <cell r="BK1161">
            <v>3472400</v>
          </cell>
          <cell r="BL1161">
            <v>40</v>
          </cell>
          <cell r="BM1161">
            <v>3472400</v>
          </cell>
          <cell r="BO1161">
            <v>0</v>
          </cell>
          <cell r="BP1161">
            <v>40</v>
          </cell>
          <cell r="BQ1161">
            <v>3472400</v>
          </cell>
        </row>
        <row r="1162">
          <cell r="C1162" t="str">
            <v>01.11</v>
          </cell>
          <cell r="G1162">
            <v>0</v>
          </cell>
          <cell r="O1162">
            <v>0</v>
          </cell>
          <cell r="P1162">
            <v>0</v>
          </cell>
          <cell r="Q1162">
            <v>0</v>
          </cell>
          <cell r="S1162">
            <v>0</v>
          </cell>
          <cell r="T1162">
            <v>0</v>
          </cell>
          <cell r="U1162">
            <v>0</v>
          </cell>
          <cell r="X1162">
            <v>0</v>
          </cell>
          <cell r="AB1162">
            <v>0</v>
          </cell>
          <cell r="AF1162">
            <v>0</v>
          </cell>
          <cell r="AJ1162">
            <v>0</v>
          </cell>
          <cell r="AN1162">
            <v>0</v>
          </cell>
          <cell r="AV1162">
            <v>0</v>
          </cell>
          <cell r="AW1162">
            <v>0</v>
          </cell>
          <cell r="AZ1162">
            <v>0</v>
          </cell>
          <cell r="BA1162">
            <v>0</v>
          </cell>
          <cell r="BC1162">
            <v>0</v>
          </cell>
          <cell r="BD1162">
            <v>0</v>
          </cell>
          <cell r="BE1162">
            <v>0</v>
          </cell>
          <cell r="BH1162">
            <v>0</v>
          </cell>
          <cell r="BL1162">
            <v>0</v>
          </cell>
          <cell r="BP1162">
            <v>0</v>
          </cell>
        </row>
        <row r="1163">
          <cell r="X1163">
            <v>0</v>
          </cell>
          <cell r="Y1163">
            <v>0</v>
          </cell>
          <cell r="AB1163">
            <v>0</v>
          </cell>
          <cell r="AF1163">
            <v>0</v>
          </cell>
          <cell r="AJ1163">
            <v>0</v>
          </cell>
          <cell r="AN1163">
            <v>0</v>
          </cell>
          <cell r="AV1163">
            <v>0</v>
          </cell>
          <cell r="AW1163">
            <v>0</v>
          </cell>
          <cell r="AZ1163">
            <v>0</v>
          </cell>
          <cell r="BA1163">
            <v>0</v>
          </cell>
          <cell r="BC1163">
            <v>0</v>
          </cell>
          <cell r="BD1163">
            <v>0</v>
          </cell>
          <cell r="BE1163">
            <v>0</v>
          </cell>
          <cell r="BH1163">
            <v>0</v>
          </cell>
          <cell r="BL1163">
            <v>0</v>
          </cell>
          <cell r="BP1163">
            <v>0</v>
          </cell>
        </row>
        <row r="1164">
          <cell r="A1164" t="str">
            <v>01.15</v>
          </cell>
          <cell r="B1164" t="str">
            <v xml:space="preserve">01.15        </v>
          </cell>
          <cell r="C1164" t="str">
            <v>VIDRIOS</v>
          </cell>
          <cell r="D1164" t="str">
            <v/>
          </cell>
          <cell r="E1164">
            <v>1</v>
          </cell>
          <cell r="G1164">
            <v>0</v>
          </cell>
          <cell r="K1164">
            <v>0</v>
          </cell>
          <cell r="M1164">
            <v>0</v>
          </cell>
          <cell r="O1164">
            <v>0</v>
          </cell>
          <cell r="P1164">
            <v>0</v>
          </cell>
          <cell r="Q1164">
            <v>0</v>
          </cell>
          <cell r="S1164">
            <v>0</v>
          </cell>
          <cell r="T1164">
            <v>0</v>
          </cell>
          <cell r="U1164">
            <v>0</v>
          </cell>
          <cell r="W1164">
            <v>0</v>
          </cell>
          <cell r="X1164">
            <v>0</v>
          </cell>
          <cell r="Y1164">
            <v>0</v>
          </cell>
          <cell r="AB1164">
            <v>0</v>
          </cell>
          <cell r="AC1164">
            <v>0</v>
          </cell>
          <cell r="AF1164">
            <v>0</v>
          </cell>
          <cell r="AG1164">
            <v>0</v>
          </cell>
          <cell r="AJ1164">
            <v>0</v>
          </cell>
          <cell r="AK1164">
            <v>0</v>
          </cell>
          <cell r="AN1164">
            <v>0</v>
          </cell>
          <cell r="AO1164">
            <v>0</v>
          </cell>
          <cell r="AS1164">
            <v>0</v>
          </cell>
          <cell r="AU1164">
            <v>0</v>
          </cell>
          <cell r="AV1164">
            <v>0</v>
          </cell>
          <cell r="AW1164">
            <v>0</v>
          </cell>
          <cell r="AZ1164">
            <v>0</v>
          </cell>
          <cell r="BA1164">
            <v>0</v>
          </cell>
          <cell r="BC1164">
            <v>0</v>
          </cell>
          <cell r="BD1164">
            <v>0</v>
          </cell>
          <cell r="BE1164">
            <v>0</v>
          </cell>
          <cell r="BH1164">
            <v>0</v>
          </cell>
          <cell r="BL1164">
            <v>0</v>
          </cell>
          <cell r="BP1164">
            <v>0</v>
          </cell>
        </row>
        <row r="1165">
          <cell r="A1165" t="str">
            <v>01.15.02</v>
          </cell>
          <cell r="B1165" t="str">
            <v>01.15.02</v>
          </cell>
          <cell r="C1165" t="str">
            <v>SUMINISTRO E INSTALACION DE VIDRIO 4MM</v>
          </cell>
          <cell r="D1165" t="str">
            <v>M2</v>
          </cell>
          <cell r="F1165">
            <v>51086</v>
          </cell>
          <cell r="AD1165">
            <v>116.08</v>
          </cell>
          <cell r="AF1165">
            <v>116.08</v>
          </cell>
          <cell r="AJ1165">
            <v>116.08</v>
          </cell>
          <cell r="AN1165">
            <v>116.08</v>
          </cell>
          <cell r="BF1165">
            <v>116.08</v>
          </cell>
          <cell r="BH1165">
            <v>116.08</v>
          </cell>
          <cell r="BL1165">
            <v>116.08</v>
          </cell>
          <cell r="BP1165">
            <v>116.08</v>
          </cell>
        </row>
        <row r="1166">
          <cell r="AF1166">
            <v>0</v>
          </cell>
          <cell r="AJ1166">
            <v>0</v>
          </cell>
          <cell r="AN1166">
            <v>0</v>
          </cell>
          <cell r="BL1166">
            <v>0</v>
          </cell>
          <cell r="BP1166">
            <v>0</v>
          </cell>
        </row>
        <row r="1167">
          <cell r="A1167" t="str">
            <v>01.16</v>
          </cell>
          <cell r="B1167" t="str">
            <v xml:space="preserve">01.16        </v>
          </cell>
          <cell r="C1167" t="str">
            <v>PINTURAS</v>
          </cell>
          <cell r="D1167" t="str">
            <v/>
          </cell>
          <cell r="E1167">
            <v>1</v>
          </cell>
          <cell r="G1167">
            <v>0</v>
          </cell>
          <cell r="K1167">
            <v>0</v>
          </cell>
          <cell r="M1167">
            <v>0</v>
          </cell>
          <cell r="O1167">
            <v>0</v>
          </cell>
          <cell r="P1167">
            <v>0</v>
          </cell>
          <cell r="Q1167">
            <v>0</v>
          </cell>
          <cell r="S1167">
            <v>0</v>
          </cell>
          <cell r="T1167">
            <v>0</v>
          </cell>
          <cell r="U1167">
            <v>0</v>
          </cell>
          <cell r="W1167">
            <v>0</v>
          </cell>
          <cell r="X1167">
            <v>0</v>
          </cell>
          <cell r="Y1167">
            <v>0</v>
          </cell>
          <cell r="AB1167">
            <v>0</v>
          </cell>
          <cell r="AC1167">
            <v>0</v>
          </cell>
          <cell r="AF1167">
            <v>0</v>
          </cell>
          <cell r="AG1167">
            <v>0</v>
          </cell>
          <cell r="AJ1167">
            <v>0</v>
          </cell>
          <cell r="AK1167">
            <v>0</v>
          </cell>
          <cell r="AN1167">
            <v>0</v>
          </cell>
          <cell r="AO1167">
            <v>0</v>
          </cell>
          <cell r="AS1167">
            <v>0</v>
          </cell>
          <cell r="AU1167">
            <v>0</v>
          </cell>
          <cell r="AV1167">
            <v>0</v>
          </cell>
          <cell r="AW1167">
            <v>0</v>
          </cell>
          <cell r="AZ1167">
            <v>0</v>
          </cell>
          <cell r="BA1167">
            <v>0</v>
          </cell>
          <cell r="BC1167">
            <v>0</v>
          </cell>
          <cell r="BD1167">
            <v>0</v>
          </cell>
          <cell r="BE1167">
            <v>0</v>
          </cell>
          <cell r="BH1167">
            <v>0</v>
          </cell>
          <cell r="BL1167">
            <v>0</v>
          </cell>
          <cell r="BP1167">
            <v>0</v>
          </cell>
        </row>
        <row r="1168">
          <cell r="A1168" t="str">
            <v>01.16.06</v>
          </cell>
          <cell r="B1168" t="str">
            <v>01.16.06</v>
          </cell>
          <cell r="C1168" t="str">
            <v>Graniplast sobre fachadas</v>
          </cell>
          <cell r="D1168" t="str">
            <v>M2</v>
          </cell>
          <cell r="F1168">
            <v>16017</v>
          </cell>
          <cell r="G1168">
            <v>0</v>
          </cell>
          <cell r="O1168">
            <v>0</v>
          </cell>
          <cell r="P1168">
            <v>0</v>
          </cell>
          <cell r="Q1168">
            <v>0</v>
          </cell>
          <cell r="R1168">
            <v>220.6</v>
          </cell>
          <cell r="S1168">
            <v>3533350.2</v>
          </cell>
          <cell r="T1168">
            <v>220.6</v>
          </cell>
          <cell r="U1168">
            <v>3533350.2</v>
          </cell>
          <cell r="X1168">
            <v>220.6</v>
          </cell>
          <cell r="Y1168">
            <v>3533350.2</v>
          </cell>
          <cell r="Z1168">
            <v>359.4</v>
          </cell>
          <cell r="AB1168">
            <v>580</v>
          </cell>
          <cell r="AF1168">
            <v>580</v>
          </cell>
          <cell r="AJ1168">
            <v>580</v>
          </cell>
          <cell r="AL1168">
            <v>0.3</v>
          </cell>
          <cell r="AN1168">
            <v>580.29999999999995</v>
          </cell>
          <cell r="AV1168">
            <v>0</v>
          </cell>
          <cell r="AW1168">
            <v>0</v>
          </cell>
          <cell r="AZ1168">
            <v>0</v>
          </cell>
          <cell r="BA1168">
            <v>0</v>
          </cell>
          <cell r="BB1168">
            <v>560</v>
          </cell>
          <cell r="BC1168">
            <v>8969520</v>
          </cell>
          <cell r="BD1168">
            <v>560</v>
          </cell>
          <cell r="BE1168">
            <v>8969520</v>
          </cell>
          <cell r="BF1168">
            <v>4.6000000000000227</v>
          </cell>
          <cell r="BH1168">
            <v>564.6</v>
          </cell>
          <cell r="BL1168">
            <v>564.6</v>
          </cell>
          <cell r="BN1168">
            <v>15.699999999999932</v>
          </cell>
          <cell r="BP1168">
            <v>580.29999999999995</v>
          </cell>
        </row>
        <row r="1169">
          <cell r="A1169" t="str">
            <v>01.16.07</v>
          </cell>
          <cell r="B1169" t="str">
            <v>01.16.07</v>
          </cell>
          <cell r="C1169" t="str">
            <v>Suministro en instalacion de estuco y vinilo</v>
          </cell>
          <cell r="D1169" t="str">
            <v>M2</v>
          </cell>
          <cell r="F1169">
            <v>13000</v>
          </cell>
          <cell r="Z1169">
            <v>741.14</v>
          </cell>
          <cell r="AB1169">
            <v>741.14</v>
          </cell>
          <cell r="AD1169">
            <v>-84.960000000000036</v>
          </cell>
          <cell r="AF1169">
            <v>656.18</v>
          </cell>
          <cell r="AJ1169">
            <v>656.18</v>
          </cell>
          <cell r="AL1169">
            <v>38.050000000000068</v>
          </cell>
          <cell r="AN1169">
            <v>694.23</v>
          </cell>
          <cell r="BB1169">
            <v>350</v>
          </cell>
          <cell r="BC1169">
            <v>4550000</v>
          </cell>
          <cell r="BD1169">
            <v>350</v>
          </cell>
          <cell r="BE1169">
            <v>4550000</v>
          </cell>
          <cell r="BF1169">
            <v>308.79999999999995</v>
          </cell>
          <cell r="BH1169">
            <v>658.8</v>
          </cell>
          <cell r="BL1169">
            <v>658.8</v>
          </cell>
          <cell r="BN1169">
            <v>35.430000000000064</v>
          </cell>
          <cell r="BP1169">
            <v>694.23</v>
          </cell>
        </row>
        <row r="1170">
          <cell r="C1170" t="str">
            <v>01.11</v>
          </cell>
          <cell r="G1170">
            <v>0</v>
          </cell>
          <cell r="O1170">
            <v>0</v>
          </cell>
          <cell r="P1170">
            <v>0</v>
          </cell>
          <cell r="Q1170">
            <v>0</v>
          </cell>
          <cell r="S1170">
            <v>0</v>
          </cell>
          <cell r="T1170">
            <v>0</v>
          </cell>
          <cell r="U1170">
            <v>0</v>
          </cell>
          <cell r="AV1170">
            <v>0</v>
          </cell>
          <cell r="AW1170">
            <v>0</v>
          </cell>
          <cell r="AZ1170">
            <v>0</v>
          </cell>
          <cell r="BA1170">
            <v>0</v>
          </cell>
          <cell r="BP1170">
            <v>0</v>
          </cell>
        </row>
        <row r="1171">
          <cell r="C1171" t="str">
            <v>VALOR PARCIAL</v>
          </cell>
          <cell r="G1171">
            <v>0</v>
          </cell>
          <cell r="K1171">
            <v>0</v>
          </cell>
          <cell r="M1171">
            <v>0</v>
          </cell>
          <cell r="O1171">
            <v>47592783.120000005</v>
          </cell>
          <cell r="Q1171">
            <v>47592783.120000005</v>
          </cell>
          <cell r="S1171">
            <v>5524699.4700000007</v>
          </cell>
          <cell r="U1171">
            <v>53117482.590000004</v>
          </cell>
          <cell r="W1171">
            <v>0</v>
          </cell>
          <cell r="Y1171">
            <v>53117482.590000004</v>
          </cell>
          <cell r="AA1171">
            <v>-174348253.55500001</v>
          </cell>
          <cell r="AC1171">
            <v>8749012.9450000003</v>
          </cell>
          <cell r="AE1171">
            <v>-342325821.59499997</v>
          </cell>
          <cell r="AG1171">
            <v>9298956.6550000012</v>
          </cell>
          <cell r="AI1171">
            <v>46764238.445</v>
          </cell>
          <cell r="AK1171">
            <v>11035156.655000001</v>
          </cell>
          <cell r="AM1171">
            <v>-41854363.594999999</v>
          </cell>
          <cell r="AO1171">
            <v>11035156.655000001</v>
          </cell>
          <cell r="AR1171">
            <v>0</v>
          </cell>
          <cell r="AS1171">
            <v>0</v>
          </cell>
          <cell r="AT1171">
            <v>0</v>
          </cell>
          <cell r="AU1171">
            <v>23288182</v>
          </cell>
          <cell r="AV1171">
            <v>0</v>
          </cell>
          <cell r="AW1171">
            <v>23288182</v>
          </cell>
          <cell r="AX1171">
            <v>0</v>
          </cell>
          <cell r="AY1171">
            <v>0</v>
          </cell>
          <cell r="AZ1171">
            <v>0</v>
          </cell>
          <cell r="BA1171">
            <v>39031438</v>
          </cell>
          <cell r="BB1171">
            <v>0</v>
          </cell>
          <cell r="BC1171">
            <v>12591736</v>
          </cell>
          <cell r="BD1171">
            <v>0</v>
          </cell>
          <cell r="BE1171">
            <v>32107455</v>
          </cell>
          <cell r="BF1171">
            <v>0</v>
          </cell>
          <cell r="BG1171">
            <v>371624238.96060002</v>
          </cell>
          <cell r="BH1171">
            <v>0</v>
          </cell>
          <cell r="BI1171">
            <v>9259268504.6615505</v>
          </cell>
          <cell r="BJ1171">
            <v>0</v>
          </cell>
          <cell r="BK1171">
            <v>170176280</v>
          </cell>
          <cell r="BL1171">
            <v>0</v>
          </cell>
          <cell r="BM1171">
            <v>9559065468.6615505</v>
          </cell>
          <cell r="BN1171">
            <v>0</v>
          </cell>
          <cell r="BO1171">
            <v>32373548</v>
          </cell>
          <cell r="BP1171">
            <v>0</v>
          </cell>
          <cell r="BQ1171">
            <v>9777920663.7999992</v>
          </cell>
        </row>
        <row r="1172">
          <cell r="C1172" t="str">
            <v>A.I.U.</v>
          </cell>
          <cell r="E1172">
            <v>0.32</v>
          </cell>
          <cell r="G1172">
            <v>0</v>
          </cell>
          <cell r="J1172">
            <v>0.32</v>
          </cell>
          <cell r="K1172">
            <v>0</v>
          </cell>
          <cell r="L1172">
            <v>0.32</v>
          </cell>
          <cell r="M1172">
            <v>0</v>
          </cell>
          <cell r="N1172">
            <v>0.32</v>
          </cell>
          <cell r="O1172">
            <v>15229690.6</v>
          </cell>
          <cell r="P1172">
            <v>0.32</v>
          </cell>
          <cell r="Q1172">
            <v>15229691</v>
          </cell>
          <cell r="R1172">
            <v>0</v>
          </cell>
          <cell r="S1172">
            <v>0</v>
          </cell>
          <cell r="T1172">
            <v>0.32</v>
          </cell>
          <cell r="U1172">
            <v>16997594</v>
          </cell>
          <cell r="V1172">
            <v>0.32</v>
          </cell>
          <cell r="W1172">
            <v>0</v>
          </cell>
          <cell r="X1172">
            <v>0.32</v>
          </cell>
          <cell r="Y1172">
            <v>16997594</v>
          </cell>
          <cell r="Z1172">
            <v>0.32</v>
          </cell>
          <cell r="AA1172">
            <v>-55791441</v>
          </cell>
          <cell r="AB1172">
            <v>0.32</v>
          </cell>
          <cell r="AC1172">
            <v>2799684</v>
          </cell>
          <cell r="AD1172">
            <v>0.32</v>
          </cell>
          <cell r="AE1172">
            <v>-109544263</v>
          </cell>
          <cell r="AF1172">
            <v>0.32</v>
          </cell>
          <cell r="AG1172">
            <v>2975666</v>
          </cell>
          <cell r="AH1172">
            <v>0.32</v>
          </cell>
          <cell r="AI1172">
            <v>14964556</v>
          </cell>
          <cell r="AJ1172">
            <v>0.32</v>
          </cell>
          <cell r="AK1172">
            <v>3531250</v>
          </cell>
          <cell r="AL1172">
            <v>0.32</v>
          </cell>
          <cell r="AM1172">
            <v>-13393396</v>
          </cell>
          <cell r="AN1172">
            <v>0.32</v>
          </cell>
          <cell r="AO1172">
            <v>3531250</v>
          </cell>
          <cell r="AR1172">
            <v>0.32</v>
          </cell>
          <cell r="AS1172">
            <v>0</v>
          </cell>
          <cell r="AT1172">
            <v>0.32</v>
          </cell>
          <cell r="AU1172">
            <v>7452218</v>
          </cell>
          <cell r="AV1172">
            <v>0.32</v>
          </cell>
          <cell r="AW1172">
            <v>7452218</v>
          </cell>
          <cell r="AX1172">
            <v>0.32</v>
          </cell>
          <cell r="AY1172">
            <v>0</v>
          </cell>
          <cell r="AZ1172">
            <v>0.32</v>
          </cell>
          <cell r="BA1172">
            <v>12490060</v>
          </cell>
          <cell r="BB1172">
            <v>0.32</v>
          </cell>
          <cell r="BC1172">
            <v>4029356</v>
          </cell>
          <cell r="BD1172">
            <v>0.32</v>
          </cell>
          <cell r="BE1172">
            <v>10274386</v>
          </cell>
          <cell r="BF1172">
            <v>0.32</v>
          </cell>
          <cell r="BG1172">
            <v>118919756</v>
          </cell>
          <cell r="BH1172">
            <v>0.32</v>
          </cell>
          <cell r="BI1172">
            <v>2962965921</v>
          </cell>
          <cell r="BJ1172">
            <v>0.32</v>
          </cell>
          <cell r="BK1172">
            <v>54456410</v>
          </cell>
          <cell r="BL1172">
            <v>0.32</v>
          </cell>
          <cell r="BM1172">
            <v>3058900950</v>
          </cell>
          <cell r="BN1172">
            <v>0.32</v>
          </cell>
          <cell r="BO1172">
            <v>10359535</v>
          </cell>
          <cell r="BP1172">
            <v>0.32</v>
          </cell>
          <cell r="BQ1172">
            <v>3128934612</v>
          </cell>
        </row>
        <row r="1173">
          <cell r="C1173" t="str">
            <v>VALOR TOTAL</v>
          </cell>
          <cell r="G1173">
            <v>0</v>
          </cell>
          <cell r="K1173">
            <v>0</v>
          </cell>
          <cell r="M1173">
            <v>0</v>
          </cell>
          <cell r="O1173">
            <v>62822473.720000006</v>
          </cell>
          <cell r="Q1173">
            <v>62822474.120000005</v>
          </cell>
          <cell r="S1173">
            <v>5524699.4700000007</v>
          </cell>
          <cell r="U1173">
            <v>70115076.590000004</v>
          </cell>
          <cell r="W1173">
            <v>0</v>
          </cell>
          <cell r="Y1173">
            <v>70115076.590000004</v>
          </cell>
          <cell r="AA1173">
            <v>-230139694.55500001</v>
          </cell>
          <cell r="AC1173">
            <v>11548696.945</v>
          </cell>
          <cell r="AE1173">
            <v>-451870084.59499997</v>
          </cell>
          <cell r="AG1173">
            <v>12274622.655000001</v>
          </cell>
          <cell r="AI1173">
            <v>61728794.445</v>
          </cell>
          <cell r="AK1173">
            <v>14566406.655000001</v>
          </cell>
          <cell r="AM1173">
            <v>-55247759.594999999</v>
          </cell>
          <cell r="AO1173">
            <v>14566406.655000001</v>
          </cell>
          <cell r="AR1173">
            <v>0</v>
          </cell>
          <cell r="AS1173">
            <v>0</v>
          </cell>
          <cell r="AT1173">
            <v>0</v>
          </cell>
          <cell r="AU1173">
            <v>30740400</v>
          </cell>
          <cell r="AV1173">
            <v>0</v>
          </cell>
          <cell r="AW1173">
            <v>30740400</v>
          </cell>
          <cell r="AX1173">
            <v>0</v>
          </cell>
          <cell r="AY1173">
            <v>0</v>
          </cell>
          <cell r="AZ1173">
            <v>0</v>
          </cell>
          <cell r="BA1173">
            <v>51521498</v>
          </cell>
          <cell r="BB1173">
            <v>0</v>
          </cell>
          <cell r="BC1173">
            <v>16621092</v>
          </cell>
          <cell r="BD1173">
            <v>0</v>
          </cell>
          <cell r="BE1173">
            <v>42381841</v>
          </cell>
          <cell r="BF1173">
            <v>0</v>
          </cell>
          <cell r="BG1173">
            <v>490543994.96060002</v>
          </cell>
          <cell r="BH1173">
            <v>0</v>
          </cell>
          <cell r="BI1173">
            <v>12222234425.661551</v>
          </cell>
          <cell r="BJ1173">
            <v>0</v>
          </cell>
          <cell r="BK1173">
            <v>224632690</v>
          </cell>
          <cell r="BL1173">
            <v>0</v>
          </cell>
          <cell r="BM1173">
            <v>12617966418.661551</v>
          </cell>
          <cell r="BN1173">
            <v>0</v>
          </cell>
          <cell r="BO1173">
            <v>42733083</v>
          </cell>
          <cell r="BP1173">
            <v>0</v>
          </cell>
          <cell r="BQ1173">
            <v>12906855275.799999</v>
          </cell>
        </row>
        <row r="1175">
          <cell r="B1175" t="str">
            <v>02</v>
          </cell>
          <cell r="C1175" t="str">
            <v>BLOQUE AULAS 2</v>
          </cell>
          <cell r="D1175" t="str">
            <v/>
          </cell>
          <cell r="E1175">
            <v>1</v>
          </cell>
        </row>
        <row r="1176">
          <cell r="B1176" t="str">
            <v>Item</v>
          </cell>
          <cell r="C1176" t="str">
            <v>Descripcion</v>
          </cell>
          <cell r="D1176" t="str">
            <v>Und</v>
          </cell>
          <cell r="E1176" t="str">
            <v>Cant</v>
          </cell>
          <cell r="F1176" t="str">
            <v xml:space="preserve">Vr Unitario </v>
          </cell>
          <cell r="G1176" t="str">
            <v>Vr Total</v>
          </cell>
          <cell r="H1176" t="str">
            <v>*</v>
          </cell>
          <cell r="I1176" t="str">
            <v>M&amp;M</v>
          </cell>
          <cell r="J1176" t="str">
            <v>Cant</v>
          </cell>
          <cell r="K1176" t="str">
            <v>Vr Total</v>
          </cell>
          <cell r="L1176" t="str">
            <v>Cant</v>
          </cell>
          <cell r="M1176" t="str">
            <v>Vr Total</v>
          </cell>
          <cell r="N1176" t="str">
            <v>Cant</v>
          </cell>
          <cell r="O1176" t="str">
            <v>Vr Total</v>
          </cell>
          <cell r="P1176" t="str">
            <v>Cant</v>
          </cell>
          <cell r="Q1176" t="str">
            <v>Vr Total</v>
          </cell>
          <cell r="R1176" t="str">
            <v>Cant</v>
          </cell>
          <cell r="S1176" t="str">
            <v>Vr Total</v>
          </cell>
          <cell r="T1176" t="str">
            <v>Cant</v>
          </cell>
          <cell r="U1176" t="str">
            <v>Vr Total</v>
          </cell>
          <cell r="V1176" t="str">
            <v>Cant</v>
          </cell>
          <cell r="W1176" t="str">
            <v>Vr Total</v>
          </cell>
          <cell r="X1176" t="str">
            <v>Cant</v>
          </cell>
          <cell r="Y1176" t="str">
            <v>Vr Total</v>
          </cell>
          <cell r="Z1176" t="str">
            <v>Cant</v>
          </cell>
          <cell r="AA1176" t="str">
            <v>Vr Total</v>
          </cell>
          <cell r="AB1176" t="str">
            <v>Cant</v>
          </cell>
          <cell r="AC1176" t="str">
            <v>Vr Total</v>
          </cell>
          <cell r="AD1176" t="str">
            <v>Cant</v>
          </cell>
          <cell r="AE1176" t="str">
            <v>Vr Total</v>
          </cell>
          <cell r="AF1176" t="str">
            <v>Cant</v>
          </cell>
          <cell r="AG1176" t="str">
            <v>Vr Total</v>
          </cell>
          <cell r="AH1176" t="str">
            <v>Cant</v>
          </cell>
          <cell r="AI1176" t="str">
            <v>Vr Total</v>
          </cell>
          <cell r="AJ1176" t="str">
            <v>Cant</v>
          </cell>
          <cell r="AK1176" t="str">
            <v>Vr Total</v>
          </cell>
          <cell r="AL1176" t="str">
            <v>Cant</v>
          </cell>
          <cell r="AM1176" t="str">
            <v>Vr Total</v>
          </cell>
          <cell r="AN1176" t="str">
            <v>Cant</v>
          </cell>
          <cell r="AO1176" t="str">
            <v>Vr Total</v>
          </cell>
          <cell r="AR1176" t="str">
            <v>Cant</v>
          </cell>
          <cell r="AS1176" t="str">
            <v>Vr Total</v>
          </cell>
          <cell r="AT1176" t="str">
            <v>Cant</v>
          </cell>
          <cell r="AU1176" t="str">
            <v>Vr Total</v>
          </cell>
          <cell r="AV1176" t="str">
            <v>Cant</v>
          </cell>
          <cell r="AW1176" t="str">
            <v>Vr Total</v>
          </cell>
          <cell r="AX1176" t="str">
            <v>Cant</v>
          </cell>
          <cell r="AY1176" t="str">
            <v>Vr Total</v>
          </cell>
          <cell r="AZ1176" t="str">
            <v>Cant</v>
          </cell>
          <cell r="BA1176" t="str">
            <v>Vr Total</v>
          </cell>
          <cell r="BB1176" t="str">
            <v>Cant</v>
          </cell>
          <cell r="BC1176" t="str">
            <v>Vr Total</v>
          </cell>
          <cell r="BD1176" t="str">
            <v>Cant</v>
          </cell>
          <cell r="BE1176" t="str">
            <v>Vr Total</v>
          </cell>
          <cell r="BF1176" t="str">
            <v>Cant</v>
          </cell>
          <cell r="BG1176" t="str">
            <v>Vr Total</v>
          </cell>
          <cell r="BH1176" t="str">
            <v>Cant</v>
          </cell>
          <cell r="BI1176" t="str">
            <v>Vr Total</v>
          </cell>
          <cell r="BJ1176" t="str">
            <v>Cant</v>
          </cell>
          <cell r="BK1176" t="str">
            <v>Vr Total</v>
          </cell>
          <cell r="BL1176" t="str">
            <v>Cant</v>
          </cell>
          <cell r="BM1176" t="str">
            <v>Vr Total</v>
          </cell>
          <cell r="BN1176" t="str">
            <v>Cant</v>
          </cell>
          <cell r="BO1176" t="str">
            <v>Vr Total</v>
          </cell>
          <cell r="BP1176" t="str">
            <v>Cant</v>
          </cell>
          <cell r="BQ1176" t="str">
            <v>Vr Total</v>
          </cell>
        </row>
        <row r="1177">
          <cell r="A1177" t="str">
            <v>02.04</v>
          </cell>
          <cell r="B1177" t="str">
            <v xml:space="preserve">01.04        </v>
          </cell>
          <cell r="C1177" t="str">
            <v>MAMPOSTERIA</v>
          </cell>
          <cell r="D1177" t="str">
            <v/>
          </cell>
          <cell r="G1177">
            <v>0</v>
          </cell>
          <cell r="O1177">
            <v>0</v>
          </cell>
          <cell r="P1177">
            <v>0</v>
          </cell>
          <cell r="Q1177">
            <v>0</v>
          </cell>
          <cell r="S1177">
            <v>0</v>
          </cell>
          <cell r="T1177">
            <v>0</v>
          </cell>
          <cell r="U1177">
            <v>0</v>
          </cell>
        </row>
        <row r="1178">
          <cell r="A1178" t="str">
            <v>02.04.05</v>
          </cell>
          <cell r="B1178" t="str">
            <v>01.04.05</v>
          </cell>
          <cell r="C1178" t="str">
            <v>Grouting para dovelas</v>
          </cell>
          <cell r="D1178" t="str">
            <v>ML</v>
          </cell>
          <cell r="F1178">
            <v>5308</v>
          </cell>
          <cell r="G1178">
            <v>0</v>
          </cell>
          <cell r="N1178">
            <v>70</v>
          </cell>
          <cell r="O1178">
            <v>371560</v>
          </cell>
          <cell r="P1178">
            <v>70</v>
          </cell>
          <cell r="Q1178">
            <v>371560</v>
          </cell>
          <cell r="S1178">
            <v>0</v>
          </cell>
          <cell r="T1178">
            <v>70</v>
          </cell>
          <cell r="U1178">
            <v>371560</v>
          </cell>
          <cell r="X1178">
            <v>70</v>
          </cell>
          <cell r="Y1178">
            <v>371560</v>
          </cell>
          <cell r="AB1178">
            <v>70</v>
          </cell>
          <cell r="AF1178">
            <v>70</v>
          </cell>
          <cell r="AJ1178">
            <v>70</v>
          </cell>
          <cell r="AN1178">
            <v>70</v>
          </cell>
          <cell r="AV1178">
            <v>0</v>
          </cell>
          <cell r="AW1178">
            <v>0</v>
          </cell>
          <cell r="AX1178">
            <v>70</v>
          </cell>
          <cell r="AZ1178">
            <v>70</v>
          </cell>
          <cell r="BA1178">
            <v>371560</v>
          </cell>
          <cell r="BD1178">
            <v>70</v>
          </cell>
          <cell r="BH1178">
            <v>70</v>
          </cell>
          <cell r="BL1178">
            <v>70</v>
          </cell>
          <cell r="BP1178">
            <v>70</v>
          </cell>
        </row>
        <row r="1179">
          <cell r="A1179" t="str">
            <v>02.04.06</v>
          </cell>
          <cell r="B1179" t="str">
            <v>01.04.06</v>
          </cell>
          <cell r="C1179" t="str">
            <v>Suministro e Instalacion angulo y acero inoxidable para juntas</v>
          </cell>
          <cell r="D1179" t="str">
            <v>ML</v>
          </cell>
          <cell r="F1179">
            <v>80673</v>
          </cell>
          <cell r="G1179">
            <v>0</v>
          </cell>
          <cell r="O1179">
            <v>0</v>
          </cell>
          <cell r="P1179">
            <v>0</v>
          </cell>
          <cell r="Q1179">
            <v>0</v>
          </cell>
          <cell r="S1179">
            <v>0</v>
          </cell>
          <cell r="T1179">
            <v>0</v>
          </cell>
          <cell r="U1179">
            <v>0</v>
          </cell>
          <cell r="X1179">
            <v>0</v>
          </cell>
          <cell r="Y1179">
            <v>0</v>
          </cell>
          <cell r="AB1179">
            <v>0</v>
          </cell>
          <cell r="AD1179">
            <v>17.600000000000001</v>
          </cell>
          <cell r="AF1179">
            <v>17.600000000000001</v>
          </cell>
          <cell r="AJ1179">
            <v>17.600000000000001</v>
          </cell>
          <cell r="AN1179">
            <v>17.600000000000001</v>
          </cell>
          <cell r="AV1179">
            <v>0</v>
          </cell>
          <cell r="AW1179">
            <v>0</v>
          </cell>
          <cell r="AZ1179">
            <v>0</v>
          </cell>
          <cell r="BA1179">
            <v>0</v>
          </cell>
          <cell r="BC1179">
            <v>0</v>
          </cell>
          <cell r="BD1179">
            <v>0</v>
          </cell>
          <cell r="BE1179">
            <v>0</v>
          </cell>
          <cell r="BF1179">
            <v>17.600000000000001</v>
          </cell>
          <cell r="BH1179">
            <v>17.600000000000001</v>
          </cell>
          <cell r="BL1179">
            <v>17.600000000000001</v>
          </cell>
          <cell r="BP1179">
            <v>17.600000000000001</v>
          </cell>
        </row>
        <row r="1180">
          <cell r="A1180" t="str">
            <v>02.04.07</v>
          </cell>
          <cell r="B1180" t="str">
            <v>01.04.07</v>
          </cell>
          <cell r="C1180" t="str">
            <v>Alfajias</v>
          </cell>
          <cell r="D1180" t="str">
            <v>ML</v>
          </cell>
          <cell r="F1180">
            <v>43238</v>
          </cell>
          <cell r="Z1180">
            <v>80</v>
          </cell>
          <cell r="AB1180">
            <v>80</v>
          </cell>
          <cell r="AF1180">
            <v>80</v>
          </cell>
          <cell r="AJ1180">
            <v>80</v>
          </cell>
          <cell r="AN1180">
            <v>80</v>
          </cell>
          <cell r="BB1180">
            <v>80</v>
          </cell>
          <cell r="BD1180">
            <v>80</v>
          </cell>
          <cell r="BH1180">
            <v>80</v>
          </cell>
          <cell r="BL1180">
            <v>80</v>
          </cell>
          <cell r="BP1180">
            <v>80</v>
          </cell>
        </row>
        <row r="1181">
          <cell r="A1181" t="str">
            <v>02.04.08</v>
          </cell>
          <cell r="B1181" t="str">
            <v>01.04.08</v>
          </cell>
          <cell r="C1181" t="str">
            <v>Dintel en lamina de yeso</v>
          </cell>
          <cell r="D1181" t="str">
            <v>ML</v>
          </cell>
          <cell r="F1181">
            <v>95163</v>
          </cell>
          <cell r="AD1181">
            <v>10.31</v>
          </cell>
          <cell r="AF1181">
            <v>10.31</v>
          </cell>
          <cell r="AJ1181">
            <v>10.31</v>
          </cell>
          <cell r="AN1181">
            <v>10.31</v>
          </cell>
          <cell r="BF1181">
            <v>10.31</v>
          </cell>
          <cell r="BH1181">
            <v>10.31</v>
          </cell>
          <cell r="BL1181">
            <v>10.31</v>
          </cell>
          <cell r="BP1181">
            <v>10.31</v>
          </cell>
        </row>
        <row r="1182">
          <cell r="C1182" t="str">
            <v>01.04</v>
          </cell>
          <cell r="G1182">
            <v>0</v>
          </cell>
          <cell r="O1182">
            <v>0</v>
          </cell>
          <cell r="P1182">
            <v>0</v>
          </cell>
          <cell r="Q1182">
            <v>0</v>
          </cell>
          <cell r="S1182">
            <v>0</v>
          </cell>
          <cell r="T1182">
            <v>0</v>
          </cell>
          <cell r="U1182">
            <v>0</v>
          </cell>
          <cell r="X1182">
            <v>0</v>
          </cell>
          <cell r="Y1182">
            <v>0</v>
          </cell>
          <cell r="AB1182">
            <v>0</v>
          </cell>
          <cell r="AF1182">
            <v>0</v>
          </cell>
          <cell r="AJ1182">
            <v>0</v>
          </cell>
          <cell r="AN1182">
            <v>0</v>
          </cell>
          <cell r="AV1182">
            <v>0</v>
          </cell>
          <cell r="AW1182">
            <v>0</v>
          </cell>
          <cell r="AZ1182">
            <v>0</v>
          </cell>
          <cell r="BA1182">
            <v>0</v>
          </cell>
          <cell r="BD1182">
            <v>0</v>
          </cell>
          <cell r="BH1182">
            <v>0</v>
          </cell>
          <cell r="BL1182">
            <v>0</v>
          </cell>
          <cell r="BP1182">
            <v>0</v>
          </cell>
        </row>
        <row r="1183">
          <cell r="G1183">
            <v>0</v>
          </cell>
          <cell r="O1183">
            <v>0</v>
          </cell>
          <cell r="P1183">
            <v>0</v>
          </cell>
          <cell r="Q1183">
            <v>0</v>
          </cell>
          <cell r="S1183">
            <v>0</v>
          </cell>
          <cell r="T1183">
            <v>0</v>
          </cell>
          <cell r="U1183">
            <v>0</v>
          </cell>
          <cell r="X1183">
            <v>0</v>
          </cell>
          <cell r="Y1183">
            <v>0</v>
          </cell>
          <cell r="AB1183">
            <v>0</v>
          </cell>
          <cell r="AF1183">
            <v>0</v>
          </cell>
          <cell r="AJ1183">
            <v>0</v>
          </cell>
          <cell r="AN1183">
            <v>0</v>
          </cell>
          <cell r="AV1183">
            <v>0</v>
          </cell>
          <cell r="AW1183">
            <v>0</v>
          </cell>
          <cell r="AZ1183">
            <v>0</v>
          </cell>
          <cell r="BA1183">
            <v>0</v>
          </cell>
          <cell r="BD1183">
            <v>0</v>
          </cell>
          <cell r="BH1183">
            <v>0</v>
          </cell>
          <cell r="BL1183">
            <v>0</v>
          </cell>
          <cell r="BP1183">
            <v>0</v>
          </cell>
        </row>
        <row r="1184">
          <cell r="A1184" t="str">
            <v>02.05</v>
          </cell>
          <cell r="B1184" t="str">
            <v>01.05</v>
          </cell>
          <cell r="C1184" t="str">
            <v>PAÑETES</v>
          </cell>
          <cell r="D1184" t="str">
            <v/>
          </cell>
          <cell r="G1184">
            <v>0</v>
          </cell>
          <cell r="K1184">
            <v>0</v>
          </cell>
          <cell r="M1184">
            <v>0</v>
          </cell>
          <cell r="O1184">
            <v>0</v>
          </cell>
          <cell r="P1184">
            <v>0</v>
          </cell>
          <cell r="Q1184">
            <v>0</v>
          </cell>
          <cell r="S1184">
            <v>0</v>
          </cell>
          <cell r="T1184">
            <v>0</v>
          </cell>
          <cell r="U1184">
            <v>0</v>
          </cell>
          <cell r="V1184">
            <v>0</v>
          </cell>
          <cell r="W1184">
            <v>0</v>
          </cell>
          <cell r="X1184">
            <v>0</v>
          </cell>
          <cell r="Y1184">
            <v>0</v>
          </cell>
          <cell r="Z1184">
            <v>0</v>
          </cell>
          <cell r="AA1184">
            <v>-460279388.22000003</v>
          </cell>
          <cell r="AB1184">
            <v>0</v>
          </cell>
          <cell r="AC1184">
            <v>0</v>
          </cell>
          <cell r="AE1184">
            <v>-903740168.29999995</v>
          </cell>
          <cell r="AF1184">
            <v>0</v>
          </cell>
          <cell r="AG1184">
            <v>0</v>
          </cell>
          <cell r="AI1184">
            <v>126929989.78</v>
          </cell>
          <cell r="AJ1184">
            <v>0</v>
          </cell>
          <cell r="AK1184">
            <v>0</v>
          </cell>
          <cell r="AM1184">
            <v>-110495518.3</v>
          </cell>
          <cell r="AN1184">
            <v>0</v>
          </cell>
          <cell r="AO1184">
            <v>0</v>
          </cell>
          <cell r="AS1184">
            <v>0</v>
          </cell>
          <cell r="AU1184">
            <v>0</v>
          </cell>
          <cell r="AV1184">
            <v>0</v>
          </cell>
          <cell r="AW1184">
            <v>0</v>
          </cell>
          <cell r="AY1184">
            <v>0</v>
          </cell>
          <cell r="AZ1184">
            <v>0</v>
          </cell>
          <cell r="BA1184">
            <v>0</v>
          </cell>
          <cell r="BC1184">
            <v>58425656</v>
          </cell>
          <cell r="BD1184">
            <v>0</v>
          </cell>
          <cell r="BE1184">
            <v>145701297</v>
          </cell>
          <cell r="BG1184">
            <v>981087989.92120004</v>
          </cell>
          <cell r="BH1184">
            <v>0</v>
          </cell>
          <cell r="BI1184">
            <v>24444547251.323101</v>
          </cell>
          <cell r="BK1184">
            <v>452737780</v>
          </cell>
          <cell r="BL1184">
            <v>0</v>
          </cell>
          <cell r="BM1184">
            <v>25239483637.323101</v>
          </cell>
          <cell r="BO1184">
            <v>85466166</v>
          </cell>
          <cell r="BP1184">
            <v>0</v>
          </cell>
          <cell r="BQ1184">
            <v>25817182951.599998</v>
          </cell>
        </row>
        <row r="1185">
          <cell r="A1185" t="str">
            <v>02.05.03</v>
          </cell>
          <cell r="B1185" t="str">
            <v>01.05.03</v>
          </cell>
          <cell r="C1185" t="str">
            <v>Pañete impermeabilizados sobre vigacanal en mortero 1:4</v>
          </cell>
          <cell r="D1185" t="str">
            <v>M2</v>
          </cell>
          <cell r="F1185">
            <v>19371</v>
          </cell>
          <cell r="G1185">
            <v>0</v>
          </cell>
          <cell r="K1185">
            <v>0</v>
          </cell>
          <cell r="M1185">
            <v>0</v>
          </cell>
          <cell r="N1185">
            <v>153.74</v>
          </cell>
          <cell r="O1185">
            <v>2978097.54</v>
          </cell>
          <cell r="P1185">
            <v>153.74</v>
          </cell>
          <cell r="Q1185">
            <v>2978097.54</v>
          </cell>
          <cell r="R1185">
            <v>-11.909999999999997</v>
          </cell>
          <cell r="S1185">
            <v>-230708.61</v>
          </cell>
          <cell r="T1185">
            <v>141.83000000000001</v>
          </cell>
          <cell r="U1185">
            <v>2747388.93</v>
          </cell>
          <cell r="V1185">
            <v>0</v>
          </cell>
          <cell r="W1185">
            <v>0</v>
          </cell>
          <cell r="X1185">
            <v>141.83000000000001</v>
          </cell>
          <cell r="Y1185">
            <v>2747388.93</v>
          </cell>
          <cell r="Z1185">
            <v>0</v>
          </cell>
          <cell r="AA1185">
            <v>0</v>
          </cell>
          <cell r="AB1185">
            <v>141.83000000000001</v>
          </cell>
          <cell r="AC1185">
            <v>2747388.93</v>
          </cell>
          <cell r="AD1185">
            <v>0</v>
          </cell>
          <cell r="AE1185">
            <v>0</v>
          </cell>
          <cell r="AF1185">
            <v>141.83000000000001</v>
          </cell>
          <cell r="AG1185">
            <v>2747388.93</v>
          </cell>
          <cell r="AI1185">
            <v>0</v>
          </cell>
          <cell r="AJ1185">
            <v>141.83000000000001</v>
          </cell>
          <cell r="AK1185">
            <v>2747388.93</v>
          </cell>
          <cell r="AM1185">
            <v>0</v>
          </cell>
          <cell r="AN1185">
            <v>141.83000000000001</v>
          </cell>
          <cell r="AO1185">
            <v>2747388.93</v>
          </cell>
          <cell r="AS1185">
            <v>0</v>
          </cell>
          <cell r="AT1185">
            <v>141.83000000000001</v>
          </cell>
          <cell r="AU1185">
            <v>2747389</v>
          </cell>
          <cell r="AV1185">
            <v>141.83000000000001</v>
          </cell>
          <cell r="AW1185">
            <v>2747389</v>
          </cell>
          <cell r="AY1185">
            <v>0</v>
          </cell>
          <cell r="AZ1185">
            <v>141.83000000000001</v>
          </cell>
          <cell r="BA1185">
            <v>2747389</v>
          </cell>
          <cell r="BC1185">
            <v>0</v>
          </cell>
          <cell r="BD1185">
            <v>141.83000000000001</v>
          </cell>
          <cell r="BE1185">
            <v>-1689.1952999999996</v>
          </cell>
          <cell r="BG1185">
            <v>0</v>
          </cell>
          <cell r="BH1185">
            <v>141.83000000000001</v>
          </cell>
          <cell r="BI1185">
            <v>-1689.1952999999996</v>
          </cell>
          <cell r="BK1185">
            <v>0</v>
          </cell>
          <cell r="BL1185">
            <v>141.83000000000001</v>
          </cell>
          <cell r="BM1185">
            <v>-1689.1952999999996</v>
          </cell>
          <cell r="BO1185">
            <v>0</v>
          </cell>
          <cell r="BP1185">
            <v>141.83000000000001</v>
          </cell>
          <cell r="BQ1185">
            <v>0</v>
          </cell>
        </row>
        <row r="1186">
          <cell r="C1186" t="str">
            <v>01.06</v>
          </cell>
          <cell r="X1186">
            <v>0</v>
          </cell>
          <cell r="Y1186">
            <v>0</v>
          </cell>
          <cell r="AB1186">
            <v>0</v>
          </cell>
          <cell r="AF1186">
            <v>0</v>
          </cell>
          <cell r="AJ1186">
            <v>0</v>
          </cell>
          <cell r="AN1186">
            <v>0</v>
          </cell>
          <cell r="AV1186">
            <v>0</v>
          </cell>
          <cell r="AW1186">
            <v>0</v>
          </cell>
          <cell r="AZ1186">
            <v>0</v>
          </cell>
          <cell r="BA1186">
            <v>0</v>
          </cell>
          <cell r="BD1186">
            <v>0</v>
          </cell>
          <cell r="BH1186">
            <v>0</v>
          </cell>
          <cell r="BL1186">
            <v>0</v>
          </cell>
          <cell r="BP1186">
            <v>0</v>
          </cell>
        </row>
        <row r="1187">
          <cell r="X1187">
            <v>0</v>
          </cell>
          <cell r="Y1187">
            <v>0</v>
          </cell>
          <cell r="AB1187">
            <v>0</v>
          </cell>
          <cell r="AF1187">
            <v>0</v>
          </cell>
          <cell r="AJ1187">
            <v>0</v>
          </cell>
          <cell r="AN1187">
            <v>0</v>
          </cell>
          <cell r="AV1187">
            <v>0</v>
          </cell>
          <cell r="AW1187">
            <v>0</v>
          </cell>
          <cell r="AZ1187">
            <v>0</v>
          </cell>
          <cell r="BA1187">
            <v>0</v>
          </cell>
          <cell r="BD1187">
            <v>0</v>
          </cell>
          <cell r="BH1187">
            <v>0</v>
          </cell>
          <cell r="BL1187">
            <v>0</v>
          </cell>
          <cell r="BP1187">
            <v>0</v>
          </cell>
        </row>
        <row r="1188">
          <cell r="A1188" t="str">
            <v>02.06</v>
          </cell>
          <cell r="B1188" t="str">
            <v>01.06</v>
          </cell>
          <cell r="C1188" t="str">
            <v>ESTRUCTURA</v>
          </cell>
          <cell r="D1188" t="str">
            <v/>
          </cell>
          <cell r="G1188">
            <v>0</v>
          </cell>
          <cell r="K1188">
            <v>0</v>
          </cell>
          <cell r="M1188">
            <v>0</v>
          </cell>
          <cell r="O1188">
            <v>0</v>
          </cell>
          <cell r="P1188">
            <v>0</v>
          </cell>
          <cell r="Q1188">
            <v>0</v>
          </cell>
          <cell r="S1188">
            <v>0</v>
          </cell>
          <cell r="T1188">
            <v>0</v>
          </cell>
          <cell r="U1188">
            <v>0</v>
          </cell>
          <cell r="V1188">
            <v>0</v>
          </cell>
          <cell r="W1188">
            <v>0</v>
          </cell>
          <cell r="X1188">
            <v>0</v>
          </cell>
          <cell r="Y1188">
            <v>0</v>
          </cell>
          <cell r="Z1188">
            <v>0</v>
          </cell>
          <cell r="AA1188">
            <v>-460279388.22000003</v>
          </cell>
          <cell r="AB1188">
            <v>0</v>
          </cell>
          <cell r="AC1188">
            <v>0</v>
          </cell>
          <cell r="AD1188">
            <v>0</v>
          </cell>
          <cell r="AE1188">
            <v>-903740168.29999995</v>
          </cell>
          <cell r="AF1188">
            <v>0</v>
          </cell>
          <cell r="AG1188">
            <v>0</v>
          </cell>
          <cell r="AI1188">
            <v>126929989.78</v>
          </cell>
          <cell r="AJ1188">
            <v>0</v>
          </cell>
          <cell r="AK1188">
            <v>0</v>
          </cell>
          <cell r="AM1188">
            <v>-110495518.3</v>
          </cell>
          <cell r="AN1188">
            <v>0</v>
          </cell>
          <cell r="AO1188">
            <v>0</v>
          </cell>
          <cell r="AS1188">
            <v>0</v>
          </cell>
          <cell r="AU1188">
            <v>0</v>
          </cell>
          <cell r="AV1188">
            <v>0</v>
          </cell>
          <cell r="AW1188">
            <v>0</v>
          </cell>
          <cell r="AY1188">
            <v>0</v>
          </cell>
          <cell r="AZ1188">
            <v>0</v>
          </cell>
          <cell r="BA1188">
            <v>0</v>
          </cell>
          <cell r="BC1188">
            <v>58425656</v>
          </cell>
          <cell r="BD1188">
            <v>0</v>
          </cell>
          <cell r="BE1188">
            <v>140141436</v>
          </cell>
          <cell r="BG1188">
            <v>981087989.92120004</v>
          </cell>
          <cell r="BH1188">
            <v>0</v>
          </cell>
          <cell r="BI1188">
            <v>24444468851.323101</v>
          </cell>
          <cell r="BK1188">
            <v>452737780</v>
          </cell>
          <cell r="BL1188">
            <v>0</v>
          </cell>
          <cell r="BM1188">
            <v>25239405237.323101</v>
          </cell>
          <cell r="BO1188">
            <v>85466166</v>
          </cell>
          <cell r="BP1188">
            <v>0</v>
          </cell>
          <cell r="BQ1188">
            <v>25817182951.599998</v>
          </cell>
        </row>
        <row r="1189">
          <cell r="A1189" t="str">
            <v>02.06.08</v>
          </cell>
          <cell r="B1189" t="str">
            <v>01.06.07</v>
          </cell>
          <cell r="C1189" t="str">
            <v>Viguetas en concreto de 3.000 psi</v>
          </cell>
          <cell r="D1189" t="str">
            <v>M3</v>
          </cell>
          <cell r="F1189">
            <v>1102406</v>
          </cell>
          <cell r="G1189">
            <v>0</v>
          </cell>
          <cell r="K1189">
            <v>0</v>
          </cell>
          <cell r="M1189">
            <v>0</v>
          </cell>
          <cell r="N1189">
            <v>2.17</v>
          </cell>
          <cell r="O1189">
            <v>2392221.02</v>
          </cell>
          <cell r="P1189">
            <v>2.17</v>
          </cell>
          <cell r="Q1189">
            <v>2392221.02</v>
          </cell>
          <cell r="S1189">
            <v>0</v>
          </cell>
          <cell r="T1189">
            <v>2.17</v>
          </cell>
          <cell r="U1189">
            <v>2392221.02</v>
          </cell>
          <cell r="V1189">
            <v>0</v>
          </cell>
          <cell r="W1189">
            <v>0</v>
          </cell>
          <cell r="X1189">
            <v>2.17</v>
          </cell>
          <cell r="Y1189">
            <v>2392221.02</v>
          </cell>
          <cell r="Z1189">
            <v>0</v>
          </cell>
          <cell r="AA1189">
            <v>0</v>
          </cell>
          <cell r="AB1189">
            <v>2.17</v>
          </cell>
          <cell r="AC1189">
            <v>2392221.02</v>
          </cell>
          <cell r="AD1189">
            <v>0</v>
          </cell>
          <cell r="AE1189">
            <v>0</v>
          </cell>
          <cell r="AF1189">
            <v>2.17</v>
          </cell>
          <cell r="AG1189">
            <v>2392221.02</v>
          </cell>
          <cell r="AI1189">
            <v>0</v>
          </cell>
          <cell r="AJ1189">
            <v>2.17</v>
          </cell>
          <cell r="AK1189">
            <v>2392221.02</v>
          </cell>
          <cell r="AM1189">
            <v>0</v>
          </cell>
          <cell r="AN1189">
            <v>2.17</v>
          </cell>
          <cell r="AO1189">
            <v>2392221.02</v>
          </cell>
          <cell r="AS1189">
            <v>0</v>
          </cell>
          <cell r="AT1189">
            <v>2.17</v>
          </cell>
          <cell r="AU1189">
            <v>2392221</v>
          </cell>
          <cell r="AV1189">
            <v>2.17</v>
          </cell>
          <cell r="AW1189">
            <v>2392221</v>
          </cell>
          <cell r="AY1189">
            <v>0</v>
          </cell>
          <cell r="AZ1189">
            <v>2.17</v>
          </cell>
          <cell r="BA1189">
            <v>2392221</v>
          </cell>
          <cell r="BC1189">
            <v>0</v>
          </cell>
          <cell r="BD1189">
            <v>2.17</v>
          </cell>
          <cell r="BE1189">
            <v>0</v>
          </cell>
          <cell r="BG1189">
            <v>0</v>
          </cell>
          <cell r="BH1189">
            <v>2.17</v>
          </cell>
          <cell r="BI1189">
            <v>0</v>
          </cell>
          <cell r="BK1189">
            <v>0</v>
          </cell>
          <cell r="BL1189">
            <v>2.17</v>
          </cell>
          <cell r="BM1189">
            <v>0</v>
          </cell>
          <cell r="BO1189">
            <v>0</v>
          </cell>
          <cell r="BP1189">
            <v>2.17</v>
          </cell>
          <cell r="BQ1189">
            <v>0</v>
          </cell>
        </row>
        <row r="1190">
          <cell r="A1190" t="str">
            <v>02.06.09</v>
          </cell>
          <cell r="B1190" t="str">
            <v>01.06.08</v>
          </cell>
          <cell r="C1190" t="str">
            <v>Anclajes de 3/8" incluye perforacion limpieza y epoxico</v>
          </cell>
          <cell r="D1190" t="str">
            <v>M3</v>
          </cell>
          <cell r="F1190">
            <v>11313</v>
          </cell>
          <cell r="G1190">
            <v>0</v>
          </cell>
          <cell r="K1190">
            <v>0</v>
          </cell>
          <cell r="M1190">
            <v>0</v>
          </cell>
          <cell r="O1190">
            <v>0</v>
          </cell>
          <cell r="P1190">
            <v>0</v>
          </cell>
          <cell r="Q1190">
            <v>0</v>
          </cell>
          <cell r="R1190">
            <v>288</v>
          </cell>
          <cell r="S1190">
            <v>3258144</v>
          </cell>
          <cell r="T1190">
            <v>288</v>
          </cell>
          <cell r="U1190">
            <v>3258144</v>
          </cell>
          <cell r="V1190">
            <v>0</v>
          </cell>
          <cell r="W1190">
            <v>0</v>
          </cell>
          <cell r="X1190">
            <v>288</v>
          </cell>
          <cell r="Y1190">
            <v>3258144</v>
          </cell>
          <cell r="Z1190">
            <v>0</v>
          </cell>
          <cell r="AA1190">
            <v>0</v>
          </cell>
          <cell r="AB1190">
            <v>288</v>
          </cell>
          <cell r="AC1190">
            <v>3258144</v>
          </cell>
          <cell r="AD1190">
            <v>0</v>
          </cell>
          <cell r="AE1190">
            <v>0</v>
          </cell>
          <cell r="AF1190">
            <v>288</v>
          </cell>
          <cell r="AG1190">
            <v>3258144</v>
          </cell>
          <cell r="AI1190">
            <v>0</v>
          </cell>
          <cell r="AJ1190">
            <v>288</v>
          </cell>
          <cell r="AK1190">
            <v>3258144</v>
          </cell>
          <cell r="AM1190">
            <v>0</v>
          </cell>
          <cell r="AN1190">
            <v>288</v>
          </cell>
          <cell r="AO1190">
            <v>3258144</v>
          </cell>
          <cell r="AS1190">
            <v>0</v>
          </cell>
          <cell r="AU1190">
            <v>0</v>
          </cell>
          <cell r="AV1190">
            <v>0</v>
          </cell>
          <cell r="AW1190">
            <v>0</v>
          </cell>
          <cell r="AX1190">
            <v>288</v>
          </cell>
          <cell r="AZ1190">
            <v>288</v>
          </cell>
          <cell r="BA1190">
            <v>3258144</v>
          </cell>
          <cell r="BC1190">
            <v>0</v>
          </cell>
          <cell r="BD1190">
            <v>288</v>
          </cell>
          <cell r="BE1190">
            <v>82944</v>
          </cell>
          <cell r="BG1190">
            <v>0</v>
          </cell>
          <cell r="BH1190">
            <v>288</v>
          </cell>
          <cell r="BI1190">
            <v>82944</v>
          </cell>
          <cell r="BK1190">
            <v>0</v>
          </cell>
          <cell r="BL1190">
            <v>288</v>
          </cell>
          <cell r="BM1190">
            <v>82944</v>
          </cell>
          <cell r="BO1190">
            <v>0</v>
          </cell>
          <cell r="BP1190">
            <v>288</v>
          </cell>
          <cell r="BQ1190">
            <v>0</v>
          </cell>
        </row>
        <row r="1191">
          <cell r="C1191" t="str">
            <v>01.06</v>
          </cell>
          <cell r="X1191">
            <v>0</v>
          </cell>
          <cell r="Y1191">
            <v>0</v>
          </cell>
          <cell r="AB1191">
            <v>0</v>
          </cell>
          <cell r="AF1191">
            <v>0</v>
          </cell>
          <cell r="AJ1191">
            <v>0</v>
          </cell>
          <cell r="AN1191">
            <v>0</v>
          </cell>
          <cell r="AV1191">
            <v>0</v>
          </cell>
          <cell r="AW1191">
            <v>0</v>
          </cell>
          <cell r="AZ1191">
            <v>0</v>
          </cell>
          <cell r="BA1191">
            <v>0</v>
          </cell>
          <cell r="BD1191">
            <v>0</v>
          </cell>
          <cell r="BH1191">
            <v>0</v>
          </cell>
          <cell r="BL1191">
            <v>0</v>
          </cell>
          <cell r="BP1191">
            <v>0</v>
          </cell>
        </row>
        <row r="1192">
          <cell r="X1192">
            <v>0</v>
          </cell>
          <cell r="Y1192">
            <v>0</v>
          </cell>
          <cell r="AB1192">
            <v>0</v>
          </cell>
          <cell r="AF1192">
            <v>0</v>
          </cell>
          <cell r="AJ1192">
            <v>0</v>
          </cell>
          <cell r="AN1192">
            <v>0</v>
          </cell>
          <cell r="AV1192">
            <v>0</v>
          </cell>
          <cell r="AW1192">
            <v>0</v>
          </cell>
          <cell r="AZ1192">
            <v>0</v>
          </cell>
          <cell r="BA1192">
            <v>0</v>
          </cell>
          <cell r="BD1192">
            <v>0</v>
          </cell>
          <cell r="BH1192">
            <v>0</v>
          </cell>
          <cell r="BL1192">
            <v>0</v>
          </cell>
          <cell r="BP1192">
            <v>0</v>
          </cell>
        </row>
        <row r="1193">
          <cell r="A1193" t="str">
            <v>02.07</v>
          </cell>
          <cell r="B1193" t="str">
            <v xml:space="preserve">01.07        </v>
          </cell>
          <cell r="C1193" t="str">
            <v>CUBIERTA</v>
          </cell>
          <cell r="D1193" t="str">
            <v/>
          </cell>
          <cell r="G1193">
            <v>0</v>
          </cell>
          <cell r="O1193">
            <v>0</v>
          </cell>
          <cell r="P1193">
            <v>0</v>
          </cell>
          <cell r="Q1193">
            <v>0</v>
          </cell>
          <cell r="S1193">
            <v>0</v>
          </cell>
          <cell r="T1193">
            <v>0</v>
          </cell>
          <cell r="U1193">
            <v>0</v>
          </cell>
          <cell r="X1193">
            <v>0</v>
          </cell>
          <cell r="Y1193">
            <v>0</v>
          </cell>
          <cell r="AB1193">
            <v>0</v>
          </cell>
          <cell r="AF1193">
            <v>0</v>
          </cell>
          <cell r="AJ1193">
            <v>0</v>
          </cell>
          <cell r="AN1193">
            <v>0</v>
          </cell>
          <cell r="AZ1193">
            <v>0</v>
          </cell>
          <cell r="BA1193">
            <v>0</v>
          </cell>
          <cell r="BD1193">
            <v>0</v>
          </cell>
          <cell r="BH1193">
            <v>0</v>
          </cell>
          <cell r="BL1193">
            <v>0</v>
          </cell>
          <cell r="BP1193">
            <v>0</v>
          </cell>
        </row>
        <row r="1194">
          <cell r="A1194" t="str">
            <v>02.07.05</v>
          </cell>
          <cell r="B1194" t="str">
            <v>01.07.05</v>
          </cell>
          <cell r="C1194" t="str">
            <v>CABALLETE PARA TEJA TERMO ACÚSTICA TRAPEZOIDAL</v>
          </cell>
          <cell r="D1194" t="str">
            <v>ML</v>
          </cell>
          <cell r="F1194">
            <v>42045</v>
          </cell>
          <cell r="G1194">
            <v>0</v>
          </cell>
          <cell r="N1194">
            <v>52.63</v>
          </cell>
          <cell r="O1194">
            <v>2212828.35</v>
          </cell>
          <cell r="P1194">
            <v>52.63</v>
          </cell>
          <cell r="Q1194">
            <v>2212828.35</v>
          </cell>
          <cell r="S1194">
            <v>0</v>
          </cell>
          <cell r="T1194">
            <v>52.63</v>
          </cell>
          <cell r="U1194">
            <v>2212828.35</v>
          </cell>
          <cell r="X1194">
            <v>52.63</v>
          </cell>
          <cell r="Y1194">
            <v>2212828.35</v>
          </cell>
          <cell r="AB1194">
            <v>52.63</v>
          </cell>
          <cell r="AD1194">
            <v>-0.63</v>
          </cell>
          <cell r="AF1194">
            <v>52</v>
          </cell>
          <cell r="AJ1194">
            <v>52</v>
          </cell>
          <cell r="AN1194">
            <v>52</v>
          </cell>
          <cell r="AX1194">
            <v>52</v>
          </cell>
          <cell r="AZ1194">
            <v>52</v>
          </cell>
          <cell r="BA1194">
            <v>2186340</v>
          </cell>
          <cell r="BD1194">
            <v>52</v>
          </cell>
          <cell r="BH1194">
            <v>52</v>
          </cell>
          <cell r="BL1194">
            <v>52</v>
          </cell>
          <cell r="BP1194">
            <v>52</v>
          </cell>
        </row>
        <row r="1195">
          <cell r="A1195" t="str">
            <v>02.07.06</v>
          </cell>
          <cell r="B1195" t="str">
            <v>01.07.06</v>
          </cell>
          <cell r="C1195" t="str">
            <v>Impermeabilizacion de Viga canal "Manto con Foil de aluminio E=3mm"</v>
          </cell>
          <cell r="D1195" t="str">
            <v>m2</v>
          </cell>
          <cell r="F1195">
            <v>36304</v>
          </cell>
          <cell r="N1195">
            <v>153.74</v>
          </cell>
          <cell r="O1195">
            <v>5581376.96</v>
          </cell>
          <cell r="P1195">
            <v>153.74</v>
          </cell>
          <cell r="Q1195">
            <v>5581376.96</v>
          </cell>
          <cell r="R1195">
            <v>-27.77000000000001</v>
          </cell>
          <cell r="S1195">
            <v>-1008162.08</v>
          </cell>
          <cell r="T1195">
            <v>125.97</v>
          </cell>
          <cell r="U1195">
            <v>4573214.88</v>
          </cell>
          <cell r="X1195">
            <v>125.97</v>
          </cell>
          <cell r="Y1195">
            <v>4573214.88</v>
          </cell>
          <cell r="AB1195">
            <v>125.97</v>
          </cell>
          <cell r="AF1195">
            <v>125.97</v>
          </cell>
          <cell r="AJ1195">
            <v>125.97</v>
          </cell>
          <cell r="AN1195">
            <v>125.97</v>
          </cell>
          <cell r="AT1195">
            <v>125.97</v>
          </cell>
          <cell r="AU1195">
            <v>4573215</v>
          </cell>
          <cell r="AV1195">
            <v>125.97</v>
          </cell>
          <cell r="AW1195">
            <v>4573215</v>
          </cell>
          <cell r="AZ1195">
            <v>125.97</v>
          </cell>
          <cell r="BA1195">
            <v>4573215</v>
          </cell>
          <cell r="BD1195">
            <v>125.97</v>
          </cell>
          <cell r="BH1195">
            <v>125.97</v>
          </cell>
          <cell r="BL1195">
            <v>125.97</v>
          </cell>
          <cell r="BP1195">
            <v>125.97</v>
          </cell>
        </row>
        <row r="1196">
          <cell r="A1196" t="str">
            <v>02.07.07</v>
          </cell>
          <cell r="B1196" t="str">
            <v>01.07.07</v>
          </cell>
          <cell r="C1196" t="str">
            <v>Viga cinta 0.12x0.22 en concreto de 3000 psi</v>
          </cell>
          <cell r="D1196" t="str">
            <v>m2</v>
          </cell>
          <cell r="F1196">
            <v>43238</v>
          </cell>
          <cell r="N1196">
            <v>63.01</v>
          </cell>
          <cell r="O1196">
            <v>2724426.38</v>
          </cell>
          <cell r="P1196">
            <v>63.01</v>
          </cell>
          <cell r="Q1196">
            <v>2724426.38</v>
          </cell>
          <cell r="R1196">
            <v>-2.5499999999999972</v>
          </cell>
          <cell r="S1196">
            <v>-110256.9</v>
          </cell>
          <cell r="T1196">
            <v>60.46</v>
          </cell>
          <cell r="U1196">
            <v>2614169.48</v>
          </cell>
          <cell r="X1196">
            <v>60.46</v>
          </cell>
          <cell r="Y1196">
            <v>2614169.48</v>
          </cell>
          <cell r="AB1196">
            <v>60.46</v>
          </cell>
          <cell r="AF1196">
            <v>60.46</v>
          </cell>
          <cell r="AJ1196">
            <v>60.46</v>
          </cell>
          <cell r="AN1196">
            <v>60.46</v>
          </cell>
          <cell r="AT1196">
            <v>60.46</v>
          </cell>
          <cell r="AU1196">
            <v>2614169</v>
          </cell>
          <cell r="AV1196">
            <v>60.46</v>
          </cell>
          <cell r="AW1196">
            <v>2614169</v>
          </cell>
          <cell r="AZ1196">
            <v>60.46</v>
          </cell>
          <cell r="BA1196">
            <v>2614169</v>
          </cell>
          <cell r="BD1196">
            <v>60.46</v>
          </cell>
          <cell r="BH1196">
            <v>60.46</v>
          </cell>
          <cell r="BL1196">
            <v>60.46</v>
          </cell>
          <cell r="BP1196">
            <v>60.46</v>
          </cell>
        </row>
        <row r="1197">
          <cell r="C1197" t="str">
            <v>01.07</v>
          </cell>
          <cell r="G1197">
            <v>0</v>
          </cell>
          <cell r="O1197">
            <v>0</v>
          </cell>
          <cell r="P1197">
            <v>0</v>
          </cell>
          <cell r="Q1197">
            <v>0</v>
          </cell>
          <cell r="S1197">
            <v>0</v>
          </cell>
          <cell r="T1197">
            <v>0</v>
          </cell>
          <cell r="U1197">
            <v>0</v>
          </cell>
          <cell r="X1197">
            <v>0</v>
          </cell>
          <cell r="Y1197">
            <v>0</v>
          </cell>
          <cell r="AB1197">
            <v>0</v>
          </cell>
          <cell r="AF1197">
            <v>0</v>
          </cell>
          <cell r="AJ1197">
            <v>0</v>
          </cell>
          <cell r="AN1197">
            <v>0</v>
          </cell>
          <cell r="AZ1197">
            <v>0</v>
          </cell>
          <cell r="BA1197">
            <v>0</v>
          </cell>
          <cell r="BD1197">
            <v>0</v>
          </cell>
          <cell r="BH1197">
            <v>0</v>
          </cell>
          <cell r="BL1197">
            <v>0</v>
          </cell>
          <cell r="BP1197">
            <v>0</v>
          </cell>
        </row>
        <row r="1198">
          <cell r="G1198">
            <v>0</v>
          </cell>
          <cell r="O1198">
            <v>0</v>
          </cell>
          <cell r="P1198">
            <v>0</v>
          </cell>
          <cell r="Q1198">
            <v>0</v>
          </cell>
          <cell r="S1198">
            <v>0</v>
          </cell>
          <cell r="T1198">
            <v>0</v>
          </cell>
          <cell r="U1198">
            <v>0</v>
          </cell>
          <cell r="X1198">
            <v>0</v>
          </cell>
          <cell r="Y1198">
            <v>0</v>
          </cell>
          <cell r="AB1198">
            <v>0</v>
          </cell>
          <cell r="AF1198">
            <v>0</v>
          </cell>
          <cell r="AJ1198">
            <v>0</v>
          </cell>
          <cell r="AN1198">
            <v>0</v>
          </cell>
          <cell r="AZ1198">
            <v>0</v>
          </cell>
          <cell r="BA1198">
            <v>0</v>
          </cell>
          <cell r="BD1198">
            <v>0</v>
          </cell>
          <cell r="BH1198">
            <v>0</v>
          </cell>
          <cell r="BL1198">
            <v>0</v>
          </cell>
          <cell r="BP1198">
            <v>0</v>
          </cell>
        </row>
        <row r="1199">
          <cell r="A1199" t="str">
            <v>02.08</v>
          </cell>
          <cell r="B1199" t="str">
            <v>01.08</v>
          </cell>
          <cell r="C1199" t="str">
            <v>CIELO RASO</v>
          </cell>
          <cell r="D1199" t="str">
            <v/>
          </cell>
          <cell r="G1199">
            <v>0</v>
          </cell>
          <cell r="O1199">
            <v>0</v>
          </cell>
          <cell r="P1199">
            <v>0</v>
          </cell>
          <cell r="Q1199">
            <v>0</v>
          </cell>
          <cell r="S1199">
            <v>0</v>
          </cell>
          <cell r="T1199">
            <v>0</v>
          </cell>
          <cell r="U1199">
            <v>0</v>
          </cell>
          <cell r="X1199">
            <v>0</v>
          </cell>
          <cell r="Y1199">
            <v>0</v>
          </cell>
          <cell r="AB1199">
            <v>0</v>
          </cell>
          <cell r="AF1199">
            <v>0</v>
          </cell>
          <cell r="AJ1199">
            <v>0</v>
          </cell>
          <cell r="AN1199">
            <v>0</v>
          </cell>
          <cell r="AZ1199">
            <v>0</v>
          </cell>
          <cell r="BA1199">
            <v>0</v>
          </cell>
          <cell r="BD1199">
            <v>0</v>
          </cell>
          <cell r="BH1199">
            <v>0</v>
          </cell>
          <cell r="BL1199">
            <v>0</v>
          </cell>
          <cell r="BP1199">
            <v>0</v>
          </cell>
        </row>
        <row r="1200">
          <cell r="A1200" t="str">
            <v>02.08.02</v>
          </cell>
          <cell r="B1200" t="str">
            <v>01.08.02</v>
          </cell>
          <cell r="C1200" t="str">
            <v>Tapa en superboard 6mm, incluye estructura cal 26</v>
          </cell>
          <cell r="D1200" t="str">
            <v>ml</v>
          </cell>
          <cell r="F1200">
            <v>20771</v>
          </cell>
          <cell r="G1200">
            <v>0</v>
          </cell>
          <cell r="N1200">
            <v>149.5</v>
          </cell>
          <cell r="O1200">
            <v>3105264.5</v>
          </cell>
          <cell r="P1200">
            <v>149.5</v>
          </cell>
          <cell r="Q1200">
            <v>3105264.5</v>
          </cell>
          <cell r="R1200">
            <v>-38.340000000000003</v>
          </cell>
          <cell r="S1200">
            <v>-796360.14</v>
          </cell>
          <cell r="T1200">
            <v>111.16</v>
          </cell>
          <cell r="U1200">
            <v>2308904.36</v>
          </cell>
          <cell r="X1200">
            <v>111.16</v>
          </cell>
          <cell r="Y1200">
            <v>2308904.36</v>
          </cell>
          <cell r="Z1200">
            <v>42.140000000000015</v>
          </cell>
          <cell r="AB1200">
            <v>153.30000000000001</v>
          </cell>
          <cell r="AD1200">
            <v>33.31</v>
          </cell>
          <cell r="AF1200">
            <v>186.61</v>
          </cell>
          <cell r="AJ1200">
            <v>186.61</v>
          </cell>
          <cell r="AN1200">
            <v>186.61</v>
          </cell>
          <cell r="AZ1200">
            <v>0</v>
          </cell>
          <cell r="BA1200">
            <v>0</v>
          </cell>
          <cell r="BB1200">
            <v>153.30000000000001</v>
          </cell>
          <cell r="BD1200">
            <v>153.30000000000001</v>
          </cell>
          <cell r="BF1200">
            <v>33.31</v>
          </cell>
          <cell r="BH1200">
            <v>186.61</v>
          </cell>
          <cell r="BL1200">
            <v>186.61</v>
          </cell>
          <cell r="BP1200">
            <v>186.61</v>
          </cell>
        </row>
        <row r="1201">
          <cell r="C1201" t="str">
            <v>01.08</v>
          </cell>
          <cell r="G1201">
            <v>0</v>
          </cell>
          <cell r="O1201">
            <v>0</v>
          </cell>
          <cell r="P1201">
            <v>0</v>
          </cell>
          <cell r="Q1201">
            <v>0</v>
          </cell>
          <cell r="S1201">
            <v>0</v>
          </cell>
          <cell r="T1201">
            <v>0</v>
          </cell>
          <cell r="U1201">
            <v>0</v>
          </cell>
          <cell r="X1201">
            <v>0</v>
          </cell>
          <cell r="Y1201">
            <v>0</v>
          </cell>
          <cell r="AB1201">
            <v>0</v>
          </cell>
          <cell r="AF1201">
            <v>0</v>
          </cell>
          <cell r="AJ1201">
            <v>0</v>
          </cell>
          <cell r="AN1201">
            <v>0</v>
          </cell>
          <cell r="AZ1201">
            <v>0</v>
          </cell>
          <cell r="BA1201">
            <v>0</v>
          </cell>
          <cell r="BD1201">
            <v>0</v>
          </cell>
          <cell r="BH1201">
            <v>0</v>
          </cell>
          <cell r="BL1201">
            <v>0</v>
          </cell>
          <cell r="BP1201">
            <v>0</v>
          </cell>
        </row>
        <row r="1202">
          <cell r="G1202">
            <v>0</v>
          </cell>
          <cell r="O1202">
            <v>0</v>
          </cell>
          <cell r="P1202">
            <v>0</v>
          </cell>
          <cell r="Q1202">
            <v>0</v>
          </cell>
          <cell r="S1202">
            <v>0</v>
          </cell>
          <cell r="T1202">
            <v>0</v>
          </cell>
          <cell r="U1202">
            <v>0</v>
          </cell>
          <cell r="X1202">
            <v>0</v>
          </cell>
          <cell r="Y1202">
            <v>0</v>
          </cell>
          <cell r="AB1202">
            <v>0</v>
          </cell>
          <cell r="AF1202">
            <v>0</v>
          </cell>
          <cell r="AJ1202">
            <v>0</v>
          </cell>
          <cell r="AN1202">
            <v>0</v>
          </cell>
          <cell r="AZ1202">
            <v>0</v>
          </cell>
          <cell r="BA1202">
            <v>0</v>
          </cell>
          <cell r="BD1202">
            <v>0</v>
          </cell>
          <cell r="BH1202">
            <v>0</v>
          </cell>
          <cell r="BL1202">
            <v>0</v>
          </cell>
          <cell r="BP1202">
            <v>0</v>
          </cell>
        </row>
        <row r="1203">
          <cell r="A1203" t="str">
            <v>02.09</v>
          </cell>
          <cell r="B1203" t="str">
            <v xml:space="preserve">01.09        </v>
          </cell>
          <cell r="C1203" t="str">
            <v>PISOS</v>
          </cell>
          <cell r="D1203" t="str">
            <v/>
          </cell>
          <cell r="G1203">
            <v>0</v>
          </cell>
          <cell r="K1203">
            <v>0</v>
          </cell>
          <cell r="M1203">
            <v>0</v>
          </cell>
          <cell r="O1203">
            <v>0</v>
          </cell>
          <cell r="P1203">
            <v>0</v>
          </cell>
          <cell r="Q1203">
            <v>0</v>
          </cell>
          <cell r="S1203">
            <v>0</v>
          </cell>
          <cell r="T1203">
            <v>0</v>
          </cell>
          <cell r="U1203">
            <v>0</v>
          </cell>
          <cell r="W1203">
            <v>0</v>
          </cell>
          <cell r="X1203">
            <v>0</v>
          </cell>
          <cell r="Y1203">
            <v>0</v>
          </cell>
          <cell r="AB1203">
            <v>0</v>
          </cell>
          <cell r="AC1203">
            <v>0</v>
          </cell>
          <cell r="AF1203">
            <v>0</v>
          </cell>
          <cell r="AG1203">
            <v>0</v>
          </cell>
          <cell r="AJ1203">
            <v>0</v>
          </cell>
          <cell r="AK1203">
            <v>0</v>
          </cell>
          <cell r="AN1203">
            <v>0</v>
          </cell>
          <cell r="AO1203">
            <v>0</v>
          </cell>
          <cell r="AS1203">
            <v>0</v>
          </cell>
          <cell r="AU1203">
            <v>0</v>
          </cell>
          <cell r="AV1203">
            <v>0</v>
          </cell>
          <cell r="AW1203">
            <v>0</v>
          </cell>
          <cell r="AZ1203">
            <v>0</v>
          </cell>
          <cell r="BA1203">
            <v>0</v>
          </cell>
          <cell r="BD1203">
            <v>0</v>
          </cell>
          <cell r="BH1203">
            <v>0</v>
          </cell>
          <cell r="BL1203">
            <v>0</v>
          </cell>
          <cell r="BP1203">
            <v>0</v>
          </cell>
        </row>
        <row r="1204">
          <cell r="A1204" t="str">
            <v>02.09.08</v>
          </cell>
          <cell r="B1204" t="str">
            <v>01.09.08</v>
          </cell>
          <cell r="C1204" t="str">
            <v>Acabado para poyo en granito pulido</v>
          </cell>
          <cell r="D1204" t="str">
            <v>M2</v>
          </cell>
          <cell r="F1204">
            <v>109718</v>
          </cell>
          <cell r="G1204">
            <v>0</v>
          </cell>
          <cell r="K1204">
            <v>0</v>
          </cell>
          <cell r="L1204">
            <v>0</v>
          </cell>
          <cell r="M1204">
            <v>0</v>
          </cell>
          <cell r="N1204">
            <v>64.959999999999994</v>
          </cell>
          <cell r="O1204">
            <v>7127281.2800000003</v>
          </cell>
          <cell r="P1204">
            <v>64.959999999999994</v>
          </cell>
          <cell r="Q1204">
            <v>7127281.2800000003</v>
          </cell>
          <cell r="R1204">
            <v>9.7200000000000131</v>
          </cell>
          <cell r="S1204">
            <v>1066458.96</v>
          </cell>
          <cell r="T1204">
            <v>74.680000000000007</v>
          </cell>
          <cell r="U1204">
            <v>8193740.2400000002</v>
          </cell>
          <cell r="W1204">
            <v>0</v>
          </cell>
          <cell r="X1204">
            <v>74.680000000000007</v>
          </cell>
          <cell r="Y1204">
            <v>8193740.2400000002</v>
          </cell>
          <cell r="Z1204">
            <v>8.5799999999999983</v>
          </cell>
          <cell r="AB1204">
            <v>83.26</v>
          </cell>
          <cell r="AC1204">
            <v>9135120.6799999997</v>
          </cell>
          <cell r="AF1204">
            <v>83.26</v>
          </cell>
          <cell r="AG1204">
            <v>9135120.6799999997</v>
          </cell>
          <cell r="AJ1204">
            <v>83.26</v>
          </cell>
          <cell r="AK1204">
            <v>9135120.6799999997</v>
          </cell>
          <cell r="AN1204">
            <v>83.26</v>
          </cell>
          <cell r="AO1204">
            <v>9135120.6799999997</v>
          </cell>
          <cell r="AS1204">
            <v>0</v>
          </cell>
          <cell r="AU1204">
            <v>0</v>
          </cell>
          <cell r="AV1204">
            <v>0</v>
          </cell>
          <cell r="AW1204">
            <v>0</v>
          </cell>
          <cell r="AX1204">
            <v>65</v>
          </cell>
          <cell r="AZ1204">
            <v>65</v>
          </cell>
          <cell r="BA1204">
            <v>7131670</v>
          </cell>
          <cell r="BB1204">
            <v>18.260000000000005</v>
          </cell>
          <cell r="BD1204">
            <v>83.26</v>
          </cell>
          <cell r="BH1204">
            <v>83.26</v>
          </cell>
          <cell r="BL1204">
            <v>83.26</v>
          </cell>
          <cell r="BP1204">
            <v>83.26</v>
          </cell>
        </row>
        <row r="1205">
          <cell r="X1205">
            <v>0</v>
          </cell>
          <cell r="Y1205">
            <v>0</v>
          </cell>
          <cell r="AB1205">
            <v>0</v>
          </cell>
          <cell r="AF1205">
            <v>0</v>
          </cell>
          <cell r="AJ1205">
            <v>0</v>
          </cell>
          <cell r="AN1205">
            <v>0</v>
          </cell>
          <cell r="AZ1205">
            <v>0</v>
          </cell>
          <cell r="BA1205">
            <v>0</v>
          </cell>
          <cell r="BD1205">
            <v>0</v>
          </cell>
          <cell r="BH1205">
            <v>0</v>
          </cell>
          <cell r="BL1205">
            <v>0</v>
          </cell>
          <cell r="BP1205">
            <v>0</v>
          </cell>
        </row>
        <row r="1206">
          <cell r="A1206" t="str">
            <v>02.11</v>
          </cell>
          <cell r="B1206" t="str">
            <v xml:space="preserve">01.11        </v>
          </cell>
          <cell r="C1206" t="str">
            <v>INSTALACIONES ELECTRICAS</v>
          </cell>
          <cell r="D1206" t="str">
            <v/>
          </cell>
          <cell r="G1206">
            <v>0</v>
          </cell>
          <cell r="O1206">
            <v>0</v>
          </cell>
          <cell r="P1206">
            <v>0</v>
          </cell>
          <cell r="Q1206">
            <v>0</v>
          </cell>
          <cell r="S1206">
            <v>0</v>
          </cell>
          <cell r="T1206">
            <v>0</v>
          </cell>
          <cell r="U1206">
            <v>0</v>
          </cell>
          <cell r="X1206">
            <v>0</v>
          </cell>
          <cell r="Y1206">
            <v>0</v>
          </cell>
          <cell r="AB1206">
            <v>0</v>
          </cell>
          <cell r="AF1206">
            <v>0</v>
          </cell>
          <cell r="AJ1206">
            <v>0</v>
          </cell>
          <cell r="AN1206">
            <v>0</v>
          </cell>
          <cell r="AZ1206">
            <v>0</v>
          </cell>
          <cell r="BA1206">
            <v>0</v>
          </cell>
          <cell r="BD1206">
            <v>0</v>
          </cell>
          <cell r="BH1206">
            <v>0</v>
          </cell>
          <cell r="BL1206">
            <v>0</v>
          </cell>
          <cell r="BP1206">
            <v>0</v>
          </cell>
        </row>
        <row r="1207">
          <cell r="A1207" t="str">
            <v>02.11.09</v>
          </cell>
          <cell r="B1207" t="str">
            <v>01.11.09</v>
          </cell>
          <cell r="C1207" t="str">
            <v>Acometida con 3#4 + 1#4 + 1#6 + 1Ø2"</v>
          </cell>
          <cell r="D1207" t="str">
            <v>Ml</v>
          </cell>
          <cell r="F1207">
            <v>102645</v>
          </cell>
          <cell r="G1207">
            <v>0</v>
          </cell>
          <cell r="N1207">
            <v>50</v>
          </cell>
          <cell r="O1207">
            <v>5132250</v>
          </cell>
          <cell r="P1207">
            <v>50</v>
          </cell>
          <cell r="Q1207">
            <v>5132250</v>
          </cell>
          <cell r="S1207">
            <v>0</v>
          </cell>
          <cell r="T1207">
            <v>50</v>
          </cell>
          <cell r="U1207">
            <v>5132250</v>
          </cell>
          <cell r="X1207">
            <v>50</v>
          </cell>
          <cell r="Y1207">
            <v>5132250</v>
          </cell>
          <cell r="Z1207">
            <v>5.6</v>
          </cell>
          <cell r="AB1207">
            <v>55.6</v>
          </cell>
          <cell r="AF1207">
            <v>55.6</v>
          </cell>
          <cell r="AJ1207">
            <v>55.6</v>
          </cell>
          <cell r="AN1207">
            <v>55.6</v>
          </cell>
          <cell r="AZ1207">
            <v>0</v>
          </cell>
          <cell r="BA1207">
            <v>0</v>
          </cell>
          <cell r="BB1207">
            <v>55.6</v>
          </cell>
          <cell r="BD1207">
            <v>55.6</v>
          </cell>
          <cell r="BH1207">
            <v>55.6</v>
          </cell>
          <cell r="BL1207">
            <v>55.6</v>
          </cell>
          <cell r="BP1207">
            <v>55.6</v>
          </cell>
        </row>
        <row r="1208">
          <cell r="A1208" t="str">
            <v>02.11.10</v>
          </cell>
          <cell r="B1208" t="str">
            <v>01.11.10</v>
          </cell>
          <cell r="C1208" t="str">
            <v>Acometida 3#2 + 1#2 + 1#4 + Ø2"</v>
          </cell>
          <cell r="D1208" t="str">
            <v>Ml</v>
          </cell>
          <cell r="F1208">
            <v>128740</v>
          </cell>
          <cell r="G1208">
            <v>0</v>
          </cell>
          <cell r="N1208">
            <v>26</v>
          </cell>
          <cell r="O1208">
            <v>3347240</v>
          </cell>
          <cell r="P1208">
            <v>26</v>
          </cell>
          <cell r="Q1208">
            <v>3347240</v>
          </cell>
          <cell r="S1208">
            <v>0</v>
          </cell>
          <cell r="T1208">
            <v>26</v>
          </cell>
          <cell r="U1208">
            <v>3347240</v>
          </cell>
          <cell r="X1208">
            <v>26</v>
          </cell>
          <cell r="Y1208">
            <v>3347240</v>
          </cell>
          <cell r="AB1208">
            <v>26</v>
          </cell>
          <cell r="AF1208">
            <v>26</v>
          </cell>
          <cell r="AJ1208">
            <v>26</v>
          </cell>
          <cell r="AN1208">
            <v>26</v>
          </cell>
          <cell r="AZ1208">
            <v>0</v>
          </cell>
          <cell r="BA1208">
            <v>0</v>
          </cell>
          <cell r="BD1208">
            <v>0</v>
          </cell>
          <cell r="BF1208">
            <v>26</v>
          </cell>
          <cell r="BH1208">
            <v>26</v>
          </cell>
          <cell r="BL1208">
            <v>26</v>
          </cell>
          <cell r="BP1208">
            <v>26</v>
          </cell>
        </row>
        <row r="1209">
          <cell r="A1209" t="str">
            <v>02.11.11</v>
          </cell>
          <cell r="B1209" t="str">
            <v>01.11.11</v>
          </cell>
          <cell r="C1209" t="str">
            <v>Salida de Voz y Datos</v>
          </cell>
          <cell r="D1209" t="str">
            <v>Un</v>
          </cell>
          <cell r="F1209">
            <v>120000</v>
          </cell>
          <cell r="G1209">
            <v>0</v>
          </cell>
          <cell r="O1209">
            <v>0</v>
          </cell>
          <cell r="P1209">
            <v>0</v>
          </cell>
          <cell r="Q1209">
            <v>0</v>
          </cell>
          <cell r="S1209">
            <v>0</v>
          </cell>
          <cell r="T1209">
            <v>0</v>
          </cell>
          <cell r="U1209">
            <v>0</v>
          </cell>
          <cell r="V1209">
            <v>15</v>
          </cell>
          <cell r="X1209">
            <v>15</v>
          </cell>
          <cell r="Y1209">
            <v>1800000</v>
          </cell>
          <cell r="AB1209">
            <v>15</v>
          </cell>
          <cell r="AF1209">
            <v>15</v>
          </cell>
          <cell r="AJ1209">
            <v>15</v>
          </cell>
          <cell r="AN1209">
            <v>15</v>
          </cell>
          <cell r="AZ1209">
            <v>0</v>
          </cell>
          <cell r="BA1209">
            <v>0</v>
          </cell>
          <cell r="BD1209">
            <v>0</v>
          </cell>
          <cell r="BH1209">
            <v>0</v>
          </cell>
          <cell r="BL1209">
            <v>0</v>
          </cell>
          <cell r="BP1209">
            <v>0</v>
          </cell>
        </row>
        <row r="1210">
          <cell r="A1210" t="str">
            <v>02.11.12</v>
          </cell>
          <cell r="B1210" t="str">
            <v>01.11.12</v>
          </cell>
          <cell r="C1210" t="str">
            <v>Salida de Datos</v>
          </cell>
          <cell r="D1210" t="str">
            <v>Un</v>
          </cell>
          <cell r="G1210">
            <v>0</v>
          </cell>
          <cell r="O1210">
            <v>0</v>
          </cell>
          <cell r="P1210">
            <v>0</v>
          </cell>
          <cell r="Q1210">
            <v>0</v>
          </cell>
          <cell r="S1210">
            <v>0</v>
          </cell>
          <cell r="T1210">
            <v>0</v>
          </cell>
          <cell r="U1210">
            <v>0</v>
          </cell>
          <cell r="X1210">
            <v>0</v>
          </cell>
          <cell r="Y1210">
            <v>0</v>
          </cell>
          <cell r="AB1210">
            <v>0</v>
          </cell>
          <cell r="AF1210">
            <v>0</v>
          </cell>
          <cell r="AJ1210">
            <v>0</v>
          </cell>
          <cell r="AN1210">
            <v>0</v>
          </cell>
          <cell r="AZ1210">
            <v>0</v>
          </cell>
          <cell r="BA1210">
            <v>0</v>
          </cell>
          <cell r="BD1210">
            <v>0</v>
          </cell>
          <cell r="BH1210">
            <v>0</v>
          </cell>
          <cell r="BL1210">
            <v>0</v>
          </cell>
          <cell r="BP1210">
            <v>0</v>
          </cell>
        </row>
        <row r="1211">
          <cell r="A1211" t="str">
            <v>02.11.13</v>
          </cell>
          <cell r="B1211" t="str">
            <v>01.11.13</v>
          </cell>
          <cell r="C1211" t="str">
            <v>Salida lampara 4 x 17</v>
          </cell>
          <cell r="D1211" t="str">
            <v>Un</v>
          </cell>
          <cell r="F1211">
            <v>223369</v>
          </cell>
          <cell r="G1211">
            <v>0</v>
          </cell>
          <cell r="N1211">
            <v>80</v>
          </cell>
          <cell r="O1211">
            <v>17869520</v>
          </cell>
          <cell r="P1211">
            <v>80</v>
          </cell>
          <cell r="Q1211">
            <v>17869520</v>
          </cell>
          <cell r="S1211">
            <v>0</v>
          </cell>
          <cell r="T1211">
            <v>80</v>
          </cell>
          <cell r="U1211">
            <v>17869520</v>
          </cell>
          <cell r="X1211">
            <v>80</v>
          </cell>
          <cell r="Y1211">
            <v>17869520</v>
          </cell>
          <cell r="Z1211">
            <v>12</v>
          </cell>
          <cell r="AB1211">
            <v>92</v>
          </cell>
          <cell r="AD1211">
            <v>-2</v>
          </cell>
          <cell r="AF1211">
            <v>90</v>
          </cell>
          <cell r="AJ1211">
            <v>90</v>
          </cell>
          <cell r="AN1211">
            <v>90</v>
          </cell>
          <cell r="AT1211">
            <v>52</v>
          </cell>
          <cell r="AU1211">
            <v>11615188</v>
          </cell>
          <cell r="AV1211">
            <v>52</v>
          </cell>
          <cell r="AW1211">
            <v>11615188</v>
          </cell>
          <cell r="AZ1211">
            <v>52</v>
          </cell>
          <cell r="BA1211">
            <v>11615188</v>
          </cell>
          <cell r="BB1211">
            <v>40</v>
          </cell>
          <cell r="BD1211">
            <v>92</v>
          </cell>
          <cell r="BF1211">
            <v>-2</v>
          </cell>
          <cell r="BH1211">
            <v>90</v>
          </cell>
          <cell r="BL1211">
            <v>90</v>
          </cell>
          <cell r="BP1211">
            <v>90</v>
          </cell>
        </row>
        <row r="1212">
          <cell r="A1212" t="str">
            <v>02.11.14</v>
          </cell>
          <cell r="B1212" t="str">
            <v>01.11.14</v>
          </cell>
          <cell r="C1212" t="str">
            <v>Tablero de 18 circuitos con espacio para totalizador con caja, incluye barraje, totalizador, breaker y marcacion de circuitos</v>
          </cell>
          <cell r="D1212" t="str">
            <v>Un</v>
          </cell>
          <cell r="F1212">
            <v>1076934</v>
          </cell>
          <cell r="N1212">
            <v>3</v>
          </cell>
          <cell r="O1212">
            <v>3230802</v>
          </cell>
          <cell r="P1212">
            <v>3</v>
          </cell>
          <cell r="Q1212">
            <v>3230802</v>
          </cell>
          <cell r="S1212">
            <v>0</v>
          </cell>
          <cell r="T1212">
            <v>3</v>
          </cell>
          <cell r="U1212">
            <v>3230802</v>
          </cell>
          <cell r="X1212">
            <v>3</v>
          </cell>
          <cell r="Y1212">
            <v>3230802</v>
          </cell>
          <cell r="AB1212">
            <v>3</v>
          </cell>
          <cell r="AF1212">
            <v>3</v>
          </cell>
          <cell r="AJ1212">
            <v>3</v>
          </cell>
          <cell r="AN1212">
            <v>3</v>
          </cell>
          <cell r="AX1212">
            <v>3</v>
          </cell>
          <cell r="AZ1212">
            <v>3</v>
          </cell>
          <cell r="BA1212">
            <v>3230802</v>
          </cell>
          <cell r="BD1212">
            <v>3</v>
          </cell>
          <cell r="BH1212">
            <v>3</v>
          </cell>
          <cell r="BL1212">
            <v>3</v>
          </cell>
          <cell r="BP1212">
            <v>3</v>
          </cell>
        </row>
        <row r="1213">
          <cell r="A1213" t="str">
            <v>02.11.15</v>
          </cell>
          <cell r="B1213" t="str">
            <v>01.11.15</v>
          </cell>
          <cell r="C1213" t="str">
            <v>Tablero de 12 circuitos con espacio para totalizador con caja, incluye barraje, totalizador, breaker y marcacion de circuitos</v>
          </cell>
          <cell r="D1213" t="str">
            <v>Un</v>
          </cell>
          <cell r="F1213">
            <v>879174</v>
          </cell>
          <cell r="N1213">
            <v>3</v>
          </cell>
          <cell r="O1213">
            <v>2637522</v>
          </cell>
          <cell r="P1213">
            <v>3</v>
          </cell>
          <cell r="Q1213">
            <v>2637522</v>
          </cell>
          <cell r="T1213">
            <v>3</v>
          </cell>
          <cell r="U1213">
            <v>2637522</v>
          </cell>
          <cell r="X1213">
            <v>3</v>
          </cell>
          <cell r="Y1213">
            <v>2637522</v>
          </cell>
          <cell r="AB1213">
            <v>3</v>
          </cell>
          <cell r="AF1213">
            <v>3</v>
          </cell>
          <cell r="AJ1213">
            <v>3</v>
          </cell>
          <cell r="AN1213">
            <v>3</v>
          </cell>
          <cell r="AX1213">
            <v>3</v>
          </cell>
          <cell r="AZ1213">
            <v>3</v>
          </cell>
          <cell r="BA1213">
            <v>2637522</v>
          </cell>
          <cell r="BD1213">
            <v>3</v>
          </cell>
          <cell r="BH1213">
            <v>3</v>
          </cell>
          <cell r="BL1213">
            <v>3</v>
          </cell>
          <cell r="BP1213">
            <v>3</v>
          </cell>
        </row>
        <row r="1214">
          <cell r="A1214" t="str">
            <v>02.11.16</v>
          </cell>
          <cell r="B1214" t="str">
            <v>01.11.16</v>
          </cell>
          <cell r="C1214" t="str">
            <v>Tomas reguladas</v>
          </cell>
          <cell r="D1214" t="str">
            <v>Un</v>
          </cell>
          <cell r="F1214">
            <v>86810</v>
          </cell>
          <cell r="V1214">
            <v>30</v>
          </cell>
          <cell r="X1214">
            <v>30</v>
          </cell>
          <cell r="AB1214">
            <v>30</v>
          </cell>
          <cell r="AF1214">
            <v>30</v>
          </cell>
          <cell r="AH1214">
            <v>30</v>
          </cell>
          <cell r="AJ1214">
            <v>60</v>
          </cell>
          <cell r="AN1214">
            <v>60</v>
          </cell>
          <cell r="BD1214">
            <v>0</v>
          </cell>
          <cell r="BH1214">
            <v>0</v>
          </cell>
          <cell r="BJ1214">
            <v>60</v>
          </cell>
          <cell r="BL1214">
            <v>60</v>
          </cell>
          <cell r="BP1214">
            <v>60</v>
          </cell>
        </row>
        <row r="1215">
          <cell r="C1215" t="str">
            <v>01.11</v>
          </cell>
          <cell r="G1215">
            <v>0</v>
          </cell>
          <cell r="O1215">
            <v>0</v>
          </cell>
          <cell r="P1215">
            <v>0</v>
          </cell>
          <cell r="Q1215">
            <v>0</v>
          </cell>
          <cell r="S1215">
            <v>0</v>
          </cell>
          <cell r="T1215">
            <v>0</v>
          </cell>
          <cell r="U1215">
            <v>0</v>
          </cell>
          <cell r="X1215">
            <v>0</v>
          </cell>
          <cell r="AF1215">
            <v>0</v>
          </cell>
          <cell r="AJ1215">
            <v>0</v>
          </cell>
          <cell r="AN1215">
            <v>0</v>
          </cell>
          <cell r="AZ1215">
            <v>0</v>
          </cell>
          <cell r="BA1215">
            <v>0</v>
          </cell>
          <cell r="BD1215">
            <v>0</v>
          </cell>
          <cell r="BH1215">
            <v>0</v>
          </cell>
          <cell r="BL1215">
            <v>0</v>
          </cell>
          <cell r="BP1215">
            <v>0</v>
          </cell>
        </row>
        <row r="1216">
          <cell r="X1216">
            <v>0</v>
          </cell>
          <cell r="Y1216">
            <v>0</v>
          </cell>
          <cell r="AF1216">
            <v>0</v>
          </cell>
          <cell r="AJ1216">
            <v>0</v>
          </cell>
          <cell r="AN1216">
            <v>0</v>
          </cell>
          <cell r="AZ1216">
            <v>0</v>
          </cell>
          <cell r="BA1216">
            <v>0</v>
          </cell>
          <cell r="BD1216">
            <v>0</v>
          </cell>
          <cell r="BH1216">
            <v>0</v>
          </cell>
          <cell r="BL1216">
            <v>0</v>
          </cell>
          <cell r="BP1216">
            <v>0</v>
          </cell>
        </row>
        <row r="1217">
          <cell r="A1217" t="str">
            <v>02.15</v>
          </cell>
          <cell r="B1217" t="str">
            <v xml:space="preserve">01.15        </v>
          </cell>
          <cell r="C1217" t="str">
            <v>VIDRIOS</v>
          </cell>
          <cell r="D1217" t="str">
            <v/>
          </cell>
          <cell r="E1217">
            <v>1</v>
          </cell>
          <cell r="G1217">
            <v>0</v>
          </cell>
          <cell r="K1217">
            <v>0</v>
          </cell>
          <cell r="M1217">
            <v>0</v>
          </cell>
          <cell r="O1217">
            <v>0</v>
          </cell>
          <cell r="P1217">
            <v>0</v>
          </cell>
          <cell r="Q1217">
            <v>0</v>
          </cell>
          <cell r="S1217">
            <v>0</v>
          </cell>
          <cell r="T1217">
            <v>0</v>
          </cell>
          <cell r="U1217">
            <v>0</v>
          </cell>
          <cell r="W1217">
            <v>0</v>
          </cell>
          <cell r="X1217">
            <v>0</v>
          </cell>
          <cell r="Y1217">
            <v>0</v>
          </cell>
          <cell r="AB1217">
            <v>0</v>
          </cell>
          <cell r="AC1217">
            <v>0</v>
          </cell>
          <cell r="AF1217">
            <v>0</v>
          </cell>
          <cell r="AG1217">
            <v>0</v>
          </cell>
          <cell r="AJ1217">
            <v>0</v>
          </cell>
          <cell r="AK1217">
            <v>0</v>
          </cell>
          <cell r="AN1217">
            <v>0</v>
          </cell>
          <cell r="AO1217">
            <v>0</v>
          </cell>
          <cell r="AS1217">
            <v>0</v>
          </cell>
          <cell r="AU1217">
            <v>0</v>
          </cell>
          <cell r="AV1217">
            <v>0</v>
          </cell>
          <cell r="AW1217">
            <v>0</v>
          </cell>
          <cell r="AZ1217">
            <v>0</v>
          </cell>
          <cell r="BA1217">
            <v>0</v>
          </cell>
          <cell r="BC1217">
            <v>0</v>
          </cell>
          <cell r="BD1217">
            <v>0</v>
          </cell>
          <cell r="BE1217">
            <v>0</v>
          </cell>
          <cell r="BH1217">
            <v>0</v>
          </cell>
          <cell r="BL1217">
            <v>0</v>
          </cell>
          <cell r="BP1217">
            <v>0</v>
          </cell>
        </row>
        <row r="1218">
          <cell r="A1218" t="str">
            <v>02.15.02</v>
          </cell>
          <cell r="B1218" t="str">
            <v>01.15.02</v>
          </cell>
          <cell r="C1218" t="str">
            <v>SUMINISTRO E INSTALACION DE VIDRIO 4MM</v>
          </cell>
          <cell r="D1218" t="str">
            <v>M2</v>
          </cell>
          <cell r="F1218">
            <v>51086</v>
          </cell>
          <cell r="AD1218">
            <v>111.5</v>
          </cell>
          <cell r="AF1218">
            <v>111.5</v>
          </cell>
          <cell r="AJ1218">
            <v>111.5</v>
          </cell>
          <cell r="AN1218">
            <v>111.5</v>
          </cell>
          <cell r="BF1218">
            <v>111.5</v>
          </cell>
          <cell r="BH1218">
            <v>111.5</v>
          </cell>
          <cell r="BL1218">
            <v>111.5</v>
          </cell>
          <cell r="BP1218">
            <v>111.5</v>
          </cell>
        </row>
        <row r="1219">
          <cell r="AF1219">
            <v>0</v>
          </cell>
          <cell r="AJ1219">
            <v>0</v>
          </cell>
          <cell r="AN1219">
            <v>0</v>
          </cell>
          <cell r="BL1219">
            <v>0</v>
          </cell>
          <cell r="BP1219">
            <v>0</v>
          </cell>
        </row>
        <row r="1220">
          <cell r="A1220" t="str">
            <v>02.16</v>
          </cell>
          <cell r="B1220" t="str">
            <v xml:space="preserve">01.16        </v>
          </cell>
          <cell r="C1220" t="str">
            <v>PINTURAS</v>
          </cell>
          <cell r="D1220" t="str">
            <v/>
          </cell>
          <cell r="G1220">
            <v>0</v>
          </cell>
          <cell r="K1220">
            <v>0</v>
          </cell>
          <cell r="M1220">
            <v>0</v>
          </cell>
          <cell r="O1220">
            <v>0</v>
          </cell>
          <cell r="P1220">
            <v>0</v>
          </cell>
          <cell r="Q1220">
            <v>0</v>
          </cell>
          <cell r="S1220">
            <v>0</v>
          </cell>
          <cell r="T1220">
            <v>0</v>
          </cell>
          <cell r="U1220">
            <v>0</v>
          </cell>
          <cell r="W1220">
            <v>0</v>
          </cell>
          <cell r="X1220">
            <v>0</v>
          </cell>
          <cell r="Y1220">
            <v>0</v>
          </cell>
          <cell r="AB1220">
            <v>0</v>
          </cell>
          <cell r="AC1220">
            <v>0</v>
          </cell>
          <cell r="AF1220">
            <v>0</v>
          </cell>
          <cell r="AG1220">
            <v>0</v>
          </cell>
          <cell r="AJ1220">
            <v>0</v>
          </cell>
          <cell r="AK1220">
            <v>0</v>
          </cell>
          <cell r="AN1220">
            <v>0</v>
          </cell>
          <cell r="AO1220">
            <v>0</v>
          </cell>
          <cell r="AS1220">
            <v>0</v>
          </cell>
          <cell r="AU1220">
            <v>0</v>
          </cell>
          <cell r="AV1220">
            <v>0</v>
          </cell>
          <cell r="AW1220">
            <v>0</v>
          </cell>
          <cell r="AZ1220">
            <v>0</v>
          </cell>
          <cell r="BA1220">
            <v>0</v>
          </cell>
          <cell r="BD1220">
            <v>0</v>
          </cell>
          <cell r="BH1220">
            <v>0</v>
          </cell>
          <cell r="BL1220">
            <v>0</v>
          </cell>
          <cell r="BP1220">
            <v>0</v>
          </cell>
        </row>
        <row r="1221">
          <cell r="A1221" t="str">
            <v>02.16.06</v>
          </cell>
          <cell r="B1221" t="str">
            <v>01.16.06</v>
          </cell>
          <cell r="C1221" t="str">
            <v>Graniplast sobre fachadas</v>
          </cell>
          <cell r="D1221" t="str">
            <v>M2</v>
          </cell>
          <cell r="F1221">
            <v>16017</v>
          </cell>
          <cell r="G1221">
            <v>0</v>
          </cell>
          <cell r="O1221">
            <v>0</v>
          </cell>
          <cell r="P1221">
            <v>0</v>
          </cell>
          <cell r="Q1221">
            <v>0</v>
          </cell>
          <cell r="R1221">
            <v>44.8</v>
          </cell>
          <cell r="S1221">
            <v>717561.6</v>
          </cell>
          <cell r="T1221">
            <v>44.8</v>
          </cell>
          <cell r="U1221">
            <v>717561.6</v>
          </cell>
          <cell r="X1221">
            <v>44.8</v>
          </cell>
          <cell r="Y1221">
            <v>717561.6</v>
          </cell>
          <cell r="Z1221">
            <v>505.65000000000003</v>
          </cell>
          <cell r="AB1221">
            <v>550.45000000000005</v>
          </cell>
          <cell r="AD1221">
            <v>15.67999999999995</v>
          </cell>
          <cell r="AF1221">
            <v>566.13</v>
          </cell>
          <cell r="AJ1221">
            <v>566.13</v>
          </cell>
          <cell r="AN1221">
            <v>566.13</v>
          </cell>
          <cell r="AV1221">
            <v>0</v>
          </cell>
          <cell r="AW1221">
            <v>0</v>
          </cell>
          <cell r="AZ1221">
            <v>0</v>
          </cell>
          <cell r="BA1221">
            <v>0</v>
          </cell>
          <cell r="BD1221">
            <v>0</v>
          </cell>
          <cell r="BF1221">
            <v>566.13</v>
          </cell>
          <cell r="BH1221">
            <v>566.13</v>
          </cell>
          <cell r="BL1221">
            <v>566.13</v>
          </cell>
          <cell r="BP1221">
            <v>566.13</v>
          </cell>
        </row>
        <row r="1222">
          <cell r="A1222" t="str">
            <v>02.16.07</v>
          </cell>
          <cell r="B1222" t="str">
            <v>01.16.07</v>
          </cell>
          <cell r="C1222" t="str">
            <v>Suministro en instalacion de estuco y vinilo</v>
          </cell>
          <cell r="D1222" t="str">
            <v>M2</v>
          </cell>
          <cell r="F1222">
            <v>13000</v>
          </cell>
          <cell r="Z1222">
            <v>810.02</v>
          </cell>
          <cell r="AB1222">
            <v>810.02</v>
          </cell>
          <cell r="AF1222">
            <v>810.02</v>
          </cell>
          <cell r="AJ1222">
            <v>810.02</v>
          </cell>
          <cell r="AL1222">
            <v>-200</v>
          </cell>
          <cell r="AN1222">
            <v>610.02</v>
          </cell>
          <cell r="BB1222">
            <v>350</v>
          </cell>
          <cell r="BC1222">
            <v>4550000</v>
          </cell>
          <cell r="BD1222">
            <v>350</v>
          </cell>
          <cell r="BE1222">
            <v>4550000</v>
          </cell>
          <cell r="BF1222">
            <v>300</v>
          </cell>
          <cell r="BH1222">
            <v>650</v>
          </cell>
          <cell r="BL1222">
            <v>650</v>
          </cell>
          <cell r="BP1222">
            <v>650</v>
          </cell>
        </row>
        <row r="1223">
          <cell r="C1223" t="str">
            <v>01.11</v>
          </cell>
          <cell r="G1223">
            <v>0</v>
          </cell>
          <cell r="O1223">
            <v>0</v>
          </cell>
          <cell r="P1223">
            <v>0</v>
          </cell>
          <cell r="Q1223">
            <v>0</v>
          </cell>
          <cell r="S1223">
            <v>0</v>
          </cell>
          <cell r="T1223">
            <v>0</v>
          </cell>
          <cell r="U1223">
            <v>0</v>
          </cell>
          <cell r="AF1223">
            <v>0</v>
          </cell>
          <cell r="AJ1223">
            <v>0</v>
          </cell>
          <cell r="AN1223">
            <v>0</v>
          </cell>
          <cell r="AV1223">
            <v>0</v>
          </cell>
          <cell r="AW1223">
            <v>0</v>
          </cell>
          <cell r="AZ1223">
            <v>0</v>
          </cell>
          <cell r="BA1223">
            <v>0</v>
          </cell>
          <cell r="BH1223">
            <v>0</v>
          </cell>
          <cell r="BL1223">
            <v>0</v>
          </cell>
          <cell r="BP1223">
            <v>0</v>
          </cell>
        </row>
        <row r="1224">
          <cell r="AF1224">
            <v>0</v>
          </cell>
          <cell r="AJ1224">
            <v>0</v>
          </cell>
          <cell r="AN1224">
            <v>0</v>
          </cell>
          <cell r="BH1224">
            <v>0</v>
          </cell>
          <cell r="BL1224">
            <v>0</v>
          </cell>
          <cell r="BP1224">
            <v>0</v>
          </cell>
        </row>
        <row r="1225">
          <cell r="A1225" t="str">
            <v>02.18</v>
          </cell>
          <cell r="B1225" t="str">
            <v>02.18</v>
          </cell>
          <cell r="C1225" t="str">
            <v>BATERIAS SANITARIAS</v>
          </cell>
          <cell r="D1225" t="str">
            <v/>
          </cell>
          <cell r="G1225">
            <v>0</v>
          </cell>
          <cell r="K1225">
            <v>0</v>
          </cell>
          <cell r="M1225">
            <v>0</v>
          </cell>
          <cell r="O1225">
            <v>0</v>
          </cell>
          <cell r="P1225">
            <v>0</v>
          </cell>
          <cell r="Q1225">
            <v>0</v>
          </cell>
          <cell r="S1225">
            <v>0</v>
          </cell>
          <cell r="T1225">
            <v>0</v>
          </cell>
          <cell r="U1225">
            <v>0</v>
          </cell>
          <cell r="W1225">
            <v>0</v>
          </cell>
          <cell r="X1225">
            <v>0</v>
          </cell>
          <cell r="Y1225">
            <v>0</v>
          </cell>
          <cell r="AB1225">
            <v>0</v>
          </cell>
          <cell r="AC1225">
            <v>0</v>
          </cell>
          <cell r="AF1225">
            <v>0</v>
          </cell>
          <cell r="AG1225">
            <v>0</v>
          </cell>
          <cell r="AJ1225">
            <v>0</v>
          </cell>
          <cell r="AK1225">
            <v>0</v>
          </cell>
          <cell r="AN1225">
            <v>0</v>
          </cell>
          <cell r="AO1225">
            <v>0</v>
          </cell>
          <cell r="AS1225">
            <v>0</v>
          </cell>
          <cell r="AU1225">
            <v>0</v>
          </cell>
          <cell r="AV1225">
            <v>0</v>
          </cell>
          <cell r="AW1225">
            <v>0</v>
          </cell>
          <cell r="AZ1225">
            <v>0</v>
          </cell>
          <cell r="BA1225">
            <v>0</v>
          </cell>
          <cell r="BD1225">
            <v>0</v>
          </cell>
          <cell r="BH1225">
            <v>0</v>
          </cell>
          <cell r="BL1225">
            <v>0</v>
          </cell>
          <cell r="BP1225">
            <v>0</v>
          </cell>
        </row>
        <row r="1226">
          <cell r="A1226" t="str">
            <v>02.18.01</v>
          </cell>
          <cell r="B1226" t="str">
            <v>02.18.01</v>
          </cell>
          <cell r="C1226" t="str">
            <v>Sanitarios especiales</v>
          </cell>
          <cell r="D1226" t="str">
            <v>Un</v>
          </cell>
          <cell r="F1226">
            <v>727383</v>
          </cell>
          <cell r="G1226">
            <v>0</v>
          </cell>
          <cell r="K1226">
            <v>0</v>
          </cell>
          <cell r="L1226">
            <v>0</v>
          </cell>
          <cell r="M1226">
            <v>0</v>
          </cell>
          <cell r="O1226">
            <v>0</v>
          </cell>
          <cell r="P1226">
            <v>0</v>
          </cell>
          <cell r="Q1226">
            <v>0</v>
          </cell>
          <cell r="S1226">
            <v>0</v>
          </cell>
          <cell r="T1226">
            <v>0</v>
          </cell>
          <cell r="U1226">
            <v>0</v>
          </cell>
          <cell r="W1226">
            <v>0</v>
          </cell>
          <cell r="X1226">
            <v>0</v>
          </cell>
          <cell r="Y1226">
            <v>0</v>
          </cell>
          <cell r="Z1226">
            <v>7</v>
          </cell>
          <cell r="AB1226">
            <v>7</v>
          </cell>
          <cell r="AC1226">
            <v>5091681</v>
          </cell>
          <cell r="AF1226">
            <v>7</v>
          </cell>
          <cell r="AG1226">
            <v>5091681</v>
          </cell>
          <cell r="AJ1226">
            <v>7</v>
          </cell>
          <cell r="AK1226">
            <v>5091681</v>
          </cell>
          <cell r="AN1226">
            <v>7</v>
          </cell>
          <cell r="AO1226">
            <v>5091681</v>
          </cell>
          <cell r="AS1226">
            <v>0</v>
          </cell>
          <cell r="AU1226">
            <v>0</v>
          </cell>
          <cell r="AV1226">
            <v>0</v>
          </cell>
          <cell r="AW1226">
            <v>0</v>
          </cell>
          <cell r="AZ1226">
            <v>0</v>
          </cell>
          <cell r="BA1226">
            <v>0</v>
          </cell>
          <cell r="BD1226">
            <v>0</v>
          </cell>
          <cell r="BH1226">
            <v>0</v>
          </cell>
          <cell r="BJ1226">
            <v>7</v>
          </cell>
          <cell r="BL1226">
            <v>7</v>
          </cell>
          <cell r="BP1226">
            <v>7</v>
          </cell>
        </row>
        <row r="1227">
          <cell r="A1227" t="str">
            <v>02.18.02</v>
          </cell>
          <cell r="B1227" t="str">
            <v>02.18.02</v>
          </cell>
          <cell r="C1227" t="str">
            <v>Lavamanos</v>
          </cell>
          <cell r="D1227" t="str">
            <v>Un</v>
          </cell>
          <cell r="F1227">
            <v>130735</v>
          </cell>
          <cell r="G1227">
            <v>0</v>
          </cell>
          <cell r="K1227">
            <v>0</v>
          </cell>
          <cell r="L1227">
            <v>0</v>
          </cell>
          <cell r="M1227">
            <v>0</v>
          </cell>
          <cell r="O1227">
            <v>0</v>
          </cell>
          <cell r="P1227">
            <v>0</v>
          </cell>
          <cell r="Q1227">
            <v>0</v>
          </cell>
          <cell r="S1227">
            <v>0</v>
          </cell>
          <cell r="T1227">
            <v>0</v>
          </cell>
          <cell r="U1227">
            <v>0</v>
          </cell>
          <cell r="W1227">
            <v>0</v>
          </cell>
          <cell r="X1227">
            <v>0</v>
          </cell>
          <cell r="Y1227">
            <v>0</v>
          </cell>
          <cell r="Z1227">
            <v>10</v>
          </cell>
          <cell r="AB1227">
            <v>10</v>
          </cell>
          <cell r="AC1227">
            <v>1307350</v>
          </cell>
          <cell r="AF1227">
            <v>10</v>
          </cell>
          <cell r="AG1227">
            <v>1307350</v>
          </cell>
          <cell r="AJ1227">
            <v>10</v>
          </cell>
          <cell r="AK1227">
            <v>1307350</v>
          </cell>
          <cell r="AN1227">
            <v>10</v>
          </cell>
          <cell r="AO1227">
            <v>1307350</v>
          </cell>
          <cell r="AS1227">
            <v>0</v>
          </cell>
          <cell r="AU1227">
            <v>0</v>
          </cell>
          <cell r="AV1227">
            <v>0</v>
          </cell>
          <cell r="AW1227">
            <v>0</v>
          </cell>
          <cell r="AZ1227">
            <v>0</v>
          </cell>
          <cell r="BA1227">
            <v>0</v>
          </cell>
          <cell r="BD1227">
            <v>0</v>
          </cell>
          <cell r="BH1227">
            <v>0</v>
          </cell>
          <cell r="BJ1227">
            <v>10</v>
          </cell>
          <cell r="BL1227">
            <v>10</v>
          </cell>
          <cell r="BP1227">
            <v>10</v>
          </cell>
        </row>
        <row r="1228">
          <cell r="A1228" t="str">
            <v>02.18.03</v>
          </cell>
          <cell r="B1228" t="str">
            <v>02.18.03</v>
          </cell>
          <cell r="C1228" t="str">
            <v>Cerraduras de baño</v>
          </cell>
          <cell r="D1228" t="str">
            <v>Un</v>
          </cell>
          <cell r="F1228">
            <v>36539</v>
          </cell>
          <cell r="G1228">
            <v>0</v>
          </cell>
          <cell r="K1228">
            <v>0</v>
          </cell>
          <cell r="L1228">
            <v>0</v>
          </cell>
          <cell r="M1228">
            <v>0</v>
          </cell>
          <cell r="O1228">
            <v>0</v>
          </cell>
          <cell r="P1228">
            <v>0</v>
          </cell>
          <cell r="Q1228">
            <v>0</v>
          </cell>
          <cell r="S1228">
            <v>0</v>
          </cell>
          <cell r="T1228">
            <v>0</v>
          </cell>
          <cell r="U1228">
            <v>0</v>
          </cell>
          <cell r="W1228">
            <v>0</v>
          </cell>
          <cell r="X1228">
            <v>0</v>
          </cell>
          <cell r="Y1228">
            <v>0</v>
          </cell>
          <cell r="Z1228">
            <v>7</v>
          </cell>
          <cell r="AB1228">
            <v>7</v>
          </cell>
          <cell r="AC1228">
            <v>255773</v>
          </cell>
          <cell r="AF1228">
            <v>7</v>
          </cell>
          <cell r="AG1228">
            <v>255773</v>
          </cell>
          <cell r="AJ1228">
            <v>7</v>
          </cell>
          <cell r="AK1228">
            <v>255773</v>
          </cell>
          <cell r="AN1228">
            <v>7</v>
          </cell>
          <cell r="AO1228">
            <v>255773</v>
          </cell>
          <cell r="AS1228">
            <v>0</v>
          </cell>
          <cell r="AU1228">
            <v>0</v>
          </cell>
          <cell r="AV1228">
            <v>0</v>
          </cell>
          <cell r="AW1228">
            <v>0</v>
          </cell>
          <cell r="AZ1228">
            <v>0</v>
          </cell>
          <cell r="BA1228">
            <v>0</v>
          </cell>
          <cell r="BD1228">
            <v>0</v>
          </cell>
          <cell r="BH1228">
            <v>0</v>
          </cell>
          <cell r="BL1228">
            <v>0</v>
          </cell>
          <cell r="BP1228">
            <v>0</v>
          </cell>
        </row>
        <row r="1229">
          <cell r="A1229" t="str">
            <v>02.18.04</v>
          </cell>
          <cell r="B1229" t="str">
            <v>02.18.04</v>
          </cell>
          <cell r="C1229" t="str">
            <v>Espejos</v>
          </cell>
          <cell r="D1229" t="str">
            <v>M2</v>
          </cell>
          <cell r="F1229">
            <v>51773</v>
          </cell>
          <cell r="G1229">
            <v>0</v>
          </cell>
          <cell r="K1229">
            <v>0</v>
          </cell>
          <cell r="L1229">
            <v>0</v>
          </cell>
          <cell r="M1229">
            <v>0</v>
          </cell>
          <cell r="O1229">
            <v>0</v>
          </cell>
          <cell r="P1229">
            <v>0</v>
          </cell>
          <cell r="Q1229">
            <v>0</v>
          </cell>
          <cell r="S1229">
            <v>0</v>
          </cell>
          <cell r="T1229">
            <v>0</v>
          </cell>
          <cell r="U1229">
            <v>0</v>
          </cell>
          <cell r="W1229">
            <v>0</v>
          </cell>
          <cell r="X1229">
            <v>0</v>
          </cell>
          <cell r="Y1229">
            <v>0</v>
          </cell>
          <cell r="Z1229">
            <v>10</v>
          </cell>
          <cell r="AB1229">
            <v>10</v>
          </cell>
          <cell r="AC1229">
            <v>517730</v>
          </cell>
          <cell r="AF1229">
            <v>10</v>
          </cell>
          <cell r="AG1229">
            <v>517730</v>
          </cell>
          <cell r="AJ1229">
            <v>10</v>
          </cell>
          <cell r="AK1229">
            <v>517730</v>
          </cell>
          <cell r="AN1229">
            <v>10</v>
          </cell>
          <cell r="AO1229">
            <v>517730</v>
          </cell>
          <cell r="AS1229">
            <v>0</v>
          </cell>
          <cell r="AU1229">
            <v>0</v>
          </cell>
          <cell r="AV1229">
            <v>0</v>
          </cell>
          <cell r="AW1229">
            <v>0</v>
          </cell>
          <cell r="AZ1229">
            <v>0</v>
          </cell>
          <cell r="BA1229">
            <v>0</v>
          </cell>
          <cell r="BD1229">
            <v>0</v>
          </cell>
          <cell r="BH1229">
            <v>0</v>
          </cell>
          <cell r="BL1229">
            <v>0</v>
          </cell>
          <cell r="BP1229">
            <v>0</v>
          </cell>
        </row>
        <row r="1230">
          <cell r="A1230" t="str">
            <v>02.18.05</v>
          </cell>
          <cell r="B1230" t="str">
            <v>02.18.05</v>
          </cell>
          <cell r="C1230" t="str">
            <v>Enchape en porcelana</v>
          </cell>
          <cell r="D1230" t="str">
            <v>M2</v>
          </cell>
          <cell r="F1230">
            <v>36321</v>
          </cell>
          <cell r="G1230">
            <v>0</v>
          </cell>
          <cell r="K1230">
            <v>0</v>
          </cell>
          <cell r="L1230">
            <v>0</v>
          </cell>
          <cell r="M1230">
            <v>0</v>
          </cell>
          <cell r="O1230">
            <v>0</v>
          </cell>
          <cell r="P1230">
            <v>0</v>
          </cell>
          <cell r="Q1230">
            <v>0</v>
          </cell>
          <cell r="S1230">
            <v>0</v>
          </cell>
          <cell r="T1230">
            <v>0</v>
          </cell>
          <cell r="U1230">
            <v>0</v>
          </cell>
          <cell r="W1230">
            <v>0</v>
          </cell>
          <cell r="X1230">
            <v>0</v>
          </cell>
          <cell r="Y1230">
            <v>0</v>
          </cell>
          <cell r="Z1230">
            <v>120</v>
          </cell>
          <cell r="AB1230">
            <v>120</v>
          </cell>
          <cell r="AC1230">
            <v>4358520</v>
          </cell>
          <cell r="AD1230">
            <v>6</v>
          </cell>
          <cell r="AF1230">
            <v>126</v>
          </cell>
          <cell r="AG1230">
            <v>4576446</v>
          </cell>
          <cell r="AH1230">
            <v>-6.230000000000004</v>
          </cell>
          <cell r="AJ1230">
            <v>119.77</v>
          </cell>
          <cell r="AK1230">
            <v>4350166.17</v>
          </cell>
          <cell r="AN1230">
            <v>119.77</v>
          </cell>
          <cell r="AO1230">
            <v>4350166.17</v>
          </cell>
          <cell r="AS1230">
            <v>0</v>
          </cell>
          <cell r="AU1230">
            <v>0</v>
          </cell>
          <cell r="AV1230">
            <v>0</v>
          </cell>
          <cell r="AW1230">
            <v>0</v>
          </cell>
          <cell r="AZ1230">
            <v>0</v>
          </cell>
          <cell r="BA1230">
            <v>0</v>
          </cell>
          <cell r="BD1230">
            <v>0</v>
          </cell>
          <cell r="BH1230">
            <v>0</v>
          </cell>
          <cell r="BJ1230">
            <v>119.77</v>
          </cell>
          <cell r="BL1230">
            <v>119.77</v>
          </cell>
          <cell r="BP1230">
            <v>119.77</v>
          </cell>
        </row>
        <row r="1231">
          <cell r="A1231" t="str">
            <v>02.18.06</v>
          </cell>
          <cell r="B1231" t="str">
            <v>02.18.06</v>
          </cell>
          <cell r="C1231" t="str">
            <v>Incrustaciones de porcelana</v>
          </cell>
          <cell r="D1231" t="str">
            <v>Jgo</v>
          </cell>
          <cell r="F1231">
            <v>51299</v>
          </cell>
          <cell r="G1231">
            <v>0</v>
          </cell>
          <cell r="K1231">
            <v>0</v>
          </cell>
          <cell r="L1231">
            <v>0</v>
          </cell>
          <cell r="M1231">
            <v>0</v>
          </cell>
          <cell r="O1231">
            <v>0</v>
          </cell>
          <cell r="P1231">
            <v>0</v>
          </cell>
          <cell r="Q1231">
            <v>0</v>
          </cell>
          <cell r="S1231">
            <v>0</v>
          </cell>
          <cell r="T1231">
            <v>0</v>
          </cell>
          <cell r="U1231">
            <v>0</v>
          </cell>
          <cell r="W1231">
            <v>0</v>
          </cell>
          <cell r="X1231">
            <v>0</v>
          </cell>
          <cell r="Y1231">
            <v>0</v>
          </cell>
          <cell r="Z1231">
            <v>7</v>
          </cell>
          <cell r="AB1231">
            <v>7</v>
          </cell>
          <cell r="AC1231">
            <v>359093</v>
          </cell>
          <cell r="AF1231">
            <v>7</v>
          </cell>
          <cell r="AG1231">
            <v>359093</v>
          </cell>
          <cell r="AJ1231">
            <v>7</v>
          </cell>
          <cell r="AK1231">
            <v>359093</v>
          </cell>
          <cell r="AN1231">
            <v>7</v>
          </cell>
          <cell r="AO1231">
            <v>359093</v>
          </cell>
          <cell r="AS1231">
            <v>0</v>
          </cell>
          <cell r="AU1231">
            <v>0</v>
          </cell>
          <cell r="AV1231">
            <v>0</v>
          </cell>
          <cell r="AW1231">
            <v>0</v>
          </cell>
          <cell r="AZ1231">
            <v>0</v>
          </cell>
          <cell r="BA1231">
            <v>0</v>
          </cell>
          <cell r="BD1231">
            <v>0</v>
          </cell>
          <cell r="BH1231">
            <v>0</v>
          </cell>
          <cell r="BL1231">
            <v>0</v>
          </cell>
          <cell r="BP1231">
            <v>0</v>
          </cell>
        </row>
        <row r="1232">
          <cell r="A1232" t="str">
            <v>02.18.07</v>
          </cell>
          <cell r="B1232" t="str">
            <v>02.18.07</v>
          </cell>
          <cell r="C1232" t="str">
            <v>MURO EN SUPERBOARD 8MM INCLUYE ESTRUCTURA CAL. 26</v>
          </cell>
          <cell r="D1232" t="str">
            <v>M2</v>
          </cell>
          <cell r="F1232">
            <v>55922</v>
          </cell>
          <cell r="G1232">
            <v>0</v>
          </cell>
          <cell r="K1232">
            <v>0</v>
          </cell>
          <cell r="L1232">
            <v>0</v>
          </cell>
          <cell r="M1232">
            <v>0</v>
          </cell>
          <cell r="O1232">
            <v>0</v>
          </cell>
          <cell r="P1232">
            <v>0</v>
          </cell>
          <cell r="Q1232">
            <v>0</v>
          </cell>
          <cell r="S1232">
            <v>0</v>
          </cell>
          <cell r="T1232">
            <v>0</v>
          </cell>
          <cell r="U1232">
            <v>0</v>
          </cell>
          <cell r="W1232">
            <v>0</v>
          </cell>
          <cell r="X1232">
            <v>0</v>
          </cell>
          <cell r="Y1232">
            <v>0</v>
          </cell>
          <cell r="Z1232">
            <v>200</v>
          </cell>
          <cell r="AB1232">
            <v>200</v>
          </cell>
          <cell r="AC1232">
            <v>11184400</v>
          </cell>
          <cell r="AD1232">
            <v>-85</v>
          </cell>
          <cell r="AF1232">
            <v>115</v>
          </cell>
          <cell r="AG1232">
            <v>6431030</v>
          </cell>
          <cell r="AH1232">
            <v>-6.4200000000000017</v>
          </cell>
          <cell r="AJ1232">
            <v>108.58</v>
          </cell>
          <cell r="AK1232">
            <v>6072010.7599999998</v>
          </cell>
          <cell r="AN1232">
            <v>108.58</v>
          </cell>
          <cell r="AO1232">
            <v>6072010.7599999998</v>
          </cell>
          <cell r="AS1232">
            <v>0</v>
          </cell>
          <cell r="AU1232">
            <v>0</v>
          </cell>
          <cell r="AV1232">
            <v>0</v>
          </cell>
          <cell r="AW1232">
            <v>0</v>
          </cell>
          <cell r="AZ1232">
            <v>0</v>
          </cell>
          <cell r="BA1232">
            <v>0</v>
          </cell>
          <cell r="BD1232">
            <v>0</v>
          </cell>
          <cell r="BF1232">
            <v>99.89</v>
          </cell>
          <cell r="BH1232">
            <v>99.89</v>
          </cell>
          <cell r="BJ1232">
            <v>8.6899999999999977</v>
          </cell>
          <cell r="BL1232">
            <v>108.58</v>
          </cell>
          <cell r="BP1232">
            <v>108.58</v>
          </cell>
        </row>
        <row r="1233">
          <cell r="A1233" t="str">
            <v>02.18.08</v>
          </cell>
          <cell r="B1233" t="str">
            <v>02.18.08</v>
          </cell>
          <cell r="C1233" t="str">
            <v>Meson en concreto y granito pulido</v>
          </cell>
          <cell r="D1233" t="str">
            <v>ML</v>
          </cell>
          <cell r="F1233">
            <v>188338</v>
          </cell>
          <cell r="G1233">
            <v>0</v>
          </cell>
          <cell r="K1233">
            <v>0</v>
          </cell>
          <cell r="L1233">
            <v>0</v>
          </cell>
          <cell r="M1233">
            <v>0</v>
          </cell>
          <cell r="O1233">
            <v>0</v>
          </cell>
          <cell r="P1233">
            <v>0</v>
          </cell>
          <cell r="Q1233">
            <v>0</v>
          </cell>
          <cell r="S1233">
            <v>0</v>
          </cell>
          <cell r="T1233">
            <v>0</v>
          </cell>
          <cell r="U1233">
            <v>0</v>
          </cell>
          <cell r="W1233">
            <v>0</v>
          </cell>
          <cell r="X1233">
            <v>0</v>
          </cell>
          <cell r="Y1233">
            <v>0</v>
          </cell>
          <cell r="Z1233">
            <v>10</v>
          </cell>
          <cell r="AB1233">
            <v>10</v>
          </cell>
          <cell r="AC1233">
            <v>1883380</v>
          </cell>
          <cell r="AD1233">
            <v>0.2</v>
          </cell>
          <cell r="AF1233">
            <v>10.199999999999999</v>
          </cell>
          <cell r="AG1233">
            <v>1921047.6</v>
          </cell>
          <cell r="AH1233">
            <v>-0.16000000000000014</v>
          </cell>
          <cell r="AJ1233">
            <v>10.039999999999999</v>
          </cell>
          <cell r="AK1233">
            <v>1890913.52</v>
          </cell>
          <cell r="AN1233">
            <v>10.039999999999999</v>
          </cell>
          <cell r="AO1233">
            <v>1890913.52</v>
          </cell>
          <cell r="AS1233">
            <v>0</v>
          </cell>
          <cell r="AU1233">
            <v>0</v>
          </cell>
          <cell r="AV1233">
            <v>0</v>
          </cell>
          <cell r="AW1233">
            <v>0</v>
          </cell>
          <cell r="AZ1233">
            <v>0</v>
          </cell>
          <cell r="BA1233">
            <v>0</v>
          </cell>
          <cell r="BD1233">
            <v>0</v>
          </cell>
          <cell r="BH1233">
            <v>0</v>
          </cell>
          <cell r="BJ1233">
            <v>10.039999999999999</v>
          </cell>
          <cell r="BL1233">
            <v>10.039999999999999</v>
          </cell>
          <cell r="BP1233">
            <v>10.039999999999999</v>
          </cell>
        </row>
        <row r="1234">
          <cell r="A1234" t="str">
            <v>02.18.09</v>
          </cell>
          <cell r="B1234" t="str">
            <v>02.18.09</v>
          </cell>
          <cell r="C1234" t="str">
            <v>Cajas de inspeccion de 40*40</v>
          </cell>
          <cell r="D1234" t="str">
            <v>Un</v>
          </cell>
          <cell r="F1234">
            <v>125470</v>
          </cell>
          <cell r="Z1234">
            <v>2</v>
          </cell>
          <cell r="AB1234">
            <v>2</v>
          </cell>
          <cell r="AC1234">
            <v>250940</v>
          </cell>
          <cell r="AF1234">
            <v>2</v>
          </cell>
          <cell r="AG1234">
            <v>250940</v>
          </cell>
          <cell r="AJ1234">
            <v>2</v>
          </cell>
          <cell r="AK1234">
            <v>250940</v>
          </cell>
          <cell r="AN1234">
            <v>2</v>
          </cell>
          <cell r="AO1234">
            <v>250940</v>
          </cell>
          <cell r="BF1234">
            <v>2</v>
          </cell>
          <cell r="BH1234">
            <v>2</v>
          </cell>
          <cell r="BL1234">
            <v>2</v>
          </cell>
          <cell r="BP1234">
            <v>2</v>
          </cell>
        </row>
        <row r="1235">
          <cell r="A1235" t="str">
            <v>02.18.10</v>
          </cell>
          <cell r="B1235" t="str">
            <v>02.18.10</v>
          </cell>
          <cell r="C1235" t="str">
            <v>Cajas de inspeccion de 60*60</v>
          </cell>
          <cell r="D1235" t="str">
            <v>Un</v>
          </cell>
          <cell r="F1235">
            <v>215447</v>
          </cell>
          <cell r="Z1235">
            <v>2</v>
          </cell>
          <cell r="AB1235">
            <v>2</v>
          </cell>
          <cell r="AC1235">
            <v>430894</v>
          </cell>
          <cell r="AF1235">
            <v>2</v>
          </cell>
          <cell r="AG1235">
            <v>430894</v>
          </cell>
          <cell r="AJ1235">
            <v>2</v>
          </cell>
          <cell r="AK1235">
            <v>430894</v>
          </cell>
          <cell r="AN1235">
            <v>2</v>
          </cell>
          <cell r="AO1235">
            <v>430894</v>
          </cell>
          <cell r="BF1235">
            <v>2</v>
          </cell>
          <cell r="BH1235">
            <v>2</v>
          </cell>
          <cell r="BL1235">
            <v>2</v>
          </cell>
          <cell r="BP1235">
            <v>2</v>
          </cell>
        </row>
        <row r="1236">
          <cell r="A1236" t="str">
            <v>02.18.11</v>
          </cell>
          <cell r="B1236" t="str">
            <v>02.18.11</v>
          </cell>
          <cell r="C1236" t="str">
            <v>Tuberia PVC S de 4"</v>
          </cell>
          <cell r="D1236" t="str">
            <v>Ml</v>
          </cell>
          <cell r="F1236">
            <v>28036</v>
          </cell>
          <cell r="Z1236">
            <v>18.880000000000003</v>
          </cell>
          <cell r="AB1236">
            <v>18.880000000000003</v>
          </cell>
          <cell r="AC1236">
            <v>529319.68000000005</v>
          </cell>
          <cell r="AD1236">
            <v>7.4499999999999993</v>
          </cell>
          <cell r="AF1236">
            <v>26.330000000000002</v>
          </cell>
          <cell r="AG1236">
            <v>738187.88</v>
          </cell>
          <cell r="AJ1236">
            <v>26.330000000000002</v>
          </cell>
          <cell r="AK1236">
            <v>738187.88</v>
          </cell>
          <cell r="AN1236">
            <v>26.330000000000002</v>
          </cell>
          <cell r="AO1236">
            <v>738187.88</v>
          </cell>
          <cell r="BF1236">
            <v>26.33</v>
          </cell>
          <cell r="BH1236">
            <v>26.33</v>
          </cell>
          <cell r="BL1236">
            <v>26.33</v>
          </cell>
          <cell r="BP1236">
            <v>26.33</v>
          </cell>
        </row>
        <row r="1237">
          <cell r="A1237" t="str">
            <v>02.18.12</v>
          </cell>
          <cell r="B1237" t="str">
            <v>02.18.12</v>
          </cell>
          <cell r="C1237" t="str">
            <v>Tuberia PVC S de 2"</v>
          </cell>
          <cell r="D1237" t="str">
            <v>Ml</v>
          </cell>
          <cell r="F1237">
            <v>18612</v>
          </cell>
          <cell r="Z1237">
            <v>22.279999999999998</v>
          </cell>
          <cell r="AB1237">
            <v>22.279999999999998</v>
          </cell>
          <cell r="AC1237">
            <v>414675.36</v>
          </cell>
          <cell r="AD1237">
            <v>-0.73000000000000043</v>
          </cell>
          <cell r="AF1237">
            <v>21.549999999999997</v>
          </cell>
          <cell r="AG1237">
            <v>401088.6</v>
          </cell>
          <cell r="AJ1237">
            <v>21.549999999999997</v>
          </cell>
          <cell r="AK1237">
            <v>401088.6</v>
          </cell>
          <cell r="AN1237">
            <v>21.549999999999997</v>
          </cell>
          <cell r="AO1237">
            <v>401088.6</v>
          </cell>
          <cell r="BF1237">
            <v>21.55</v>
          </cell>
          <cell r="BH1237">
            <v>21.55</v>
          </cell>
          <cell r="BL1237">
            <v>21.55</v>
          </cell>
          <cell r="BP1237">
            <v>21.55</v>
          </cell>
        </row>
        <row r="1238">
          <cell r="A1238" t="str">
            <v>02.18.13</v>
          </cell>
          <cell r="B1238" t="str">
            <v>02.18.13</v>
          </cell>
          <cell r="C1238" t="str">
            <v>Puntos sanitarios</v>
          </cell>
          <cell r="D1238" t="str">
            <v>Un</v>
          </cell>
          <cell r="F1238">
            <v>63238</v>
          </cell>
          <cell r="Z1238">
            <v>24</v>
          </cell>
          <cell r="AB1238">
            <v>24</v>
          </cell>
          <cell r="AC1238">
            <v>1517712</v>
          </cell>
          <cell r="AF1238">
            <v>24</v>
          </cell>
          <cell r="AG1238">
            <v>1517712</v>
          </cell>
          <cell r="AJ1238">
            <v>24</v>
          </cell>
          <cell r="AK1238">
            <v>1517712</v>
          </cell>
          <cell r="AN1238">
            <v>24</v>
          </cell>
          <cell r="AO1238">
            <v>1517712</v>
          </cell>
          <cell r="BF1238">
            <v>19</v>
          </cell>
          <cell r="BH1238">
            <v>19</v>
          </cell>
          <cell r="BL1238">
            <v>19</v>
          </cell>
          <cell r="BP1238">
            <v>19</v>
          </cell>
        </row>
        <row r="1239">
          <cell r="A1239" t="str">
            <v>02.18.14</v>
          </cell>
          <cell r="B1239" t="str">
            <v>02.18.14</v>
          </cell>
          <cell r="C1239" t="str">
            <v>Tuberia PVC P de 1 1/2"</v>
          </cell>
          <cell r="D1239" t="str">
            <v>Ml</v>
          </cell>
          <cell r="F1239">
            <v>18501</v>
          </cell>
          <cell r="Z1239">
            <v>5.14</v>
          </cell>
          <cell r="AB1239">
            <v>5.14</v>
          </cell>
          <cell r="AC1239">
            <v>95095.14</v>
          </cell>
          <cell r="AF1239">
            <v>5.14</v>
          </cell>
          <cell r="AG1239">
            <v>95095.14</v>
          </cell>
          <cell r="AJ1239">
            <v>5.14</v>
          </cell>
          <cell r="AK1239">
            <v>95095.14</v>
          </cell>
          <cell r="AN1239">
            <v>5.14</v>
          </cell>
          <cell r="AO1239">
            <v>95095.14</v>
          </cell>
          <cell r="BH1239">
            <v>0</v>
          </cell>
          <cell r="BL1239">
            <v>0</v>
          </cell>
          <cell r="BP1239">
            <v>0</v>
          </cell>
        </row>
        <row r="1240">
          <cell r="A1240" t="str">
            <v>02.18.15</v>
          </cell>
          <cell r="B1240" t="str">
            <v>02.18.15</v>
          </cell>
          <cell r="C1240" t="str">
            <v>Tuberia PVC P de 1"</v>
          </cell>
          <cell r="D1240" t="str">
            <v>Ml</v>
          </cell>
          <cell r="F1240">
            <v>11685</v>
          </cell>
          <cell r="Z1240">
            <v>12.690000000000001</v>
          </cell>
          <cell r="AB1240">
            <v>12.690000000000001</v>
          </cell>
          <cell r="AC1240">
            <v>148282.65</v>
          </cell>
          <cell r="AD1240">
            <v>17.579999999999998</v>
          </cell>
          <cell r="AF1240">
            <v>30.27</v>
          </cell>
          <cell r="AG1240">
            <v>353704.95</v>
          </cell>
          <cell r="AJ1240">
            <v>30.27</v>
          </cell>
          <cell r="AK1240">
            <v>353704.95</v>
          </cell>
          <cell r="AN1240">
            <v>30.27</v>
          </cell>
          <cell r="AO1240">
            <v>353704.95</v>
          </cell>
          <cell r="BF1240">
            <v>30.27</v>
          </cell>
          <cell r="BH1240">
            <v>30.27</v>
          </cell>
          <cell r="BL1240">
            <v>30.27</v>
          </cell>
          <cell r="BP1240">
            <v>30.27</v>
          </cell>
        </row>
        <row r="1241">
          <cell r="A1241" t="str">
            <v>02.18.16</v>
          </cell>
          <cell r="B1241" t="str">
            <v>02.18.16</v>
          </cell>
          <cell r="C1241" t="str">
            <v>Puntos de agua fria</v>
          </cell>
          <cell r="D1241" t="str">
            <v>Un</v>
          </cell>
          <cell r="F1241">
            <v>40615</v>
          </cell>
          <cell r="Z1241">
            <v>20</v>
          </cell>
          <cell r="AB1241">
            <v>20</v>
          </cell>
          <cell r="AC1241">
            <v>812300</v>
          </cell>
          <cell r="AF1241">
            <v>20</v>
          </cell>
          <cell r="AG1241">
            <v>812300</v>
          </cell>
          <cell r="AJ1241">
            <v>20</v>
          </cell>
          <cell r="AK1241">
            <v>812300</v>
          </cell>
          <cell r="AN1241">
            <v>20</v>
          </cell>
          <cell r="AO1241">
            <v>812300</v>
          </cell>
          <cell r="BF1241">
            <v>19</v>
          </cell>
          <cell r="BH1241">
            <v>19</v>
          </cell>
          <cell r="BL1241">
            <v>19</v>
          </cell>
          <cell r="BP1241">
            <v>19</v>
          </cell>
        </row>
        <row r="1242">
          <cell r="A1242" t="str">
            <v>02.18.17</v>
          </cell>
          <cell r="B1242" t="str">
            <v>02.18.17</v>
          </cell>
          <cell r="C1242" t="str">
            <v>Llaves terminales</v>
          </cell>
          <cell r="D1242" t="str">
            <v>Un</v>
          </cell>
          <cell r="F1242">
            <v>14537</v>
          </cell>
          <cell r="Z1242">
            <v>1</v>
          </cell>
          <cell r="AB1242">
            <v>1</v>
          </cell>
          <cell r="AC1242">
            <v>14537</v>
          </cell>
          <cell r="AD1242">
            <v>2</v>
          </cell>
          <cell r="AF1242">
            <v>3</v>
          </cell>
          <cell r="AG1242">
            <v>43611</v>
          </cell>
          <cell r="AJ1242">
            <v>3</v>
          </cell>
          <cell r="AK1242">
            <v>43611</v>
          </cell>
          <cell r="AN1242">
            <v>3</v>
          </cell>
          <cell r="AO1242">
            <v>43611</v>
          </cell>
          <cell r="BH1242">
            <v>0</v>
          </cell>
          <cell r="BL1242">
            <v>0</v>
          </cell>
          <cell r="BP1242">
            <v>0</v>
          </cell>
        </row>
        <row r="1243">
          <cell r="A1243" t="str">
            <v>02.18.18</v>
          </cell>
          <cell r="B1243" t="str">
            <v>02.18.18</v>
          </cell>
          <cell r="C1243" t="str">
            <v>Cajas de inspeccion de 80*80</v>
          </cell>
          <cell r="D1243" t="str">
            <v>Un</v>
          </cell>
          <cell r="F1243">
            <v>288570</v>
          </cell>
          <cell r="G1243">
            <v>0</v>
          </cell>
          <cell r="AB1243">
            <v>0</v>
          </cell>
          <cell r="AC1243">
            <v>0</v>
          </cell>
          <cell r="AD1243">
            <v>1</v>
          </cell>
          <cell r="AF1243">
            <v>1</v>
          </cell>
          <cell r="AG1243">
            <v>288570</v>
          </cell>
          <cell r="AJ1243">
            <v>1</v>
          </cell>
          <cell r="AK1243">
            <v>288570</v>
          </cell>
          <cell r="AN1243">
            <v>1</v>
          </cell>
          <cell r="AO1243">
            <v>288570</v>
          </cell>
          <cell r="BF1243">
            <v>1</v>
          </cell>
          <cell r="BH1243">
            <v>1</v>
          </cell>
          <cell r="BL1243">
            <v>1</v>
          </cell>
          <cell r="BP1243">
            <v>1</v>
          </cell>
        </row>
        <row r="1244">
          <cell r="AB1244">
            <v>0</v>
          </cell>
          <cell r="AC1244">
            <v>0</v>
          </cell>
          <cell r="AF1244">
            <v>0</v>
          </cell>
          <cell r="AG1244">
            <v>0</v>
          </cell>
          <cell r="AJ1244">
            <v>0</v>
          </cell>
          <cell r="AK1244">
            <v>0</v>
          </cell>
          <cell r="AN1244">
            <v>0</v>
          </cell>
          <cell r="AO1244">
            <v>0</v>
          </cell>
          <cell r="BH1244">
            <v>0</v>
          </cell>
          <cell r="BL1244">
            <v>0</v>
          </cell>
          <cell r="BP1244">
            <v>0</v>
          </cell>
        </row>
        <row r="1245">
          <cell r="AB1245">
            <v>0</v>
          </cell>
          <cell r="AC1245">
            <v>0</v>
          </cell>
          <cell r="AF1245">
            <v>0</v>
          </cell>
          <cell r="AG1245">
            <v>0</v>
          </cell>
          <cell r="AJ1245">
            <v>0</v>
          </cell>
          <cell r="AK1245">
            <v>0</v>
          </cell>
          <cell r="AN1245">
            <v>0</v>
          </cell>
          <cell r="AO1245">
            <v>0</v>
          </cell>
          <cell r="BH1245">
            <v>0</v>
          </cell>
          <cell r="BL1245">
            <v>0</v>
          </cell>
          <cell r="BP1245">
            <v>0</v>
          </cell>
        </row>
        <row r="1246">
          <cell r="AB1246">
            <v>0</v>
          </cell>
          <cell r="AC1246">
            <v>0</v>
          </cell>
          <cell r="AF1246">
            <v>0</v>
          </cell>
          <cell r="AG1246">
            <v>0</v>
          </cell>
          <cell r="AJ1246">
            <v>0</v>
          </cell>
          <cell r="AK1246">
            <v>0</v>
          </cell>
          <cell r="AN1246">
            <v>0</v>
          </cell>
          <cell r="AO1246">
            <v>0</v>
          </cell>
          <cell r="BH1246">
            <v>0</v>
          </cell>
          <cell r="BL1246">
            <v>0</v>
          </cell>
          <cell r="BP1246">
            <v>0</v>
          </cell>
        </row>
        <row r="1247">
          <cell r="C1247" t="str">
            <v>06.10</v>
          </cell>
          <cell r="G1247">
            <v>0</v>
          </cell>
          <cell r="K1247">
            <v>0</v>
          </cell>
          <cell r="M1247">
            <v>0</v>
          </cell>
          <cell r="O1247">
            <v>0</v>
          </cell>
          <cell r="P1247">
            <v>0</v>
          </cell>
          <cell r="Q1247">
            <v>0</v>
          </cell>
          <cell r="S1247">
            <v>0</v>
          </cell>
          <cell r="T1247">
            <v>0</v>
          </cell>
          <cell r="U1247">
            <v>0</v>
          </cell>
          <cell r="W1247">
            <v>0</v>
          </cell>
          <cell r="X1247">
            <v>0</v>
          </cell>
          <cell r="Y1247">
            <v>0</v>
          </cell>
          <cell r="AB1247">
            <v>0</v>
          </cell>
          <cell r="AC1247">
            <v>4717613</v>
          </cell>
          <cell r="AF1247">
            <v>0</v>
          </cell>
          <cell r="AG1247">
            <v>4935539</v>
          </cell>
          <cell r="AJ1247">
            <v>0</v>
          </cell>
          <cell r="AK1247">
            <v>4709259.17</v>
          </cell>
          <cell r="AN1247">
            <v>0</v>
          </cell>
          <cell r="AO1247">
            <v>4709259.17</v>
          </cell>
          <cell r="AS1247">
            <v>0</v>
          </cell>
          <cell r="AU1247">
            <v>0</v>
          </cell>
          <cell r="AV1247">
            <v>0</v>
          </cell>
          <cell r="AW1247">
            <v>0</v>
          </cell>
          <cell r="AZ1247">
            <v>0</v>
          </cell>
          <cell r="BA1247">
            <v>0</v>
          </cell>
          <cell r="BD1247">
            <v>0</v>
          </cell>
        </row>
        <row r="1248">
          <cell r="C1248" t="str">
            <v>VALOR PARCIAL</v>
          </cell>
          <cell r="G1248">
            <v>0</v>
          </cell>
          <cell r="K1248">
            <v>0</v>
          </cell>
          <cell r="M1248">
            <v>0</v>
          </cell>
          <cell r="O1248">
            <v>58710390.030000001</v>
          </cell>
          <cell r="Q1248">
            <v>58710390.030000001</v>
          </cell>
          <cell r="S1248">
            <v>2896676.83</v>
          </cell>
          <cell r="U1248">
            <v>61607066.859999999</v>
          </cell>
          <cell r="W1248">
            <v>0</v>
          </cell>
          <cell r="Y1248">
            <v>63407066.859999999</v>
          </cell>
          <cell r="AA1248">
            <v>-460279388.22000003</v>
          </cell>
          <cell r="AC1248">
            <v>8766437.3149999995</v>
          </cell>
          <cell r="AE1248">
            <v>-903740168.29999995</v>
          </cell>
          <cell r="AG1248">
            <v>8766437.3149999995</v>
          </cell>
          <cell r="AI1248">
            <v>126929989.78</v>
          </cell>
          <cell r="AK1248">
            <v>8766437.3149999995</v>
          </cell>
          <cell r="AM1248">
            <v>-110495518.3</v>
          </cell>
          <cell r="AO1248">
            <v>8766437.3149999995</v>
          </cell>
          <cell r="AR1248">
            <v>0</v>
          </cell>
          <cell r="AS1248">
            <v>0</v>
          </cell>
          <cell r="AT1248">
            <v>0</v>
          </cell>
          <cell r="AU1248">
            <v>23942182</v>
          </cell>
          <cell r="AV1248">
            <v>0</v>
          </cell>
          <cell r="AW1248">
            <v>23942182</v>
          </cell>
          <cell r="AX1248">
            <v>0</v>
          </cell>
          <cell r="AY1248">
            <v>0</v>
          </cell>
          <cell r="AZ1248">
            <v>0</v>
          </cell>
          <cell r="BA1248">
            <v>42758220</v>
          </cell>
          <cell r="BB1248">
            <v>0</v>
          </cell>
          <cell r="BC1248">
            <v>60700656</v>
          </cell>
          <cell r="BD1248">
            <v>0</v>
          </cell>
          <cell r="BE1248">
            <v>145236993.90235001</v>
          </cell>
          <cell r="BF1248">
            <v>0</v>
          </cell>
          <cell r="BG1248">
            <v>981087989.92120004</v>
          </cell>
          <cell r="BH1248">
            <v>0</v>
          </cell>
          <cell r="BI1248">
            <v>24444548678.725449</v>
          </cell>
          <cell r="BJ1248">
            <v>0</v>
          </cell>
          <cell r="BK1248">
            <v>452737780</v>
          </cell>
          <cell r="BL1248">
            <v>0</v>
          </cell>
          <cell r="BM1248">
            <v>25239485064.725449</v>
          </cell>
          <cell r="BN1248">
            <v>0</v>
          </cell>
          <cell r="BO1248">
            <v>85466166</v>
          </cell>
          <cell r="BP1248">
            <v>0</v>
          </cell>
          <cell r="BQ1248">
            <v>25817182951.599998</v>
          </cell>
        </row>
        <row r="1249">
          <cell r="C1249" t="str">
            <v>A.I.U.</v>
          </cell>
          <cell r="E1249">
            <v>0.32</v>
          </cell>
          <cell r="G1249">
            <v>0</v>
          </cell>
          <cell r="J1249">
            <v>0.32</v>
          </cell>
          <cell r="K1249">
            <v>0</v>
          </cell>
          <cell r="L1249">
            <v>0.32</v>
          </cell>
          <cell r="M1249">
            <v>0</v>
          </cell>
          <cell r="N1249">
            <v>0.32</v>
          </cell>
          <cell r="O1249">
            <v>18787325</v>
          </cell>
          <cell r="P1249">
            <v>0.32</v>
          </cell>
          <cell r="Q1249">
            <v>18787325</v>
          </cell>
          <cell r="R1249">
            <v>0.32</v>
          </cell>
          <cell r="S1249">
            <v>926937</v>
          </cell>
          <cell r="T1249">
            <v>0.32</v>
          </cell>
          <cell r="U1249">
            <v>19714261</v>
          </cell>
          <cell r="V1249">
            <v>0.32</v>
          </cell>
          <cell r="W1249">
            <v>0</v>
          </cell>
          <cell r="X1249">
            <v>0.32</v>
          </cell>
          <cell r="Y1249">
            <v>20290261</v>
          </cell>
          <cell r="Z1249">
            <v>0.32</v>
          </cell>
          <cell r="AA1249">
            <v>-147289404</v>
          </cell>
          <cell r="AB1249">
            <v>0.32</v>
          </cell>
          <cell r="AC1249">
            <v>2805260</v>
          </cell>
          <cell r="AD1249">
            <v>0.32</v>
          </cell>
          <cell r="AE1249">
            <v>-289196854</v>
          </cell>
          <cell r="AF1249">
            <v>0.32</v>
          </cell>
          <cell r="AG1249">
            <v>2805260</v>
          </cell>
          <cell r="AH1249">
            <v>0.32</v>
          </cell>
          <cell r="AI1249">
            <v>40617597</v>
          </cell>
          <cell r="AJ1249">
            <v>0.32</v>
          </cell>
          <cell r="AK1249">
            <v>2805260</v>
          </cell>
          <cell r="AL1249">
            <v>0.32</v>
          </cell>
          <cell r="AM1249">
            <v>-35358566</v>
          </cell>
          <cell r="AN1249">
            <v>0.32</v>
          </cell>
          <cell r="AO1249">
            <v>2805260</v>
          </cell>
          <cell r="AR1249">
            <v>0.32</v>
          </cell>
          <cell r="AS1249">
            <v>0</v>
          </cell>
          <cell r="AT1249">
            <v>0.32</v>
          </cell>
          <cell r="AU1249">
            <v>7661498</v>
          </cell>
          <cell r="AV1249">
            <v>0.32</v>
          </cell>
          <cell r="AW1249">
            <v>7661498</v>
          </cell>
          <cell r="AX1249">
            <v>0.32</v>
          </cell>
          <cell r="AY1249">
            <v>0</v>
          </cell>
          <cell r="AZ1249">
            <v>0.32</v>
          </cell>
          <cell r="BA1249">
            <v>13682630</v>
          </cell>
          <cell r="BB1249">
            <v>0.32</v>
          </cell>
          <cell r="BC1249">
            <v>19424210</v>
          </cell>
          <cell r="BD1249">
            <v>0.32</v>
          </cell>
          <cell r="BE1249">
            <v>46475838</v>
          </cell>
          <cell r="BF1249">
            <v>0.32</v>
          </cell>
          <cell r="BG1249">
            <v>313948157</v>
          </cell>
          <cell r="BH1249">
            <v>0.32</v>
          </cell>
          <cell r="BI1249">
            <v>7822255577</v>
          </cell>
          <cell r="BJ1249">
            <v>0.32</v>
          </cell>
          <cell r="BK1249">
            <v>144876090</v>
          </cell>
          <cell r="BL1249">
            <v>0.32</v>
          </cell>
          <cell r="BM1249">
            <v>8076635221</v>
          </cell>
          <cell r="BN1249">
            <v>0.32</v>
          </cell>
          <cell r="BO1249">
            <v>27349173</v>
          </cell>
          <cell r="BP1249">
            <v>0.32</v>
          </cell>
          <cell r="BQ1249">
            <v>8261498545</v>
          </cell>
        </row>
        <row r="1250">
          <cell r="C1250" t="str">
            <v>VALOR TOTAL</v>
          </cell>
          <cell r="G1250">
            <v>0</v>
          </cell>
          <cell r="K1250">
            <v>0</v>
          </cell>
          <cell r="M1250">
            <v>0</v>
          </cell>
          <cell r="O1250">
            <v>77497715.030000001</v>
          </cell>
          <cell r="Q1250">
            <v>77497715.030000001</v>
          </cell>
          <cell r="S1250">
            <v>3823613.83</v>
          </cell>
          <cell r="U1250">
            <v>81321327.859999999</v>
          </cell>
          <cell r="W1250">
            <v>0</v>
          </cell>
          <cell r="Y1250">
            <v>83697327.859999999</v>
          </cell>
          <cell r="AA1250">
            <v>-607568792.22000003</v>
          </cell>
          <cell r="AC1250">
            <v>11571697.314999999</v>
          </cell>
          <cell r="AE1250">
            <v>-1192937022.3</v>
          </cell>
          <cell r="AG1250">
            <v>11571697.314999999</v>
          </cell>
          <cell r="AI1250">
            <v>167547586.78</v>
          </cell>
          <cell r="AK1250">
            <v>11571697.314999999</v>
          </cell>
          <cell r="AM1250">
            <v>-145854084.30000001</v>
          </cell>
          <cell r="AO1250">
            <v>11571697.314999999</v>
          </cell>
          <cell r="AR1250">
            <v>0</v>
          </cell>
          <cell r="AS1250">
            <v>0</v>
          </cell>
          <cell r="AT1250">
            <v>0</v>
          </cell>
          <cell r="AU1250">
            <v>31603680</v>
          </cell>
          <cell r="AV1250">
            <v>0</v>
          </cell>
          <cell r="AW1250">
            <v>31603680</v>
          </cell>
          <cell r="AX1250">
            <v>0</v>
          </cell>
          <cell r="AY1250">
            <v>0</v>
          </cell>
          <cell r="AZ1250">
            <v>0</v>
          </cell>
          <cell r="BA1250">
            <v>56440850</v>
          </cell>
          <cell r="BB1250">
            <v>0</v>
          </cell>
          <cell r="BC1250">
            <v>80124866</v>
          </cell>
          <cell r="BD1250">
            <v>0</v>
          </cell>
          <cell r="BE1250">
            <v>191712831.90235001</v>
          </cell>
          <cell r="BF1250">
            <v>0</v>
          </cell>
          <cell r="BG1250">
            <v>1295036146.9212</v>
          </cell>
          <cell r="BH1250">
            <v>0</v>
          </cell>
          <cell r="BI1250">
            <v>32266804255.725449</v>
          </cell>
          <cell r="BJ1250">
            <v>0</v>
          </cell>
          <cell r="BK1250">
            <v>597613870</v>
          </cell>
          <cell r="BL1250">
            <v>0</v>
          </cell>
          <cell r="BM1250">
            <v>33316120285.725449</v>
          </cell>
          <cell r="BN1250">
            <v>0</v>
          </cell>
          <cell r="BO1250">
            <v>112815339</v>
          </cell>
          <cell r="BP1250">
            <v>0</v>
          </cell>
          <cell r="BQ1250">
            <v>34078681496.599998</v>
          </cell>
        </row>
        <row r="1252">
          <cell r="B1252" t="str">
            <v>03</v>
          </cell>
          <cell r="C1252" t="str">
            <v>BLOQUE AULAS 3</v>
          </cell>
          <cell r="D1252" t="str">
            <v/>
          </cell>
          <cell r="E1252">
            <v>1</v>
          </cell>
        </row>
        <row r="1253">
          <cell r="B1253" t="str">
            <v>Item</v>
          </cell>
          <cell r="C1253" t="str">
            <v>Descripcion</v>
          </cell>
          <cell r="D1253" t="str">
            <v>Und</v>
          </cell>
          <cell r="E1253" t="str">
            <v>Cant</v>
          </cell>
          <cell r="F1253" t="str">
            <v xml:space="preserve">Vr Unitario </v>
          </cell>
          <cell r="G1253" t="str">
            <v>Vr Total</v>
          </cell>
          <cell r="H1253" t="str">
            <v>*</v>
          </cell>
          <cell r="I1253" t="str">
            <v>M&amp;M</v>
          </cell>
          <cell r="J1253" t="str">
            <v>Cant</v>
          </cell>
          <cell r="K1253" t="str">
            <v>Vr Total</v>
          </cell>
          <cell r="L1253" t="str">
            <v>Cant</v>
          </cell>
          <cell r="M1253" t="str">
            <v>Vr Total</v>
          </cell>
          <cell r="N1253" t="str">
            <v>Cant</v>
          </cell>
          <cell r="O1253" t="str">
            <v>Vr Total</v>
          </cell>
          <cell r="P1253" t="str">
            <v>Cant</v>
          </cell>
          <cell r="Q1253" t="str">
            <v>Vr Total</v>
          </cell>
          <cell r="R1253" t="str">
            <v>Cant</v>
          </cell>
          <cell r="S1253" t="str">
            <v>Vr Total</v>
          </cell>
          <cell r="T1253" t="str">
            <v>Cant</v>
          </cell>
          <cell r="U1253" t="str">
            <v>Vr Total</v>
          </cell>
          <cell r="V1253" t="str">
            <v>Cant</v>
          </cell>
          <cell r="W1253" t="str">
            <v>Vr Total</v>
          </cell>
          <cell r="X1253" t="str">
            <v>Cant</v>
          </cell>
          <cell r="Y1253" t="str">
            <v>Vr Total</v>
          </cell>
          <cell r="Z1253" t="str">
            <v>Cant</v>
          </cell>
          <cell r="AA1253" t="str">
            <v>Vr Total</v>
          </cell>
          <cell r="AB1253" t="str">
            <v>Cant</v>
          </cell>
          <cell r="AC1253" t="str">
            <v>Vr Total</v>
          </cell>
          <cell r="AD1253" t="str">
            <v>Cant</v>
          </cell>
          <cell r="AE1253" t="str">
            <v>Vr Total</v>
          </cell>
          <cell r="AF1253" t="str">
            <v>Cant</v>
          </cell>
          <cell r="AG1253" t="str">
            <v>Vr Total</v>
          </cell>
          <cell r="AH1253" t="str">
            <v>Cant</v>
          </cell>
          <cell r="AI1253" t="str">
            <v>Vr Total</v>
          </cell>
          <cell r="AJ1253" t="str">
            <v>Cant</v>
          </cell>
          <cell r="AK1253" t="str">
            <v>Vr Total</v>
          </cell>
          <cell r="AL1253" t="str">
            <v>Cant</v>
          </cell>
          <cell r="AM1253" t="str">
            <v>Vr Total</v>
          </cell>
          <cell r="AN1253" t="str">
            <v>Cant</v>
          </cell>
          <cell r="AO1253" t="str">
            <v>Vr Total</v>
          </cell>
          <cell r="AR1253" t="str">
            <v>Cant</v>
          </cell>
          <cell r="AS1253" t="str">
            <v>Vr Total</v>
          </cell>
          <cell r="AT1253" t="str">
            <v>Cant</v>
          </cell>
          <cell r="AU1253" t="str">
            <v>Vr Total</v>
          </cell>
          <cell r="AV1253" t="str">
            <v>Cant</v>
          </cell>
          <cell r="AW1253" t="str">
            <v>Vr Total</v>
          </cell>
          <cell r="AX1253" t="str">
            <v>Cant</v>
          </cell>
          <cell r="AY1253" t="str">
            <v>Vr Total</v>
          </cell>
          <cell r="AZ1253" t="str">
            <v>Cant</v>
          </cell>
          <cell r="BA1253" t="str">
            <v>Vr Total</v>
          </cell>
          <cell r="BB1253" t="str">
            <v>Cant</v>
          </cell>
          <cell r="BC1253" t="str">
            <v>Vr Total</v>
          </cell>
          <cell r="BD1253" t="str">
            <v>Cant</v>
          </cell>
          <cell r="BE1253" t="str">
            <v>Vr Total</v>
          </cell>
          <cell r="BF1253" t="str">
            <v>Cant</v>
          </cell>
          <cell r="BG1253" t="str">
            <v>Vr Total</v>
          </cell>
          <cell r="BH1253" t="str">
            <v>Cant</v>
          </cell>
          <cell r="BI1253" t="str">
            <v>Vr Total</v>
          </cell>
          <cell r="BJ1253" t="str">
            <v>Cant</v>
          </cell>
          <cell r="BK1253" t="str">
            <v>Vr Total</v>
          </cell>
          <cell r="BL1253" t="str">
            <v>Cant</v>
          </cell>
          <cell r="BM1253" t="str">
            <v>Vr Total</v>
          </cell>
          <cell r="BN1253" t="str">
            <v>Cant</v>
          </cell>
          <cell r="BO1253" t="str">
            <v>Vr Total</v>
          </cell>
          <cell r="BP1253" t="str">
            <v>Cant</v>
          </cell>
          <cell r="BQ1253" t="str">
            <v>Vr Total</v>
          </cell>
        </row>
        <row r="1254">
          <cell r="A1254" t="str">
            <v>03.04</v>
          </cell>
          <cell r="B1254" t="str">
            <v xml:space="preserve">01.04        </v>
          </cell>
          <cell r="C1254" t="str">
            <v>MAMPOSTERIA</v>
          </cell>
          <cell r="D1254" t="str">
            <v/>
          </cell>
          <cell r="G1254">
            <v>0</v>
          </cell>
          <cell r="O1254">
            <v>0</v>
          </cell>
          <cell r="P1254">
            <v>0</v>
          </cell>
          <cell r="Q1254">
            <v>0</v>
          </cell>
          <cell r="S1254">
            <v>0</v>
          </cell>
          <cell r="T1254">
            <v>0</v>
          </cell>
          <cell r="U1254">
            <v>0</v>
          </cell>
        </row>
        <row r="1255">
          <cell r="A1255" t="str">
            <v>03.04.05</v>
          </cell>
          <cell r="B1255" t="str">
            <v>01.04.05</v>
          </cell>
          <cell r="C1255" t="str">
            <v>Grouting para dovelas</v>
          </cell>
          <cell r="D1255" t="str">
            <v>ML</v>
          </cell>
          <cell r="F1255">
            <v>5308</v>
          </cell>
          <cell r="G1255">
            <v>0</v>
          </cell>
          <cell r="N1255">
            <v>70</v>
          </cell>
          <cell r="O1255">
            <v>371560</v>
          </cell>
          <cell r="P1255">
            <v>70</v>
          </cell>
          <cell r="Q1255">
            <v>371560</v>
          </cell>
          <cell r="S1255">
            <v>0</v>
          </cell>
          <cell r="T1255">
            <v>70</v>
          </cell>
          <cell r="U1255">
            <v>371560</v>
          </cell>
          <cell r="X1255">
            <v>70</v>
          </cell>
          <cell r="Y1255">
            <v>371560</v>
          </cell>
          <cell r="AB1255">
            <v>70</v>
          </cell>
          <cell r="AF1255">
            <v>70</v>
          </cell>
          <cell r="AJ1255">
            <v>70</v>
          </cell>
          <cell r="AN1255">
            <v>70</v>
          </cell>
          <cell r="AV1255">
            <v>0</v>
          </cell>
          <cell r="AW1255">
            <v>0</v>
          </cell>
          <cell r="AX1255">
            <v>70</v>
          </cell>
          <cell r="AZ1255">
            <v>70</v>
          </cell>
          <cell r="BA1255">
            <v>371560</v>
          </cell>
          <cell r="BD1255">
            <v>70</v>
          </cell>
          <cell r="BE1255">
            <v>371560</v>
          </cell>
          <cell r="BH1255">
            <v>70</v>
          </cell>
          <cell r="BL1255">
            <v>70</v>
          </cell>
          <cell r="BP1255">
            <v>70</v>
          </cell>
        </row>
        <row r="1256">
          <cell r="A1256" t="str">
            <v>03.04.06</v>
          </cell>
          <cell r="B1256" t="str">
            <v>01.04.06</v>
          </cell>
          <cell r="C1256" t="str">
            <v>Suministro e Instalacion angulo y acero inoxidable para juntas</v>
          </cell>
          <cell r="D1256" t="str">
            <v>ML</v>
          </cell>
          <cell r="F1256">
            <v>80673</v>
          </cell>
          <cell r="G1256">
            <v>0</v>
          </cell>
          <cell r="O1256">
            <v>0</v>
          </cell>
          <cell r="P1256">
            <v>0</v>
          </cell>
          <cell r="Q1256">
            <v>0</v>
          </cell>
          <cell r="S1256">
            <v>0</v>
          </cell>
          <cell r="T1256">
            <v>0</v>
          </cell>
          <cell r="U1256">
            <v>0</v>
          </cell>
          <cell r="X1256">
            <v>0</v>
          </cell>
          <cell r="Y1256">
            <v>0</v>
          </cell>
          <cell r="AB1256">
            <v>0</v>
          </cell>
          <cell r="AD1256">
            <v>17.600000000000001</v>
          </cell>
          <cell r="AF1256">
            <v>17.600000000000001</v>
          </cell>
          <cell r="AJ1256">
            <v>17.600000000000001</v>
          </cell>
          <cell r="AN1256">
            <v>17.600000000000001</v>
          </cell>
          <cell r="AV1256">
            <v>0</v>
          </cell>
          <cell r="AW1256">
            <v>0</v>
          </cell>
          <cell r="AZ1256">
            <v>0</v>
          </cell>
          <cell r="BA1256">
            <v>0</v>
          </cell>
          <cell r="BC1256">
            <v>0</v>
          </cell>
          <cell r="BD1256">
            <v>0</v>
          </cell>
          <cell r="BE1256">
            <v>0</v>
          </cell>
          <cell r="BF1256">
            <v>17.600000000000001</v>
          </cell>
          <cell r="BH1256">
            <v>17.600000000000001</v>
          </cell>
          <cell r="BL1256">
            <v>17.600000000000001</v>
          </cell>
          <cell r="BP1256">
            <v>17.600000000000001</v>
          </cell>
        </row>
        <row r="1257">
          <cell r="A1257" t="str">
            <v>03.04.07</v>
          </cell>
          <cell r="B1257" t="str">
            <v>01.04.07</v>
          </cell>
          <cell r="C1257" t="str">
            <v>Alfajias</v>
          </cell>
          <cell r="D1257" t="str">
            <v>ML</v>
          </cell>
          <cell r="F1257">
            <v>43238</v>
          </cell>
          <cell r="Z1257">
            <v>80</v>
          </cell>
          <cell r="AB1257">
            <v>80</v>
          </cell>
          <cell r="AF1257">
            <v>80</v>
          </cell>
          <cell r="AJ1257">
            <v>80</v>
          </cell>
          <cell r="AN1257">
            <v>80</v>
          </cell>
          <cell r="BB1257">
            <v>80</v>
          </cell>
          <cell r="BD1257">
            <v>80</v>
          </cell>
          <cell r="BE1257">
            <v>3459040</v>
          </cell>
          <cell r="BH1257">
            <v>80</v>
          </cell>
          <cell r="BL1257">
            <v>80</v>
          </cell>
          <cell r="BP1257">
            <v>80</v>
          </cell>
        </row>
        <row r="1258">
          <cell r="A1258" t="str">
            <v>03.04.08</v>
          </cell>
          <cell r="B1258" t="str">
            <v>01.04.08</v>
          </cell>
          <cell r="C1258" t="str">
            <v>Dintel en lamina de yeso</v>
          </cell>
          <cell r="D1258" t="str">
            <v>ML</v>
          </cell>
          <cell r="F1258">
            <v>95163</v>
          </cell>
          <cell r="AD1258">
            <v>10.5</v>
          </cell>
          <cell r="AF1258">
            <v>10.5</v>
          </cell>
          <cell r="AJ1258">
            <v>10.5</v>
          </cell>
          <cell r="AN1258">
            <v>10.5</v>
          </cell>
          <cell r="BF1258">
            <v>10.5</v>
          </cell>
          <cell r="BH1258">
            <v>10.5</v>
          </cell>
          <cell r="BL1258">
            <v>10.5</v>
          </cell>
          <cell r="BP1258">
            <v>10.5</v>
          </cell>
        </row>
        <row r="1259">
          <cell r="C1259" t="str">
            <v>01.04</v>
          </cell>
          <cell r="G1259">
            <v>0</v>
          </cell>
          <cell r="O1259">
            <v>0</v>
          </cell>
          <cell r="P1259">
            <v>0</v>
          </cell>
          <cell r="Q1259">
            <v>0</v>
          </cell>
          <cell r="S1259">
            <v>0</v>
          </cell>
          <cell r="T1259">
            <v>0</v>
          </cell>
          <cell r="U1259">
            <v>0</v>
          </cell>
          <cell r="X1259">
            <v>0</v>
          </cell>
          <cell r="Y1259">
            <v>0</v>
          </cell>
          <cell r="AB1259">
            <v>0</v>
          </cell>
          <cell r="AF1259">
            <v>0</v>
          </cell>
          <cell r="AJ1259">
            <v>0</v>
          </cell>
          <cell r="AN1259">
            <v>0</v>
          </cell>
          <cell r="AV1259">
            <v>0</v>
          </cell>
          <cell r="AW1259">
            <v>0</v>
          </cell>
          <cell r="AZ1259">
            <v>0</v>
          </cell>
          <cell r="BA1259">
            <v>0</v>
          </cell>
          <cell r="BD1259">
            <v>0</v>
          </cell>
          <cell r="BE1259">
            <v>0</v>
          </cell>
          <cell r="BH1259">
            <v>0</v>
          </cell>
          <cell r="BL1259">
            <v>0</v>
          </cell>
          <cell r="BP1259">
            <v>0</v>
          </cell>
        </row>
        <row r="1260">
          <cell r="G1260">
            <v>0</v>
          </cell>
          <cell r="O1260">
            <v>0</v>
          </cell>
          <cell r="P1260">
            <v>0</v>
          </cell>
          <cell r="Q1260">
            <v>0</v>
          </cell>
          <cell r="S1260">
            <v>0</v>
          </cell>
          <cell r="T1260">
            <v>0</v>
          </cell>
          <cell r="U1260">
            <v>0</v>
          </cell>
          <cell r="X1260">
            <v>0</v>
          </cell>
          <cell r="Y1260">
            <v>0</v>
          </cell>
          <cell r="AB1260">
            <v>0</v>
          </cell>
          <cell r="AF1260">
            <v>0</v>
          </cell>
          <cell r="AJ1260">
            <v>0</v>
          </cell>
          <cell r="AN1260">
            <v>0</v>
          </cell>
          <cell r="AV1260">
            <v>0</v>
          </cell>
          <cell r="AW1260">
            <v>0</v>
          </cell>
          <cell r="AZ1260">
            <v>0</v>
          </cell>
          <cell r="BA1260">
            <v>0</v>
          </cell>
          <cell r="BD1260">
            <v>0</v>
          </cell>
          <cell r="BE1260">
            <v>0</v>
          </cell>
          <cell r="BH1260">
            <v>0</v>
          </cell>
          <cell r="BL1260">
            <v>0</v>
          </cell>
          <cell r="BP1260">
            <v>0</v>
          </cell>
        </row>
        <row r="1261">
          <cell r="A1261" t="str">
            <v>03.05</v>
          </cell>
          <cell r="B1261" t="str">
            <v>01.05</v>
          </cell>
          <cell r="C1261" t="str">
            <v>PAÑETES</v>
          </cell>
          <cell r="D1261" t="str">
            <v/>
          </cell>
          <cell r="G1261">
            <v>0</v>
          </cell>
          <cell r="K1261">
            <v>0</v>
          </cell>
          <cell r="M1261">
            <v>0</v>
          </cell>
          <cell r="O1261">
            <v>0</v>
          </cell>
          <cell r="P1261">
            <v>0</v>
          </cell>
          <cell r="Q1261">
            <v>0</v>
          </cell>
          <cell r="S1261">
            <v>0</v>
          </cell>
          <cell r="T1261">
            <v>0</v>
          </cell>
          <cell r="U1261">
            <v>0</v>
          </cell>
          <cell r="V1261">
            <v>0</v>
          </cell>
          <cell r="W1261">
            <v>0</v>
          </cell>
          <cell r="X1261">
            <v>0</v>
          </cell>
          <cell r="Y1261">
            <v>0</v>
          </cell>
          <cell r="Z1261">
            <v>0</v>
          </cell>
          <cell r="AA1261">
            <v>-1215137584.4400001</v>
          </cell>
          <cell r="AB1261">
            <v>0</v>
          </cell>
          <cell r="AC1261">
            <v>0</v>
          </cell>
          <cell r="AE1261">
            <v>-2385874044.5999999</v>
          </cell>
          <cell r="AF1261">
            <v>0</v>
          </cell>
          <cell r="AG1261">
            <v>0</v>
          </cell>
          <cell r="AI1261">
            <v>335095173.56</v>
          </cell>
          <cell r="AJ1261">
            <v>0</v>
          </cell>
          <cell r="AK1261">
            <v>0</v>
          </cell>
          <cell r="AM1261">
            <v>-291708168.60000002</v>
          </cell>
          <cell r="AN1261">
            <v>0</v>
          </cell>
          <cell r="AO1261">
            <v>0</v>
          </cell>
          <cell r="AS1261">
            <v>0</v>
          </cell>
          <cell r="AU1261">
            <v>0</v>
          </cell>
          <cell r="AV1261">
            <v>0</v>
          </cell>
          <cell r="AW1261">
            <v>0</v>
          </cell>
          <cell r="AZ1261">
            <v>0</v>
          </cell>
          <cell r="BA1261">
            <v>0</v>
          </cell>
          <cell r="BC1261">
            <v>164799732</v>
          </cell>
          <cell r="BD1261">
            <v>0</v>
          </cell>
          <cell r="BE1261">
            <v>0</v>
          </cell>
          <cell r="BG1261">
            <v>2590072293.8424001</v>
          </cell>
          <cell r="BH1261">
            <v>0</v>
          </cell>
          <cell r="BI1261">
            <v>64533608511.450897</v>
          </cell>
          <cell r="BK1261">
            <v>1195227740</v>
          </cell>
          <cell r="BL1261">
            <v>0</v>
          </cell>
          <cell r="BM1261">
            <v>66632240571.450897</v>
          </cell>
          <cell r="BO1261">
            <v>225630678</v>
          </cell>
          <cell r="BP1261">
            <v>0</v>
          </cell>
          <cell r="BQ1261">
            <v>68157362993.199997</v>
          </cell>
        </row>
        <row r="1262">
          <cell r="A1262" t="str">
            <v>03.05.03</v>
          </cell>
          <cell r="B1262" t="str">
            <v>01.05.03</v>
          </cell>
          <cell r="C1262" t="str">
            <v>Pañete impermeabilizados sobre vigacanal en mortero 1:4</v>
          </cell>
          <cell r="D1262" t="str">
            <v>M2</v>
          </cell>
          <cell r="F1262">
            <v>19371</v>
          </cell>
          <cell r="G1262">
            <v>0</v>
          </cell>
          <cell r="K1262">
            <v>0</v>
          </cell>
          <cell r="M1262">
            <v>0</v>
          </cell>
          <cell r="N1262">
            <v>153.74</v>
          </cell>
          <cell r="O1262">
            <v>2978097.54</v>
          </cell>
          <cell r="P1262">
            <v>153.74</v>
          </cell>
          <cell r="Q1262">
            <v>2978097.54</v>
          </cell>
          <cell r="R1262">
            <v>-11.909999999999997</v>
          </cell>
          <cell r="S1262">
            <v>-230708.61</v>
          </cell>
          <cell r="T1262">
            <v>141.83000000000001</v>
          </cell>
          <cell r="U1262">
            <v>2747388.93</v>
          </cell>
          <cell r="V1262">
            <v>0</v>
          </cell>
          <cell r="W1262">
            <v>0</v>
          </cell>
          <cell r="X1262">
            <v>141.83000000000001</v>
          </cell>
          <cell r="Y1262">
            <v>2747388.93</v>
          </cell>
          <cell r="Z1262">
            <v>0</v>
          </cell>
          <cell r="AA1262">
            <v>0</v>
          </cell>
          <cell r="AB1262">
            <v>141.83000000000001</v>
          </cell>
          <cell r="AC1262">
            <v>2747388.93</v>
          </cell>
          <cell r="AE1262">
            <v>0</v>
          </cell>
          <cell r="AF1262">
            <v>141.83000000000001</v>
          </cell>
          <cell r="AG1262">
            <v>2747388.93</v>
          </cell>
          <cell r="AI1262">
            <v>0</v>
          </cell>
          <cell r="AJ1262">
            <v>141.83000000000001</v>
          </cell>
          <cell r="AK1262">
            <v>2747388.93</v>
          </cell>
          <cell r="AM1262">
            <v>0</v>
          </cell>
          <cell r="AN1262">
            <v>141.83000000000001</v>
          </cell>
          <cell r="AO1262">
            <v>2747388.93</v>
          </cell>
          <cell r="AS1262">
            <v>0</v>
          </cell>
          <cell r="AT1262">
            <v>141.83000000000001</v>
          </cell>
          <cell r="AU1262">
            <v>2747389</v>
          </cell>
          <cell r="AV1262">
            <v>141.83000000000001</v>
          </cell>
          <cell r="AW1262">
            <v>2747389</v>
          </cell>
          <cell r="AY1262">
            <v>0</v>
          </cell>
          <cell r="AZ1262">
            <v>141.83000000000001</v>
          </cell>
          <cell r="BA1262">
            <v>2747389</v>
          </cell>
          <cell r="BC1262">
            <v>0</v>
          </cell>
          <cell r="BD1262">
            <v>141.83000000000001</v>
          </cell>
          <cell r="BE1262">
            <v>2747389</v>
          </cell>
          <cell r="BG1262">
            <v>0</v>
          </cell>
          <cell r="BH1262">
            <v>141.83000000000001</v>
          </cell>
          <cell r="BI1262">
            <v>-1689.1952999999996</v>
          </cell>
          <cell r="BK1262">
            <v>0</v>
          </cell>
          <cell r="BL1262">
            <v>141.83000000000001</v>
          </cell>
          <cell r="BM1262">
            <v>-1689.1952999999996</v>
          </cell>
          <cell r="BO1262">
            <v>0</v>
          </cell>
          <cell r="BP1262">
            <v>141.83000000000001</v>
          </cell>
          <cell r="BQ1262">
            <v>0</v>
          </cell>
        </row>
        <row r="1263">
          <cell r="C1263" t="str">
            <v>01.06</v>
          </cell>
          <cell r="X1263">
            <v>0</v>
          </cell>
          <cell r="Y1263">
            <v>0</v>
          </cell>
          <cell r="AB1263">
            <v>0</v>
          </cell>
          <cell r="AF1263">
            <v>0</v>
          </cell>
          <cell r="AJ1263">
            <v>0</v>
          </cell>
          <cell r="AN1263">
            <v>0</v>
          </cell>
          <cell r="AV1263">
            <v>0</v>
          </cell>
          <cell r="AW1263">
            <v>0</v>
          </cell>
          <cell r="AZ1263">
            <v>0</v>
          </cell>
          <cell r="BA1263">
            <v>0</v>
          </cell>
          <cell r="BD1263">
            <v>0</v>
          </cell>
          <cell r="BE1263">
            <v>0</v>
          </cell>
          <cell r="BH1263">
            <v>0</v>
          </cell>
          <cell r="BL1263">
            <v>0</v>
          </cell>
          <cell r="BP1263">
            <v>0</v>
          </cell>
        </row>
        <row r="1264">
          <cell r="X1264">
            <v>0</v>
          </cell>
          <cell r="Y1264">
            <v>0</v>
          </cell>
          <cell r="AB1264">
            <v>0</v>
          </cell>
          <cell r="AF1264">
            <v>0</v>
          </cell>
          <cell r="AJ1264">
            <v>0</v>
          </cell>
          <cell r="AN1264">
            <v>0</v>
          </cell>
          <cell r="AV1264">
            <v>0</v>
          </cell>
          <cell r="AW1264">
            <v>0</v>
          </cell>
          <cell r="AZ1264">
            <v>0</v>
          </cell>
          <cell r="BA1264">
            <v>0</v>
          </cell>
          <cell r="BD1264">
            <v>0</v>
          </cell>
          <cell r="BE1264">
            <v>0</v>
          </cell>
          <cell r="BH1264">
            <v>0</v>
          </cell>
          <cell r="BL1264">
            <v>0</v>
          </cell>
          <cell r="BP1264">
            <v>0</v>
          </cell>
        </row>
        <row r="1265">
          <cell r="A1265" t="str">
            <v>03.06</v>
          </cell>
          <cell r="B1265" t="str">
            <v>01.06</v>
          </cell>
          <cell r="C1265" t="str">
            <v>ESTRUCTURA</v>
          </cell>
          <cell r="D1265" t="str">
            <v/>
          </cell>
          <cell r="G1265">
            <v>0</v>
          </cell>
          <cell r="K1265">
            <v>0</v>
          </cell>
          <cell r="M1265">
            <v>0</v>
          </cell>
          <cell r="O1265">
            <v>0</v>
          </cell>
          <cell r="P1265">
            <v>0</v>
          </cell>
          <cell r="Q1265">
            <v>0</v>
          </cell>
          <cell r="S1265">
            <v>0</v>
          </cell>
          <cell r="T1265">
            <v>0</v>
          </cell>
          <cell r="U1265">
            <v>0</v>
          </cell>
          <cell r="V1265">
            <v>0</v>
          </cell>
          <cell r="W1265">
            <v>0</v>
          </cell>
          <cell r="X1265">
            <v>0</v>
          </cell>
          <cell r="Y1265">
            <v>0</v>
          </cell>
          <cell r="Z1265">
            <v>0</v>
          </cell>
          <cell r="AA1265">
            <v>-1215137584.4400001</v>
          </cell>
          <cell r="AB1265">
            <v>0</v>
          </cell>
          <cell r="AC1265">
            <v>0</v>
          </cell>
          <cell r="AE1265">
            <v>-2385874044.5999999</v>
          </cell>
          <cell r="AF1265">
            <v>0</v>
          </cell>
          <cell r="AG1265">
            <v>0</v>
          </cell>
          <cell r="AI1265">
            <v>335095173.56</v>
          </cell>
          <cell r="AJ1265">
            <v>0</v>
          </cell>
          <cell r="AK1265">
            <v>0</v>
          </cell>
          <cell r="AM1265">
            <v>-291708168.60000002</v>
          </cell>
          <cell r="AN1265">
            <v>0</v>
          </cell>
          <cell r="AO1265">
            <v>0</v>
          </cell>
          <cell r="AS1265">
            <v>0</v>
          </cell>
          <cell r="AU1265">
            <v>0</v>
          </cell>
          <cell r="AV1265">
            <v>0</v>
          </cell>
          <cell r="AW1265">
            <v>0</v>
          </cell>
          <cell r="AZ1265">
            <v>0</v>
          </cell>
          <cell r="BA1265">
            <v>0</v>
          </cell>
          <cell r="BC1265">
            <v>164799732</v>
          </cell>
          <cell r="BD1265">
            <v>0</v>
          </cell>
          <cell r="BE1265">
            <v>0</v>
          </cell>
          <cell r="BG1265">
            <v>2590072293.8424001</v>
          </cell>
          <cell r="BH1265">
            <v>0</v>
          </cell>
          <cell r="BI1265">
            <v>64533608511.450897</v>
          </cell>
          <cell r="BK1265">
            <v>1195227740</v>
          </cell>
          <cell r="BL1265">
            <v>0</v>
          </cell>
          <cell r="BM1265">
            <v>66632240571.450897</v>
          </cell>
          <cell r="BO1265">
            <v>225630678</v>
          </cell>
          <cell r="BP1265">
            <v>0</v>
          </cell>
          <cell r="BQ1265">
            <v>68157362993.199997</v>
          </cell>
        </row>
        <row r="1266">
          <cell r="A1266" t="str">
            <v>03.06.08</v>
          </cell>
          <cell r="B1266" t="str">
            <v>01.06.07</v>
          </cell>
          <cell r="C1266" t="str">
            <v>Viguetas en concreto de 3.000 psi</v>
          </cell>
          <cell r="D1266" t="str">
            <v>M3</v>
          </cell>
          <cell r="F1266">
            <v>1102406</v>
          </cell>
          <cell r="G1266">
            <v>0</v>
          </cell>
          <cell r="K1266">
            <v>0</v>
          </cell>
          <cell r="M1266">
            <v>0</v>
          </cell>
          <cell r="N1266">
            <v>2.17</v>
          </cell>
          <cell r="O1266">
            <v>2392221.02</v>
          </cell>
          <cell r="P1266">
            <v>2.17</v>
          </cell>
          <cell r="Q1266">
            <v>2392221.02</v>
          </cell>
          <cell r="S1266">
            <v>0</v>
          </cell>
          <cell r="T1266">
            <v>2.17</v>
          </cell>
          <cell r="U1266">
            <v>2392221.02</v>
          </cell>
          <cell r="V1266">
            <v>0</v>
          </cell>
          <cell r="W1266">
            <v>0</v>
          </cell>
          <cell r="X1266">
            <v>2.17</v>
          </cell>
          <cell r="Y1266">
            <v>2392221.02</v>
          </cell>
          <cell r="Z1266">
            <v>0</v>
          </cell>
          <cell r="AA1266">
            <v>0</v>
          </cell>
          <cell r="AB1266">
            <v>2.17</v>
          </cell>
          <cell r="AC1266">
            <v>2392221.02</v>
          </cell>
          <cell r="AE1266">
            <v>0</v>
          </cell>
          <cell r="AF1266">
            <v>2.17</v>
          </cell>
          <cell r="AG1266">
            <v>2392221.02</v>
          </cell>
          <cell r="AI1266">
            <v>0</v>
          </cell>
          <cell r="AJ1266">
            <v>2.17</v>
          </cell>
          <cell r="AK1266">
            <v>2392221.02</v>
          </cell>
          <cell r="AM1266">
            <v>0</v>
          </cell>
          <cell r="AN1266">
            <v>2.17</v>
          </cell>
          <cell r="AO1266">
            <v>2392221.02</v>
          </cell>
          <cell r="AS1266">
            <v>0</v>
          </cell>
          <cell r="AT1266">
            <v>2.17</v>
          </cell>
          <cell r="AU1266">
            <v>2392221</v>
          </cell>
          <cell r="AV1266">
            <v>2.17</v>
          </cell>
          <cell r="AW1266">
            <v>2392221</v>
          </cell>
          <cell r="AY1266">
            <v>0</v>
          </cell>
          <cell r="AZ1266">
            <v>2.17</v>
          </cell>
          <cell r="BA1266">
            <v>2392221</v>
          </cell>
          <cell r="BC1266">
            <v>0</v>
          </cell>
          <cell r="BD1266">
            <v>2.17</v>
          </cell>
          <cell r="BE1266">
            <v>2392221</v>
          </cell>
          <cell r="BG1266">
            <v>0</v>
          </cell>
          <cell r="BH1266">
            <v>2.17</v>
          </cell>
          <cell r="BI1266">
            <v>0</v>
          </cell>
          <cell r="BK1266">
            <v>0</v>
          </cell>
          <cell r="BL1266">
            <v>2.17</v>
          </cell>
          <cell r="BM1266">
            <v>0</v>
          </cell>
          <cell r="BO1266">
            <v>0</v>
          </cell>
          <cell r="BP1266">
            <v>2.17</v>
          </cell>
          <cell r="BQ1266">
            <v>0</v>
          </cell>
        </row>
        <row r="1267">
          <cell r="A1267" t="str">
            <v>03.06.09</v>
          </cell>
          <cell r="B1267" t="str">
            <v>01.06.08</v>
          </cell>
          <cell r="C1267" t="str">
            <v>Anclajes de 3/8" incluye perforacion limpieza y epoxico</v>
          </cell>
          <cell r="D1267" t="str">
            <v>M3</v>
          </cell>
          <cell r="F1267">
            <v>11313</v>
          </cell>
          <cell r="G1267">
            <v>0</v>
          </cell>
          <cell r="K1267">
            <v>0</v>
          </cell>
          <cell r="M1267">
            <v>0</v>
          </cell>
          <cell r="O1267">
            <v>0</v>
          </cell>
          <cell r="P1267">
            <v>0</v>
          </cell>
          <cell r="Q1267">
            <v>0</v>
          </cell>
          <cell r="R1267">
            <v>288</v>
          </cell>
          <cell r="S1267">
            <v>3258144</v>
          </cell>
          <cell r="T1267">
            <v>288</v>
          </cell>
          <cell r="U1267">
            <v>3258144</v>
          </cell>
          <cell r="V1267">
            <v>0</v>
          </cell>
          <cell r="W1267">
            <v>0</v>
          </cell>
          <cell r="X1267">
            <v>288</v>
          </cell>
          <cell r="Y1267">
            <v>3258144</v>
          </cell>
          <cell r="Z1267">
            <v>0</v>
          </cell>
          <cell r="AA1267">
            <v>0</v>
          </cell>
          <cell r="AB1267">
            <v>288</v>
          </cell>
          <cell r="AC1267">
            <v>3258144</v>
          </cell>
          <cell r="AE1267">
            <v>0</v>
          </cell>
          <cell r="AF1267">
            <v>288</v>
          </cell>
          <cell r="AG1267">
            <v>3258144</v>
          </cell>
          <cell r="AI1267">
            <v>0</v>
          </cell>
          <cell r="AJ1267">
            <v>288</v>
          </cell>
          <cell r="AK1267">
            <v>3258144</v>
          </cell>
          <cell r="AM1267">
            <v>0</v>
          </cell>
          <cell r="AN1267">
            <v>288</v>
          </cell>
          <cell r="AO1267">
            <v>3258144</v>
          </cell>
          <cell r="AS1267">
            <v>0</v>
          </cell>
          <cell r="AU1267">
            <v>0</v>
          </cell>
          <cell r="AV1267">
            <v>0</v>
          </cell>
          <cell r="AW1267">
            <v>0</v>
          </cell>
          <cell r="AX1267">
            <v>288</v>
          </cell>
          <cell r="AZ1267">
            <v>288</v>
          </cell>
          <cell r="BA1267">
            <v>3258144</v>
          </cell>
          <cell r="BC1267">
            <v>0</v>
          </cell>
          <cell r="BD1267">
            <v>288</v>
          </cell>
          <cell r="BE1267">
            <v>3258144</v>
          </cell>
          <cell r="BG1267">
            <v>0</v>
          </cell>
          <cell r="BH1267">
            <v>288</v>
          </cell>
          <cell r="BI1267">
            <v>82944</v>
          </cell>
          <cell r="BK1267">
            <v>0</v>
          </cell>
          <cell r="BL1267">
            <v>288</v>
          </cell>
          <cell r="BM1267">
            <v>82944</v>
          </cell>
          <cell r="BO1267">
            <v>0</v>
          </cell>
          <cell r="BP1267">
            <v>288</v>
          </cell>
          <cell r="BQ1267">
            <v>0</v>
          </cell>
        </row>
        <row r="1268">
          <cell r="C1268" t="str">
            <v>01.06</v>
          </cell>
          <cell r="X1268">
            <v>0</v>
          </cell>
          <cell r="Y1268">
            <v>0</v>
          </cell>
          <cell r="AB1268">
            <v>0</v>
          </cell>
          <cell r="AF1268">
            <v>0</v>
          </cell>
          <cell r="AJ1268">
            <v>0</v>
          </cell>
          <cell r="AN1268">
            <v>0</v>
          </cell>
          <cell r="AV1268">
            <v>0</v>
          </cell>
          <cell r="AW1268">
            <v>0</v>
          </cell>
          <cell r="AZ1268">
            <v>0</v>
          </cell>
          <cell r="BA1268">
            <v>0</v>
          </cell>
          <cell r="BD1268">
            <v>0</v>
          </cell>
          <cell r="BE1268">
            <v>0</v>
          </cell>
          <cell r="BH1268">
            <v>0</v>
          </cell>
          <cell r="BL1268">
            <v>0</v>
          </cell>
          <cell r="BP1268">
            <v>0</v>
          </cell>
        </row>
        <row r="1269">
          <cell r="X1269">
            <v>0</v>
          </cell>
          <cell r="Y1269">
            <v>0</v>
          </cell>
          <cell r="AB1269">
            <v>0</v>
          </cell>
          <cell r="AF1269">
            <v>0</v>
          </cell>
          <cell r="AJ1269">
            <v>0</v>
          </cell>
          <cell r="AN1269">
            <v>0</v>
          </cell>
          <cell r="AV1269">
            <v>0</v>
          </cell>
          <cell r="AW1269">
            <v>0</v>
          </cell>
          <cell r="AZ1269">
            <v>0</v>
          </cell>
          <cell r="BA1269">
            <v>0</v>
          </cell>
          <cell r="BD1269">
            <v>0</v>
          </cell>
          <cell r="BE1269">
            <v>0</v>
          </cell>
          <cell r="BH1269">
            <v>0</v>
          </cell>
          <cell r="BL1269">
            <v>0</v>
          </cell>
          <cell r="BP1269">
            <v>0</v>
          </cell>
        </row>
        <row r="1270">
          <cell r="A1270" t="str">
            <v>03.07</v>
          </cell>
          <cell r="B1270" t="str">
            <v xml:space="preserve">01.07        </v>
          </cell>
          <cell r="C1270" t="str">
            <v>CUBIERTA</v>
          </cell>
          <cell r="D1270" t="str">
            <v/>
          </cell>
          <cell r="G1270">
            <v>0</v>
          </cell>
          <cell r="O1270">
            <v>0</v>
          </cell>
          <cell r="P1270">
            <v>0</v>
          </cell>
          <cell r="Q1270">
            <v>0</v>
          </cell>
          <cell r="S1270">
            <v>0</v>
          </cell>
          <cell r="T1270">
            <v>0</v>
          </cell>
          <cell r="U1270">
            <v>0</v>
          </cell>
          <cell r="X1270">
            <v>0</v>
          </cell>
          <cell r="Y1270">
            <v>0</v>
          </cell>
          <cell r="AB1270">
            <v>0</v>
          </cell>
          <cell r="AF1270">
            <v>0</v>
          </cell>
          <cell r="AJ1270">
            <v>0</v>
          </cell>
          <cell r="AN1270">
            <v>0</v>
          </cell>
          <cell r="AZ1270">
            <v>0</v>
          </cell>
          <cell r="BA1270">
            <v>0</v>
          </cell>
          <cell r="BD1270">
            <v>0</v>
          </cell>
          <cell r="BE1270">
            <v>0</v>
          </cell>
          <cell r="BH1270">
            <v>0</v>
          </cell>
          <cell r="BL1270">
            <v>0</v>
          </cell>
          <cell r="BP1270">
            <v>0</v>
          </cell>
        </row>
        <row r="1271">
          <cell r="A1271" t="str">
            <v>03.07.05</v>
          </cell>
          <cell r="B1271" t="str">
            <v>01.07.05</v>
          </cell>
          <cell r="C1271" t="str">
            <v>CABALLETE PARA TEJA TERMO ACÚSTICA TRAPEZOIDAL</v>
          </cell>
          <cell r="D1271" t="str">
            <v>ML</v>
          </cell>
          <cell r="F1271">
            <v>42045</v>
          </cell>
          <cell r="G1271">
            <v>0</v>
          </cell>
          <cell r="N1271">
            <v>52.63</v>
          </cell>
          <cell r="O1271">
            <v>2212828.35</v>
          </cell>
          <cell r="P1271">
            <v>52.63</v>
          </cell>
          <cell r="Q1271">
            <v>2212828.35</v>
          </cell>
          <cell r="S1271">
            <v>0</v>
          </cell>
          <cell r="T1271">
            <v>52.63</v>
          </cell>
          <cell r="U1271">
            <v>2212828.35</v>
          </cell>
          <cell r="X1271">
            <v>52.63</v>
          </cell>
          <cell r="Y1271">
            <v>2212828.35</v>
          </cell>
          <cell r="AB1271">
            <v>52.63</v>
          </cell>
          <cell r="AD1271">
            <v>-0.63</v>
          </cell>
          <cell r="AF1271">
            <v>52</v>
          </cell>
          <cell r="AJ1271">
            <v>52</v>
          </cell>
          <cell r="AN1271">
            <v>52</v>
          </cell>
          <cell r="AX1271">
            <v>52</v>
          </cell>
          <cell r="AZ1271">
            <v>52</v>
          </cell>
          <cell r="BA1271">
            <v>2186340</v>
          </cell>
          <cell r="BD1271">
            <v>52</v>
          </cell>
          <cell r="BE1271">
            <v>2186340</v>
          </cell>
          <cell r="BH1271">
            <v>52</v>
          </cell>
          <cell r="BL1271">
            <v>52</v>
          </cell>
          <cell r="BP1271">
            <v>52</v>
          </cell>
        </row>
        <row r="1272">
          <cell r="A1272" t="str">
            <v>03.07.06</v>
          </cell>
          <cell r="B1272" t="str">
            <v>01.07.06</v>
          </cell>
          <cell r="C1272" t="str">
            <v>Impermeabilizacion de Viga canal "Manto con Foil de aluminio E=3mm"</v>
          </cell>
          <cell r="D1272" t="str">
            <v>m2</v>
          </cell>
          <cell r="F1272">
            <v>36304</v>
          </cell>
          <cell r="N1272">
            <v>153.74</v>
          </cell>
          <cell r="O1272">
            <v>5581376.96</v>
          </cell>
          <cell r="P1272">
            <v>153.74</v>
          </cell>
          <cell r="Q1272">
            <v>5581376.96</v>
          </cell>
          <cell r="R1272">
            <v>-27.77000000000001</v>
          </cell>
          <cell r="S1272">
            <v>-1008162.08</v>
          </cell>
          <cell r="T1272">
            <v>125.97</v>
          </cell>
          <cell r="U1272">
            <v>4573214.88</v>
          </cell>
          <cell r="X1272">
            <v>125.97</v>
          </cell>
          <cell r="Y1272">
            <v>4573214.88</v>
          </cell>
          <cell r="AB1272">
            <v>125.97</v>
          </cell>
          <cell r="AF1272">
            <v>125.97</v>
          </cell>
          <cell r="AJ1272">
            <v>125.97</v>
          </cell>
          <cell r="AN1272">
            <v>125.97</v>
          </cell>
          <cell r="AT1272">
            <v>125.97</v>
          </cell>
          <cell r="AU1272">
            <v>4573215</v>
          </cell>
          <cell r="AV1272">
            <v>125.97</v>
          </cell>
          <cell r="AW1272">
            <v>4573215</v>
          </cell>
          <cell r="AZ1272">
            <v>125.97</v>
          </cell>
          <cell r="BA1272">
            <v>4573215</v>
          </cell>
          <cell r="BD1272">
            <v>125.97</v>
          </cell>
          <cell r="BE1272">
            <v>4573215</v>
          </cell>
          <cell r="BH1272">
            <v>125.97</v>
          </cell>
          <cell r="BL1272">
            <v>125.97</v>
          </cell>
          <cell r="BP1272">
            <v>125.97</v>
          </cell>
        </row>
        <row r="1273">
          <cell r="A1273" t="str">
            <v>03.07.07</v>
          </cell>
          <cell r="B1273" t="str">
            <v>01.07.07</v>
          </cell>
          <cell r="C1273" t="str">
            <v>Viga cinta 0.12x0.22 en concreto de 3000 psi</v>
          </cell>
          <cell r="D1273" t="str">
            <v>m2</v>
          </cell>
          <cell r="F1273">
            <v>43238</v>
          </cell>
          <cell r="N1273">
            <v>63.01</v>
          </cell>
          <cell r="O1273">
            <v>2724426.38</v>
          </cell>
          <cell r="P1273">
            <v>63.01</v>
          </cell>
          <cell r="Q1273">
            <v>2724426.38</v>
          </cell>
          <cell r="R1273">
            <v>-2.5499999999999972</v>
          </cell>
          <cell r="S1273">
            <v>-110256.9</v>
          </cell>
          <cell r="T1273">
            <v>60.46</v>
          </cell>
          <cell r="U1273">
            <v>2614169.48</v>
          </cell>
          <cell r="X1273">
            <v>60.46</v>
          </cell>
          <cell r="Y1273">
            <v>2614169.48</v>
          </cell>
          <cell r="AB1273">
            <v>60.46</v>
          </cell>
          <cell r="AF1273">
            <v>60.46</v>
          </cell>
          <cell r="AJ1273">
            <v>60.46</v>
          </cell>
          <cell r="AN1273">
            <v>60.46</v>
          </cell>
          <cell r="AT1273">
            <v>60.46</v>
          </cell>
          <cell r="AU1273">
            <v>2614169</v>
          </cell>
          <cell r="AV1273">
            <v>60.46</v>
          </cell>
          <cell r="AW1273">
            <v>2614169</v>
          </cell>
          <cell r="AZ1273">
            <v>60.46</v>
          </cell>
          <cell r="BA1273">
            <v>2614169</v>
          </cell>
          <cell r="BD1273">
            <v>60.46</v>
          </cell>
          <cell r="BE1273">
            <v>2614169</v>
          </cell>
          <cell r="BH1273">
            <v>60.46</v>
          </cell>
          <cell r="BL1273">
            <v>60.46</v>
          </cell>
          <cell r="BP1273">
            <v>60.46</v>
          </cell>
        </row>
        <row r="1274">
          <cell r="C1274" t="str">
            <v>01.07</v>
          </cell>
          <cell r="G1274">
            <v>0</v>
          </cell>
          <cell r="O1274">
            <v>0</v>
          </cell>
          <cell r="P1274">
            <v>0</v>
          </cell>
          <cell r="Q1274">
            <v>0</v>
          </cell>
          <cell r="S1274">
            <v>0</v>
          </cell>
          <cell r="T1274">
            <v>0</v>
          </cell>
          <cell r="U1274">
            <v>0</v>
          </cell>
          <cell r="X1274">
            <v>0</v>
          </cell>
          <cell r="Y1274">
            <v>0</v>
          </cell>
          <cell r="AB1274">
            <v>0</v>
          </cell>
          <cell r="AF1274">
            <v>0</v>
          </cell>
          <cell r="AJ1274">
            <v>0</v>
          </cell>
          <cell r="AN1274">
            <v>0</v>
          </cell>
          <cell r="AZ1274">
            <v>0</v>
          </cell>
          <cell r="BA1274">
            <v>0</v>
          </cell>
          <cell r="BD1274">
            <v>0</v>
          </cell>
          <cell r="BE1274">
            <v>0</v>
          </cell>
          <cell r="BH1274">
            <v>0</v>
          </cell>
          <cell r="BL1274">
            <v>0</v>
          </cell>
          <cell r="BP1274">
            <v>0</v>
          </cell>
        </row>
        <row r="1275">
          <cell r="G1275">
            <v>0</v>
          </cell>
          <cell r="O1275">
            <v>0</v>
          </cell>
          <cell r="P1275">
            <v>0</v>
          </cell>
          <cell r="Q1275">
            <v>0</v>
          </cell>
          <cell r="S1275">
            <v>0</v>
          </cell>
          <cell r="T1275">
            <v>0</v>
          </cell>
          <cell r="U1275">
            <v>0</v>
          </cell>
          <cell r="X1275">
            <v>0</v>
          </cell>
          <cell r="Y1275">
            <v>0</v>
          </cell>
          <cell r="AB1275">
            <v>0</v>
          </cell>
          <cell r="AF1275">
            <v>0</v>
          </cell>
          <cell r="AJ1275">
            <v>0</v>
          </cell>
          <cell r="AN1275">
            <v>0</v>
          </cell>
          <cell r="AZ1275">
            <v>0</v>
          </cell>
          <cell r="BA1275">
            <v>0</v>
          </cell>
          <cell r="BD1275">
            <v>0</v>
          </cell>
          <cell r="BE1275">
            <v>0</v>
          </cell>
          <cell r="BH1275">
            <v>0</v>
          </cell>
          <cell r="BL1275">
            <v>0</v>
          </cell>
          <cell r="BP1275">
            <v>0</v>
          </cell>
        </row>
        <row r="1276">
          <cell r="A1276" t="str">
            <v>03.08</v>
          </cell>
          <cell r="B1276" t="str">
            <v>01.08</v>
          </cell>
          <cell r="C1276" t="str">
            <v>CIELO RASO</v>
          </cell>
          <cell r="D1276" t="str">
            <v/>
          </cell>
          <cell r="G1276">
            <v>0</v>
          </cell>
          <cell r="O1276">
            <v>0</v>
          </cell>
          <cell r="P1276">
            <v>0</v>
          </cell>
          <cell r="Q1276">
            <v>0</v>
          </cell>
          <cell r="S1276">
            <v>0</v>
          </cell>
          <cell r="T1276">
            <v>0</v>
          </cell>
          <cell r="U1276">
            <v>0</v>
          </cell>
          <cell r="X1276">
            <v>0</v>
          </cell>
          <cell r="Y1276">
            <v>0</v>
          </cell>
          <cell r="AB1276">
            <v>0</v>
          </cell>
          <cell r="AF1276">
            <v>0</v>
          </cell>
          <cell r="AJ1276">
            <v>0</v>
          </cell>
          <cell r="AN1276">
            <v>0</v>
          </cell>
          <cell r="AZ1276">
            <v>0</v>
          </cell>
          <cell r="BA1276">
            <v>0</v>
          </cell>
          <cell r="BD1276">
            <v>0</v>
          </cell>
          <cell r="BE1276">
            <v>0</v>
          </cell>
          <cell r="BH1276">
            <v>0</v>
          </cell>
          <cell r="BL1276">
            <v>0</v>
          </cell>
          <cell r="BP1276">
            <v>0</v>
          </cell>
        </row>
        <row r="1277">
          <cell r="A1277" t="str">
            <v>03.08.02</v>
          </cell>
          <cell r="B1277" t="str">
            <v>01.08.02</v>
          </cell>
          <cell r="C1277" t="str">
            <v>Tapa en superboard 6mm, incluye estructura cal 26</v>
          </cell>
          <cell r="D1277" t="str">
            <v>ml</v>
          </cell>
          <cell r="F1277">
            <v>20771</v>
          </cell>
          <cell r="G1277">
            <v>0</v>
          </cell>
          <cell r="N1277">
            <v>149.5</v>
          </cell>
          <cell r="O1277">
            <v>3105264.5</v>
          </cell>
          <cell r="P1277">
            <v>149.5</v>
          </cell>
          <cell r="Q1277">
            <v>3105264.5</v>
          </cell>
          <cell r="R1277">
            <v>-38.340000000000003</v>
          </cell>
          <cell r="S1277">
            <v>-796360.14</v>
          </cell>
          <cell r="T1277">
            <v>111.16</v>
          </cell>
          <cell r="U1277">
            <v>2308904.36</v>
          </cell>
          <cell r="X1277">
            <v>111.16</v>
          </cell>
          <cell r="Y1277">
            <v>2308904.36</v>
          </cell>
          <cell r="Z1277">
            <v>41.210000000000008</v>
          </cell>
          <cell r="AB1277">
            <v>152.37</v>
          </cell>
          <cell r="AD1277">
            <v>34.240000000000009</v>
          </cell>
          <cell r="AF1277">
            <v>186.61</v>
          </cell>
          <cell r="AJ1277">
            <v>186.61</v>
          </cell>
          <cell r="AN1277">
            <v>186.61</v>
          </cell>
          <cell r="AZ1277">
            <v>0</v>
          </cell>
          <cell r="BA1277">
            <v>0</v>
          </cell>
          <cell r="BB1277">
            <v>152.37</v>
          </cell>
          <cell r="BD1277">
            <v>152.37</v>
          </cell>
          <cell r="BE1277">
            <v>3164877</v>
          </cell>
          <cell r="BF1277">
            <v>34.240000000000009</v>
          </cell>
          <cell r="BH1277">
            <v>186.61</v>
          </cell>
          <cell r="BL1277">
            <v>186.61</v>
          </cell>
          <cell r="BP1277">
            <v>186.61</v>
          </cell>
        </row>
        <row r="1278">
          <cell r="C1278" t="str">
            <v>01.08</v>
          </cell>
          <cell r="G1278">
            <v>0</v>
          </cell>
          <cell r="O1278">
            <v>0</v>
          </cell>
          <cell r="P1278">
            <v>0</v>
          </cell>
          <cell r="Q1278">
            <v>0</v>
          </cell>
          <cell r="S1278">
            <v>0</v>
          </cell>
          <cell r="T1278">
            <v>0</v>
          </cell>
          <cell r="U1278">
            <v>0</v>
          </cell>
          <cell r="X1278">
            <v>0</v>
          </cell>
          <cell r="Y1278">
            <v>0</v>
          </cell>
          <cell r="AB1278">
            <v>0</v>
          </cell>
          <cell r="AF1278">
            <v>0</v>
          </cell>
          <cell r="AJ1278">
            <v>0</v>
          </cell>
          <cell r="AN1278">
            <v>0</v>
          </cell>
          <cell r="AZ1278">
            <v>0</v>
          </cell>
          <cell r="BA1278">
            <v>0</v>
          </cell>
          <cell r="BD1278">
            <v>0</v>
          </cell>
          <cell r="BE1278">
            <v>0</v>
          </cell>
          <cell r="BH1278">
            <v>0</v>
          </cell>
          <cell r="BL1278">
            <v>0</v>
          </cell>
          <cell r="BP1278">
            <v>0</v>
          </cell>
        </row>
        <row r="1279">
          <cell r="G1279">
            <v>0</v>
          </cell>
          <cell r="O1279">
            <v>0</v>
          </cell>
          <cell r="P1279">
            <v>0</v>
          </cell>
          <cell r="Q1279">
            <v>0</v>
          </cell>
          <cell r="S1279">
            <v>0</v>
          </cell>
          <cell r="T1279">
            <v>0</v>
          </cell>
          <cell r="U1279">
            <v>0</v>
          </cell>
          <cell r="X1279">
            <v>0</v>
          </cell>
          <cell r="Y1279">
            <v>0</v>
          </cell>
          <cell r="AB1279">
            <v>0</v>
          </cell>
          <cell r="AF1279">
            <v>0</v>
          </cell>
          <cell r="AJ1279">
            <v>0</v>
          </cell>
          <cell r="AN1279">
            <v>0</v>
          </cell>
          <cell r="AZ1279">
            <v>0</v>
          </cell>
          <cell r="BA1279">
            <v>0</v>
          </cell>
          <cell r="BD1279">
            <v>0</v>
          </cell>
          <cell r="BE1279">
            <v>0</v>
          </cell>
          <cell r="BH1279">
            <v>0</v>
          </cell>
          <cell r="BL1279">
            <v>0</v>
          </cell>
          <cell r="BP1279">
            <v>0</v>
          </cell>
        </row>
        <row r="1280">
          <cell r="A1280" t="str">
            <v>03.09</v>
          </cell>
          <cell r="B1280" t="str">
            <v xml:space="preserve">01.09        </v>
          </cell>
          <cell r="C1280" t="str">
            <v>PISOS</v>
          </cell>
          <cell r="D1280" t="str">
            <v/>
          </cell>
          <cell r="G1280">
            <v>0</v>
          </cell>
          <cell r="K1280">
            <v>0</v>
          </cell>
          <cell r="M1280">
            <v>0</v>
          </cell>
          <cell r="O1280">
            <v>0</v>
          </cell>
          <cell r="P1280">
            <v>0</v>
          </cell>
          <cell r="Q1280">
            <v>0</v>
          </cell>
          <cell r="S1280">
            <v>0</v>
          </cell>
          <cell r="T1280">
            <v>0</v>
          </cell>
          <cell r="U1280">
            <v>0</v>
          </cell>
          <cell r="W1280">
            <v>0</v>
          </cell>
          <cell r="X1280">
            <v>0</v>
          </cell>
          <cell r="Y1280">
            <v>0</v>
          </cell>
          <cell r="AB1280">
            <v>0</v>
          </cell>
          <cell r="AC1280">
            <v>0</v>
          </cell>
          <cell r="AF1280">
            <v>0</v>
          </cell>
          <cell r="AG1280">
            <v>0</v>
          </cell>
          <cell r="AJ1280">
            <v>0</v>
          </cell>
          <cell r="AK1280">
            <v>0</v>
          </cell>
          <cell r="AN1280">
            <v>0</v>
          </cell>
          <cell r="AO1280">
            <v>0</v>
          </cell>
          <cell r="AS1280">
            <v>0</v>
          </cell>
          <cell r="AU1280">
            <v>0</v>
          </cell>
          <cell r="AV1280">
            <v>0</v>
          </cell>
          <cell r="AW1280">
            <v>0</v>
          </cell>
          <cell r="AZ1280">
            <v>0</v>
          </cell>
          <cell r="BA1280">
            <v>0</v>
          </cell>
          <cell r="BD1280">
            <v>0</v>
          </cell>
          <cell r="BE1280">
            <v>0</v>
          </cell>
          <cell r="BH1280">
            <v>0</v>
          </cell>
          <cell r="BL1280">
            <v>0</v>
          </cell>
          <cell r="BP1280">
            <v>0</v>
          </cell>
        </row>
        <row r="1281">
          <cell r="A1281" t="str">
            <v>03.09.08</v>
          </cell>
          <cell r="B1281" t="str">
            <v>01.09.08</v>
          </cell>
          <cell r="C1281" t="str">
            <v>Acabado para poyo en granito pulido</v>
          </cell>
          <cell r="D1281" t="str">
            <v>M2</v>
          </cell>
          <cell r="F1281">
            <v>109718</v>
          </cell>
          <cell r="G1281">
            <v>0</v>
          </cell>
          <cell r="K1281">
            <v>0</v>
          </cell>
          <cell r="L1281">
            <v>0</v>
          </cell>
          <cell r="M1281">
            <v>0</v>
          </cell>
          <cell r="N1281">
            <v>64.959999999999994</v>
          </cell>
          <cell r="O1281">
            <v>7127281.2800000003</v>
          </cell>
          <cell r="P1281">
            <v>64.959999999999994</v>
          </cell>
          <cell r="Q1281">
            <v>7127281.2800000003</v>
          </cell>
          <cell r="R1281">
            <v>9.7200000000000131</v>
          </cell>
          <cell r="S1281">
            <v>1066458.96</v>
          </cell>
          <cell r="T1281">
            <v>74.680000000000007</v>
          </cell>
          <cell r="U1281">
            <v>8193740.2400000002</v>
          </cell>
          <cell r="W1281">
            <v>0</v>
          </cell>
          <cell r="X1281">
            <v>74.680000000000007</v>
          </cell>
          <cell r="Y1281">
            <v>8193740.2400000002</v>
          </cell>
          <cell r="Z1281">
            <v>4.0799999999999983</v>
          </cell>
          <cell r="AB1281">
            <v>78.760000000000005</v>
          </cell>
          <cell r="AC1281">
            <v>8641389.6799999997</v>
          </cell>
          <cell r="AD1281">
            <v>3.6999999999999886</v>
          </cell>
          <cell r="AF1281">
            <v>82.46</v>
          </cell>
          <cell r="AG1281">
            <v>9047346.2799999993</v>
          </cell>
          <cell r="AJ1281">
            <v>82.46</v>
          </cell>
          <cell r="AK1281">
            <v>9047346.2799999993</v>
          </cell>
          <cell r="AN1281">
            <v>82.46</v>
          </cell>
          <cell r="AO1281">
            <v>9047346.2799999993</v>
          </cell>
          <cell r="AS1281">
            <v>0</v>
          </cell>
          <cell r="AU1281">
            <v>0</v>
          </cell>
          <cell r="AV1281">
            <v>0</v>
          </cell>
          <cell r="AW1281">
            <v>0</v>
          </cell>
          <cell r="AX1281">
            <v>65</v>
          </cell>
          <cell r="AZ1281">
            <v>65</v>
          </cell>
          <cell r="BA1281">
            <v>7131670</v>
          </cell>
          <cell r="BD1281">
            <v>65</v>
          </cell>
          <cell r="BE1281">
            <v>7131670</v>
          </cell>
          <cell r="BF1281">
            <v>17.459999999999994</v>
          </cell>
          <cell r="BH1281">
            <v>82.46</v>
          </cell>
          <cell r="BL1281">
            <v>82.46</v>
          </cell>
          <cell r="BP1281">
            <v>82.46</v>
          </cell>
        </row>
        <row r="1282">
          <cell r="X1282">
            <v>0</v>
          </cell>
          <cell r="Y1282">
            <v>0</v>
          </cell>
          <cell r="AB1282">
            <v>0</v>
          </cell>
          <cell r="AF1282">
            <v>0</v>
          </cell>
          <cell r="AJ1282">
            <v>0</v>
          </cell>
          <cell r="AN1282">
            <v>0</v>
          </cell>
          <cell r="AZ1282">
            <v>0</v>
          </cell>
          <cell r="BA1282">
            <v>0</v>
          </cell>
          <cell r="BD1282">
            <v>0</v>
          </cell>
          <cell r="BE1282">
            <v>0</v>
          </cell>
          <cell r="BH1282">
            <v>0</v>
          </cell>
          <cell r="BL1282">
            <v>0</v>
          </cell>
          <cell r="BP1282">
            <v>0</v>
          </cell>
        </row>
        <row r="1283">
          <cell r="A1283" t="str">
            <v>03.11</v>
          </cell>
          <cell r="B1283" t="str">
            <v xml:space="preserve">01.11        </v>
          </cell>
          <cell r="C1283" t="str">
            <v>INSTALACIONES ELECTRICAS</v>
          </cell>
          <cell r="D1283" t="str">
            <v/>
          </cell>
          <cell r="G1283">
            <v>0</v>
          </cell>
          <cell r="O1283">
            <v>0</v>
          </cell>
          <cell r="P1283">
            <v>0</v>
          </cell>
          <cell r="Q1283">
            <v>0</v>
          </cell>
          <cell r="S1283">
            <v>0</v>
          </cell>
          <cell r="T1283">
            <v>0</v>
          </cell>
          <cell r="U1283">
            <v>0</v>
          </cell>
          <cell r="X1283">
            <v>0</v>
          </cell>
          <cell r="Y1283">
            <v>0</v>
          </cell>
          <cell r="AB1283">
            <v>0</v>
          </cell>
          <cell r="AF1283">
            <v>0</v>
          </cell>
          <cell r="AJ1283">
            <v>0</v>
          </cell>
          <cell r="AN1283">
            <v>0</v>
          </cell>
          <cell r="AZ1283">
            <v>0</v>
          </cell>
          <cell r="BA1283">
            <v>0</v>
          </cell>
          <cell r="BD1283">
            <v>0</v>
          </cell>
          <cell r="BE1283">
            <v>0</v>
          </cell>
          <cell r="BH1283">
            <v>0</v>
          </cell>
          <cell r="BL1283">
            <v>0</v>
          </cell>
          <cell r="BP1283">
            <v>0</v>
          </cell>
        </row>
        <row r="1284">
          <cell r="A1284" t="str">
            <v>03.11.09</v>
          </cell>
          <cell r="B1284" t="str">
            <v>01.11.09</v>
          </cell>
          <cell r="C1284" t="str">
            <v>Acometida 3#2 + 1#2 + 1#4 + Ø2"</v>
          </cell>
          <cell r="D1284" t="str">
            <v>Ml</v>
          </cell>
          <cell r="F1284">
            <v>128740</v>
          </cell>
          <cell r="G1284">
            <v>0</v>
          </cell>
          <cell r="N1284">
            <v>27</v>
          </cell>
          <cell r="O1284">
            <v>3475980</v>
          </cell>
          <cell r="P1284">
            <v>27</v>
          </cell>
          <cell r="Q1284">
            <v>3475980</v>
          </cell>
          <cell r="S1284">
            <v>0</v>
          </cell>
          <cell r="T1284">
            <v>27</v>
          </cell>
          <cell r="U1284">
            <v>3475980</v>
          </cell>
          <cell r="X1284">
            <v>27</v>
          </cell>
          <cell r="Y1284">
            <v>3475980</v>
          </cell>
          <cell r="AB1284">
            <v>27</v>
          </cell>
          <cell r="AD1284">
            <v>-0.4</v>
          </cell>
          <cell r="AF1284">
            <v>26.6</v>
          </cell>
          <cell r="AJ1284">
            <v>26.6</v>
          </cell>
          <cell r="AN1284">
            <v>26.6</v>
          </cell>
          <cell r="AZ1284">
            <v>0</v>
          </cell>
          <cell r="BA1284">
            <v>0</v>
          </cell>
          <cell r="BD1284">
            <v>0</v>
          </cell>
          <cell r="BE1284">
            <v>0</v>
          </cell>
          <cell r="BF1284">
            <v>26.6</v>
          </cell>
          <cell r="BH1284">
            <v>26.6</v>
          </cell>
          <cell r="BL1284">
            <v>26.6</v>
          </cell>
          <cell r="BP1284">
            <v>26.6</v>
          </cell>
        </row>
        <row r="1285">
          <cell r="A1285" t="str">
            <v>03.11.10</v>
          </cell>
          <cell r="B1285" t="str">
            <v>01.11.10</v>
          </cell>
          <cell r="C1285" t="str">
            <v>Salida de Voz y datos</v>
          </cell>
          <cell r="D1285" t="str">
            <v>Un</v>
          </cell>
          <cell r="F1285">
            <v>120000</v>
          </cell>
          <cell r="G1285">
            <v>0</v>
          </cell>
          <cell r="O1285">
            <v>0</v>
          </cell>
          <cell r="P1285">
            <v>0</v>
          </cell>
          <cell r="Q1285">
            <v>0</v>
          </cell>
          <cell r="S1285">
            <v>0</v>
          </cell>
          <cell r="T1285">
            <v>0</v>
          </cell>
          <cell r="U1285">
            <v>0</v>
          </cell>
          <cell r="V1285">
            <v>15</v>
          </cell>
          <cell r="X1285">
            <v>15</v>
          </cell>
          <cell r="Y1285">
            <v>1800000</v>
          </cell>
          <cell r="AB1285">
            <v>15</v>
          </cell>
          <cell r="AF1285">
            <v>15</v>
          </cell>
          <cell r="AJ1285">
            <v>15</v>
          </cell>
          <cell r="AN1285">
            <v>15</v>
          </cell>
          <cell r="AZ1285">
            <v>0</v>
          </cell>
          <cell r="BA1285">
            <v>0</v>
          </cell>
          <cell r="BD1285">
            <v>0</v>
          </cell>
          <cell r="BE1285">
            <v>0</v>
          </cell>
          <cell r="BH1285">
            <v>0</v>
          </cell>
          <cell r="BL1285">
            <v>0</v>
          </cell>
          <cell r="BP1285">
            <v>0</v>
          </cell>
        </row>
        <row r="1286">
          <cell r="A1286" t="str">
            <v>03.11.11</v>
          </cell>
          <cell r="B1286" t="str">
            <v>01.11.11</v>
          </cell>
          <cell r="C1286" t="str">
            <v>Salida de Datos</v>
          </cell>
          <cell r="D1286" t="str">
            <v>Un</v>
          </cell>
          <cell r="G1286">
            <v>0</v>
          </cell>
          <cell r="O1286">
            <v>0</v>
          </cell>
          <cell r="P1286">
            <v>0</v>
          </cell>
          <cell r="Q1286">
            <v>0</v>
          </cell>
          <cell r="S1286">
            <v>0</v>
          </cell>
          <cell r="T1286">
            <v>0</v>
          </cell>
          <cell r="U1286">
            <v>0</v>
          </cell>
          <cell r="X1286">
            <v>0</v>
          </cell>
          <cell r="Y1286">
            <v>0</v>
          </cell>
          <cell r="AB1286">
            <v>0</v>
          </cell>
          <cell r="AF1286">
            <v>0</v>
          </cell>
          <cell r="AJ1286">
            <v>0</v>
          </cell>
          <cell r="AN1286">
            <v>0</v>
          </cell>
          <cell r="AZ1286">
            <v>0</v>
          </cell>
          <cell r="BA1286">
            <v>0</v>
          </cell>
          <cell r="BD1286">
            <v>0</v>
          </cell>
          <cell r="BE1286">
            <v>0</v>
          </cell>
          <cell r="BH1286">
            <v>0</v>
          </cell>
          <cell r="BL1286">
            <v>0</v>
          </cell>
          <cell r="BP1286">
            <v>0</v>
          </cell>
        </row>
        <row r="1287">
          <cell r="A1287" t="str">
            <v>03.11.12</v>
          </cell>
          <cell r="B1287" t="str">
            <v>01.11.12</v>
          </cell>
          <cell r="C1287" t="str">
            <v>Salida lampara 4 x 17</v>
          </cell>
          <cell r="D1287" t="str">
            <v>Un</v>
          </cell>
          <cell r="F1287">
            <v>223369</v>
          </cell>
          <cell r="G1287">
            <v>0</v>
          </cell>
          <cell r="N1287">
            <v>80</v>
          </cell>
          <cell r="O1287">
            <v>17869520</v>
          </cell>
          <cell r="P1287">
            <v>80</v>
          </cell>
          <cell r="Q1287">
            <v>17869520</v>
          </cell>
          <cell r="S1287">
            <v>0</v>
          </cell>
          <cell r="T1287">
            <v>80</v>
          </cell>
          <cell r="U1287">
            <v>17869520</v>
          </cell>
          <cell r="X1287">
            <v>80</v>
          </cell>
          <cell r="Y1287">
            <v>17869520</v>
          </cell>
          <cell r="Z1287">
            <v>12</v>
          </cell>
          <cell r="AB1287">
            <v>92</v>
          </cell>
          <cell r="AD1287">
            <v>-2</v>
          </cell>
          <cell r="AF1287">
            <v>90</v>
          </cell>
          <cell r="AJ1287">
            <v>90</v>
          </cell>
          <cell r="AN1287">
            <v>90</v>
          </cell>
          <cell r="AT1287">
            <v>52</v>
          </cell>
          <cell r="AU1287">
            <v>11615188</v>
          </cell>
          <cell r="AV1287">
            <v>52</v>
          </cell>
          <cell r="AW1287">
            <v>11615188</v>
          </cell>
          <cell r="AZ1287">
            <v>52</v>
          </cell>
          <cell r="BA1287">
            <v>11615188</v>
          </cell>
          <cell r="BB1287">
            <v>40</v>
          </cell>
          <cell r="BD1287">
            <v>92</v>
          </cell>
          <cell r="BE1287">
            <v>20549948</v>
          </cell>
          <cell r="BF1287">
            <v>-2</v>
          </cell>
          <cell r="BH1287">
            <v>90</v>
          </cell>
          <cell r="BL1287">
            <v>90</v>
          </cell>
          <cell r="BP1287">
            <v>90</v>
          </cell>
        </row>
        <row r="1288">
          <cell r="A1288" t="str">
            <v>03.11.13</v>
          </cell>
          <cell r="B1288" t="str">
            <v>01.11.13</v>
          </cell>
          <cell r="C1288" t="str">
            <v>Tablero de 18 circuitos con espacio para totalizador con caja, incluye barraje, totalizador, breaker y marcacion de circuitos</v>
          </cell>
          <cell r="D1288" t="str">
            <v>Un</v>
          </cell>
          <cell r="F1288">
            <v>1076934</v>
          </cell>
          <cell r="N1288">
            <v>4</v>
          </cell>
          <cell r="O1288">
            <v>4307736</v>
          </cell>
          <cell r="P1288">
            <v>4</v>
          </cell>
          <cell r="Q1288">
            <v>4307736</v>
          </cell>
          <cell r="S1288">
            <v>0</v>
          </cell>
          <cell r="T1288">
            <v>4</v>
          </cell>
          <cell r="U1288">
            <v>4307736</v>
          </cell>
          <cell r="X1288">
            <v>4</v>
          </cell>
          <cell r="Y1288">
            <v>4307736</v>
          </cell>
          <cell r="AB1288">
            <v>4</v>
          </cell>
          <cell r="AF1288">
            <v>4</v>
          </cell>
          <cell r="AJ1288">
            <v>4</v>
          </cell>
          <cell r="AN1288">
            <v>4</v>
          </cell>
          <cell r="AX1288">
            <v>4</v>
          </cell>
          <cell r="AZ1288">
            <v>4</v>
          </cell>
          <cell r="BA1288">
            <v>4307736</v>
          </cell>
          <cell r="BD1288">
            <v>4</v>
          </cell>
          <cell r="BE1288">
            <v>4307736</v>
          </cell>
          <cell r="BH1288">
            <v>4</v>
          </cell>
          <cell r="BL1288">
            <v>4</v>
          </cell>
          <cell r="BP1288">
            <v>4</v>
          </cell>
        </row>
        <row r="1289">
          <cell r="A1289" t="str">
            <v>03.11.14</v>
          </cell>
          <cell r="B1289" t="str">
            <v>01.11.14</v>
          </cell>
          <cell r="C1289" t="str">
            <v>Tablero de 12 circuitos con espacio para totalizador con caja, incluye barraje, totalizador, breaker y marcacion de circuitos</v>
          </cell>
          <cell r="D1289" t="str">
            <v>Un</v>
          </cell>
          <cell r="F1289">
            <v>879174</v>
          </cell>
          <cell r="N1289">
            <v>3</v>
          </cell>
          <cell r="O1289">
            <v>2637522</v>
          </cell>
          <cell r="P1289">
            <v>3</v>
          </cell>
          <cell r="Q1289">
            <v>2637522</v>
          </cell>
          <cell r="T1289">
            <v>3</v>
          </cell>
          <cell r="U1289">
            <v>2637522</v>
          </cell>
          <cell r="X1289">
            <v>3</v>
          </cell>
          <cell r="Y1289">
            <v>2637522</v>
          </cell>
          <cell r="AB1289">
            <v>3</v>
          </cell>
          <cell r="AF1289">
            <v>3</v>
          </cell>
          <cell r="AJ1289">
            <v>3</v>
          </cell>
          <cell r="AN1289">
            <v>3</v>
          </cell>
          <cell r="AX1289">
            <v>3</v>
          </cell>
          <cell r="AZ1289">
            <v>3</v>
          </cell>
          <cell r="BA1289">
            <v>2637522</v>
          </cell>
          <cell r="BD1289">
            <v>3</v>
          </cell>
          <cell r="BE1289">
            <v>2637522</v>
          </cell>
          <cell r="BH1289">
            <v>3</v>
          </cell>
          <cell r="BL1289">
            <v>3</v>
          </cell>
          <cell r="BP1289">
            <v>3</v>
          </cell>
        </row>
        <row r="1290">
          <cell r="A1290" t="str">
            <v>03.11.15</v>
          </cell>
          <cell r="B1290" t="str">
            <v>01.11.15</v>
          </cell>
          <cell r="C1290" t="str">
            <v>Tomas reguladas</v>
          </cell>
          <cell r="D1290" t="str">
            <v>Un</v>
          </cell>
          <cell r="F1290">
            <v>86810</v>
          </cell>
          <cell r="V1290">
            <v>30</v>
          </cell>
          <cell r="X1290">
            <v>30</v>
          </cell>
          <cell r="AB1290">
            <v>30</v>
          </cell>
          <cell r="AF1290">
            <v>30</v>
          </cell>
          <cell r="AH1290">
            <v>-30</v>
          </cell>
          <cell r="AJ1290">
            <v>0</v>
          </cell>
          <cell r="AN1290">
            <v>0</v>
          </cell>
          <cell r="BD1290">
            <v>0</v>
          </cell>
          <cell r="BE1290">
            <v>0</v>
          </cell>
          <cell r="BH1290">
            <v>0</v>
          </cell>
          <cell r="BL1290">
            <v>0</v>
          </cell>
          <cell r="BP1290">
            <v>0</v>
          </cell>
        </row>
        <row r="1291">
          <cell r="C1291" t="str">
            <v>01.11</v>
          </cell>
          <cell r="G1291">
            <v>0</v>
          </cell>
          <cell r="O1291">
            <v>0</v>
          </cell>
          <cell r="P1291">
            <v>0</v>
          </cell>
          <cell r="Q1291">
            <v>0</v>
          </cell>
          <cell r="S1291">
            <v>0</v>
          </cell>
          <cell r="T1291">
            <v>0</v>
          </cell>
          <cell r="U1291">
            <v>0</v>
          </cell>
          <cell r="X1291">
            <v>0</v>
          </cell>
          <cell r="AB1291">
            <v>0</v>
          </cell>
          <cell r="AF1291">
            <v>0</v>
          </cell>
          <cell r="AJ1291">
            <v>0</v>
          </cell>
          <cell r="AN1291">
            <v>0</v>
          </cell>
          <cell r="BD1291">
            <v>0</v>
          </cell>
          <cell r="BE1291">
            <v>0</v>
          </cell>
          <cell r="BH1291">
            <v>0</v>
          </cell>
          <cell r="BL1291">
            <v>0</v>
          </cell>
          <cell r="BP1291">
            <v>0</v>
          </cell>
        </row>
        <row r="1292">
          <cell r="X1292">
            <v>0</v>
          </cell>
          <cell r="Y1292">
            <v>0</v>
          </cell>
          <cell r="AB1292">
            <v>0</v>
          </cell>
          <cell r="AF1292">
            <v>0</v>
          </cell>
          <cell r="AJ1292">
            <v>0</v>
          </cell>
          <cell r="AN1292">
            <v>0</v>
          </cell>
          <cell r="AZ1292">
            <v>0</v>
          </cell>
          <cell r="BA1292">
            <v>0</v>
          </cell>
          <cell r="BD1292">
            <v>0</v>
          </cell>
          <cell r="BE1292">
            <v>0</v>
          </cell>
          <cell r="BH1292">
            <v>0</v>
          </cell>
          <cell r="BL1292">
            <v>0</v>
          </cell>
          <cell r="BP1292">
            <v>0</v>
          </cell>
        </row>
        <row r="1293">
          <cell r="A1293" t="str">
            <v>03.15</v>
          </cell>
          <cell r="B1293" t="str">
            <v xml:space="preserve">01.15        </v>
          </cell>
          <cell r="C1293" t="str">
            <v>VIDRIOS</v>
          </cell>
          <cell r="D1293" t="str">
            <v/>
          </cell>
          <cell r="E1293">
            <v>1</v>
          </cell>
          <cell r="G1293">
            <v>0</v>
          </cell>
          <cell r="K1293">
            <v>0</v>
          </cell>
          <cell r="M1293">
            <v>0</v>
          </cell>
          <cell r="O1293">
            <v>0</v>
          </cell>
          <cell r="P1293">
            <v>0</v>
          </cell>
          <cell r="Q1293">
            <v>0</v>
          </cell>
          <cell r="S1293">
            <v>0</v>
          </cell>
          <cell r="T1293">
            <v>0</v>
          </cell>
          <cell r="U1293">
            <v>0</v>
          </cell>
          <cell r="W1293">
            <v>0</v>
          </cell>
          <cell r="X1293">
            <v>0</v>
          </cell>
          <cell r="Y1293">
            <v>0</v>
          </cell>
          <cell r="AB1293">
            <v>0</v>
          </cell>
          <cell r="AC1293">
            <v>0</v>
          </cell>
          <cell r="AF1293">
            <v>0</v>
          </cell>
          <cell r="AG1293">
            <v>0</v>
          </cell>
          <cell r="AJ1293">
            <v>0</v>
          </cell>
          <cell r="AK1293">
            <v>0</v>
          </cell>
          <cell r="AN1293">
            <v>0</v>
          </cell>
          <cell r="AO1293">
            <v>0</v>
          </cell>
          <cell r="AS1293">
            <v>0</v>
          </cell>
          <cell r="AU1293">
            <v>0</v>
          </cell>
          <cell r="AV1293">
            <v>0</v>
          </cell>
          <cell r="AW1293">
            <v>0</v>
          </cell>
          <cell r="AZ1293">
            <v>0</v>
          </cell>
          <cell r="BA1293">
            <v>0</v>
          </cell>
          <cell r="BC1293">
            <v>0</v>
          </cell>
          <cell r="BD1293">
            <v>0</v>
          </cell>
          <cell r="BE1293">
            <v>0</v>
          </cell>
          <cell r="BH1293">
            <v>0</v>
          </cell>
          <cell r="BL1293">
            <v>0</v>
          </cell>
          <cell r="BP1293">
            <v>0</v>
          </cell>
        </row>
        <row r="1294">
          <cell r="A1294" t="str">
            <v>03.15.02</v>
          </cell>
          <cell r="B1294" t="str">
            <v>01.15.02</v>
          </cell>
          <cell r="C1294" t="str">
            <v>SUMINISTRO E INSTALACION DE VIDRIO 4MM</v>
          </cell>
          <cell r="D1294" t="str">
            <v>M2</v>
          </cell>
          <cell r="F1294">
            <v>51086</v>
          </cell>
          <cell r="AD1294">
            <v>109.82</v>
          </cell>
          <cell r="AF1294">
            <v>109.82</v>
          </cell>
          <cell r="AJ1294">
            <v>109.82</v>
          </cell>
          <cell r="AN1294">
            <v>109.82</v>
          </cell>
          <cell r="BF1294">
            <v>109.82</v>
          </cell>
          <cell r="BH1294">
            <v>109.82</v>
          </cell>
          <cell r="BL1294">
            <v>109.82</v>
          </cell>
          <cell r="BP1294">
            <v>109.82</v>
          </cell>
        </row>
        <row r="1295">
          <cell r="AJ1295">
            <v>0</v>
          </cell>
          <cell r="AN1295">
            <v>0</v>
          </cell>
          <cell r="BL1295">
            <v>0</v>
          </cell>
          <cell r="BP1295">
            <v>0</v>
          </cell>
        </row>
        <row r="1296">
          <cell r="A1296" t="str">
            <v>03.16</v>
          </cell>
          <cell r="B1296" t="str">
            <v xml:space="preserve">01.16        </v>
          </cell>
          <cell r="C1296" t="str">
            <v>PINTURAS</v>
          </cell>
          <cell r="D1296" t="str">
            <v/>
          </cell>
          <cell r="E1296">
            <v>1</v>
          </cell>
          <cell r="G1296">
            <v>0</v>
          </cell>
          <cell r="K1296">
            <v>0</v>
          </cell>
          <cell r="M1296">
            <v>0</v>
          </cell>
          <cell r="O1296">
            <v>0</v>
          </cell>
          <cell r="P1296">
            <v>0</v>
          </cell>
          <cell r="Q1296">
            <v>0</v>
          </cell>
          <cell r="S1296">
            <v>0</v>
          </cell>
          <cell r="T1296">
            <v>0</v>
          </cell>
          <cell r="U1296">
            <v>0</v>
          </cell>
          <cell r="W1296">
            <v>0</v>
          </cell>
          <cell r="X1296">
            <v>0</v>
          </cell>
          <cell r="Y1296">
            <v>0</v>
          </cell>
          <cell r="AB1296">
            <v>0</v>
          </cell>
          <cell r="AC1296">
            <v>0</v>
          </cell>
          <cell r="AF1296">
            <v>0</v>
          </cell>
          <cell r="AG1296">
            <v>0</v>
          </cell>
          <cell r="AJ1296">
            <v>0</v>
          </cell>
          <cell r="AK1296">
            <v>0</v>
          </cell>
          <cell r="AN1296">
            <v>0</v>
          </cell>
          <cell r="AO1296">
            <v>0</v>
          </cell>
          <cell r="AS1296">
            <v>0</v>
          </cell>
          <cell r="AU1296">
            <v>0</v>
          </cell>
          <cell r="AV1296">
            <v>0</v>
          </cell>
          <cell r="AW1296">
            <v>0</v>
          </cell>
          <cell r="AZ1296">
            <v>0</v>
          </cell>
          <cell r="BA1296">
            <v>0</v>
          </cell>
          <cell r="BD1296">
            <v>0</v>
          </cell>
          <cell r="BE1296">
            <v>0</v>
          </cell>
          <cell r="BH1296">
            <v>0</v>
          </cell>
          <cell r="BL1296">
            <v>0</v>
          </cell>
          <cell r="BP1296">
            <v>0</v>
          </cell>
        </row>
        <row r="1297">
          <cell r="A1297" t="str">
            <v>03.16.06</v>
          </cell>
          <cell r="B1297" t="str">
            <v>01.16.06</v>
          </cell>
          <cell r="C1297" t="str">
            <v>Graniplast sobre fachadas</v>
          </cell>
          <cell r="D1297" t="str">
            <v>M2</v>
          </cell>
          <cell r="F1297">
            <v>16017</v>
          </cell>
          <cell r="G1297">
            <v>0</v>
          </cell>
          <cell r="O1297">
            <v>0</v>
          </cell>
          <cell r="P1297">
            <v>0</v>
          </cell>
          <cell r="Q1297">
            <v>0</v>
          </cell>
          <cell r="R1297">
            <v>44.8</v>
          </cell>
          <cell r="S1297">
            <v>717561.6</v>
          </cell>
          <cell r="T1297">
            <v>44.8</v>
          </cell>
          <cell r="U1297">
            <v>717561.6</v>
          </cell>
          <cell r="X1297">
            <v>44.8</v>
          </cell>
          <cell r="Y1297">
            <v>717561.6</v>
          </cell>
          <cell r="Z1297">
            <v>505.65000000000003</v>
          </cell>
          <cell r="AB1297">
            <v>550.45000000000005</v>
          </cell>
          <cell r="AD1297">
            <v>29.459999999999923</v>
          </cell>
          <cell r="AF1297">
            <v>579.91</v>
          </cell>
          <cell r="AJ1297">
            <v>579.91</v>
          </cell>
          <cell r="AN1297">
            <v>579.91</v>
          </cell>
          <cell r="AV1297">
            <v>0</v>
          </cell>
          <cell r="AW1297">
            <v>0</v>
          </cell>
          <cell r="AZ1297">
            <v>0</v>
          </cell>
          <cell r="BA1297">
            <v>0</v>
          </cell>
          <cell r="BD1297">
            <v>0</v>
          </cell>
          <cell r="BE1297">
            <v>0</v>
          </cell>
          <cell r="BF1297">
            <v>579.91</v>
          </cell>
          <cell r="BH1297">
            <v>579.91</v>
          </cell>
          <cell r="BL1297">
            <v>579.91</v>
          </cell>
          <cell r="BP1297">
            <v>579.91</v>
          </cell>
        </row>
        <row r="1298">
          <cell r="A1298" t="str">
            <v>03.16.07</v>
          </cell>
          <cell r="B1298" t="str">
            <v>01.16.07</v>
          </cell>
          <cell r="C1298" t="str">
            <v>Suministro en instalacion de estuco y vinilo</v>
          </cell>
          <cell r="D1298" t="str">
            <v>M2</v>
          </cell>
          <cell r="F1298">
            <v>13000</v>
          </cell>
          <cell r="Z1298">
            <v>810.02</v>
          </cell>
          <cell r="AB1298">
            <v>810.02</v>
          </cell>
          <cell r="AF1298">
            <v>810.02</v>
          </cell>
          <cell r="AJ1298">
            <v>810.02</v>
          </cell>
          <cell r="AL1298">
            <v>-180</v>
          </cell>
          <cell r="AN1298">
            <v>630.02</v>
          </cell>
          <cell r="BB1298">
            <v>350</v>
          </cell>
          <cell r="BC1298">
            <v>4550000</v>
          </cell>
          <cell r="BD1298">
            <v>350</v>
          </cell>
          <cell r="BE1298">
            <v>4550000</v>
          </cell>
          <cell r="BF1298">
            <v>300</v>
          </cell>
          <cell r="BH1298">
            <v>650</v>
          </cell>
          <cell r="BL1298">
            <v>650</v>
          </cell>
          <cell r="BP1298">
            <v>650</v>
          </cell>
        </row>
        <row r="1299">
          <cell r="C1299" t="str">
            <v>01.11</v>
          </cell>
          <cell r="G1299">
            <v>0</v>
          </cell>
          <cell r="O1299">
            <v>0</v>
          </cell>
          <cell r="P1299">
            <v>0</v>
          </cell>
          <cell r="Q1299">
            <v>0</v>
          </cell>
          <cell r="S1299">
            <v>0</v>
          </cell>
          <cell r="T1299">
            <v>0</v>
          </cell>
          <cell r="U1299">
            <v>0</v>
          </cell>
          <cell r="AF1299">
            <v>0</v>
          </cell>
          <cell r="AJ1299">
            <v>0</v>
          </cell>
          <cell r="AN1299">
            <v>0</v>
          </cell>
          <cell r="AV1299">
            <v>0</v>
          </cell>
          <cell r="AW1299">
            <v>0</v>
          </cell>
          <cell r="AZ1299">
            <v>0</v>
          </cell>
          <cell r="BA1299">
            <v>0</v>
          </cell>
          <cell r="BH1299">
            <v>0</v>
          </cell>
          <cell r="BL1299">
            <v>0</v>
          </cell>
          <cell r="BP1299">
            <v>0</v>
          </cell>
        </row>
        <row r="1300">
          <cell r="AF1300">
            <v>0</v>
          </cell>
          <cell r="AJ1300">
            <v>0</v>
          </cell>
          <cell r="AN1300">
            <v>0</v>
          </cell>
          <cell r="BH1300">
            <v>0</v>
          </cell>
          <cell r="BL1300">
            <v>0</v>
          </cell>
          <cell r="BP1300">
            <v>0</v>
          </cell>
        </row>
        <row r="1301">
          <cell r="A1301" t="str">
            <v>03.18</v>
          </cell>
          <cell r="B1301" t="str">
            <v>03.18</v>
          </cell>
          <cell r="C1301" t="str">
            <v>BATERIAS SANITARIAS</v>
          </cell>
          <cell r="D1301" t="str">
            <v/>
          </cell>
          <cell r="G1301">
            <v>0</v>
          </cell>
          <cell r="K1301">
            <v>0</v>
          </cell>
          <cell r="M1301">
            <v>0</v>
          </cell>
          <cell r="O1301">
            <v>0</v>
          </cell>
          <cell r="P1301">
            <v>0</v>
          </cell>
          <cell r="Q1301">
            <v>0</v>
          </cell>
          <cell r="S1301">
            <v>0</v>
          </cell>
          <cell r="T1301">
            <v>0</v>
          </cell>
          <cell r="U1301">
            <v>0</v>
          </cell>
          <cell r="W1301">
            <v>0</v>
          </cell>
          <cell r="X1301">
            <v>0</v>
          </cell>
          <cell r="Y1301">
            <v>0</v>
          </cell>
          <cell r="AB1301">
            <v>0</v>
          </cell>
          <cell r="AC1301">
            <v>0</v>
          </cell>
          <cell r="AF1301">
            <v>0</v>
          </cell>
          <cell r="AG1301">
            <v>0</v>
          </cell>
          <cell r="AJ1301">
            <v>0</v>
          </cell>
          <cell r="AK1301">
            <v>0</v>
          </cell>
          <cell r="AN1301">
            <v>0</v>
          </cell>
          <cell r="AO1301">
            <v>0</v>
          </cell>
          <cell r="AS1301">
            <v>0</v>
          </cell>
          <cell r="AU1301">
            <v>0</v>
          </cell>
          <cell r="AV1301">
            <v>0</v>
          </cell>
          <cell r="AW1301">
            <v>0</v>
          </cell>
          <cell r="AZ1301">
            <v>0</v>
          </cell>
          <cell r="BA1301">
            <v>0</v>
          </cell>
          <cell r="BD1301">
            <v>0</v>
          </cell>
          <cell r="BH1301">
            <v>0</v>
          </cell>
          <cell r="BL1301">
            <v>0</v>
          </cell>
          <cell r="BP1301">
            <v>0</v>
          </cell>
        </row>
        <row r="1302">
          <cell r="A1302" t="str">
            <v>03.18.01</v>
          </cell>
          <cell r="B1302" t="str">
            <v>03.18.01</v>
          </cell>
          <cell r="C1302" t="str">
            <v>Sanitarios especiales</v>
          </cell>
          <cell r="D1302" t="str">
            <v>Un</v>
          </cell>
          <cell r="F1302">
            <v>727383</v>
          </cell>
          <cell r="G1302">
            <v>0</v>
          </cell>
          <cell r="K1302">
            <v>0</v>
          </cell>
          <cell r="L1302">
            <v>0</v>
          </cell>
          <cell r="M1302">
            <v>0</v>
          </cell>
          <cell r="O1302">
            <v>0</v>
          </cell>
          <cell r="P1302">
            <v>0</v>
          </cell>
          <cell r="Q1302">
            <v>0</v>
          </cell>
          <cell r="S1302">
            <v>0</v>
          </cell>
          <cell r="T1302">
            <v>0</v>
          </cell>
          <cell r="U1302">
            <v>0</v>
          </cell>
          <cell r="W1302">
            <v>0</v>
          </cell>
          <cell r="X1302">
            <v>0</v>
          </cell>
          <cell r="Y1302">
            <v>0</v>
          </cell>
          <cell r="Z1302">
            <v>7</v>
          </cell>
          <cell r="AB1302">
            <v>7</v>
          </cell>
          <cell r="AC1302">
            <v>5091681</v>
          </cell>
          <cell r="AF1302">
            <v>7</v>
          </cell>
          <cell r="AG1302">
            <v>5091681</v>
          </cell>
          <cell r="AJ1302">
            <v>7</v>
          </cell>
          <cell r="AK1302">
            <v>5091681</v>
          </cell>
          <cell r="AN1302">
            <v>7</v>
          </cell>
          <cell r="AO1302">
            <v>5091681</v>
          </cell>
          <cell r="AS1302">
            <v>0</v>
          </cell>
          <cell r="AU1302">
            <v>0</v>
          </cell>
          <cell r="AV1302">
            <v>0</v>
          </cell>
          <cell r="AW1302">
            <v>0</v>
          </cell>
          <cell r="AZ1302">
            <v>0</v>
          </cell>
          <cell r="BA1302">
            <v>0</v>
          </cell>
          <cell r="BD1302">
            <v>0</v>
          </cell>
          <cell r="BH1302">
            <v>0</v>
          </cell>
          <cell r="BJ1302">
            <v>7</v>
          </cell>
          <cell r="BL1302">
            <v>7</v>
          </cell>
          <cell r="BP1302">
            <v>7</v>
          </cell>
        </row>
        <row r="1303">
          <cell r="A1303" t="str">
            <v>03.18.02</v>
          </cell>
          <cell r="B1303" t="str">
            <v>03.18.02</v>
          </cell>
          <cell r="C1303" t="str">
            <v>Lavamanos</v>
          </cell>
          <cell r="D1303" t="str">
            <v>Un</v>
          </cell>
          <cell r="F1303">
            <v>130735</v>
          </cell>
          <cell r="G1303">
            <v>0</v>
          </cell>
          <cell r="K1303">
            <v>0</v>
          </cell>
          <cell r="L1303">
            <v>0</v>
          </cell>
          <cell r="M1303">
            <v>0</v>
          </cell>
          <cell r="O1303">
            <v>0</v>
          </cell>
          <cell r="P1303">
            <v>0</v>
          </cell>
          <cell r="Q1303">
            <v>0</v>
          </cell>
          <cell r="S1303">
            <v>0</v>
          </cell>
          <cell r="T1303">
            <v>0</v>
          </cell>
          <cell r="U1303">
            <v>0</v>
          </cell>
          <cell r="W1303">
            <v>0</v>
          </cell>
          <cell r="X1303">
            <v>0</v>
          </cell>
          <cell r="Y1303">
            <v>0</v>
          </cell>
          <cell r="Z1303">
            <v>10</v>
          </cell>
          <cell r="AB1303">
            <v>10</v>
          </cell>
          <cell r="AC1303">
            <v>1307350</v>
          </cell>
          <cell r="AF1303">
            <v>10</v>
          </cell>
          <cell r="AG1303">
            <v>1307350</v>
          </cell>
          <cell r="AJ1303">
            <v>10</v>
          </cell>
          <cell r="AK1303">
            <v>1307350</v>
          </cell>
          <cell r="AN1303">
            <v>10</v>
          </cell>
          <cell r="AO1303">
            <v>1307350</v>
          </cell>
          <cell r="AS1303">
            <v>0</v>
          </cell>
          <cell r="AU1303">
            <v>0</v>
          </cell>
          <cell r="AV1303">
            <v>0</v>
          </cell>
          <cell r="AW1303">
            <v>0</v>
          </cell>
          <cell r="AZ1303">
            <v>0</v>
          </cell>
          <cell r="BA1303">
            <v>0</v>
          </cell>
          <cell r="BD1303">
            <v>0</v>
          </cell>
          <cell r="BH1303">
            <v>0</v>
          </cell>
          <cell r="BJ1303">
            <v>10</v>
          </cell>
          <cell r="BL1303">
            <v>10</v>
          </cell>
          <cell r="BP1303">
            <v>10</v>
          </cell>
        </row>
        <row r="1304">
          <cell r="A1304" t="str">
            <v>03.18.03</v>
          </cell>
          <cell r="B1304" t="str">
            <v>03.18.03</v>
          </cell>
          <cell r="C1304" t="str">
            <v>Cerraduras de baño</v>
          </cell>
          <cell r="D1304" t="str">
            <v>Un</v>
          </cell>
          <cell r="F1304">
            <v>36539</v>
          </cell>
          <cell r="G1304">
            <v>0</v>
          </cell>
          <cell r="K1304">
            <v>0</v>
          </cell>
          <cell r="L1304">
            <v>0</v>
          </cell>
          <cell r="M1304">
            <v>0</v>
          </cell>
          <cell r="O1304">
            <v>0</v>
          </cell>
          <cell r="P1304">
            <v>0</v>
          </cell>
          <cell r="Q1304">
            <v>0</v>
          </cell>
          <cell r="S1304">
            <v>0</v>
          </cell>
          <cell r="T1304">
            <v>0</v>
          </cell>
          <cell r="U1304">
            <v>0</v>
          </cell>
          <cell r="W1304">
            <v>0</v>
          </cell>
          <cell r="X1304">
            <v>0</v>
          </cell>
          <cell r="Y1304">
            <v>0</v>
          </cell>
          <cell r="Z1304">
            <v>7</v>
          </cell>
          <cell r="AB1304">
            <v>7</v>
          </cell>
          <cell r="AC1304">
            <v>255773</v>
          </cell>
          <cell r="AF1304">
            <v>7</v>
          </cell>
          <cell r="AG1304">
            <v>255773</v>
          </cell>
          <cell r="AJ1304">
            <v>7</v>
          </cell>
          <cell r="AK1304">
            <v>255773</v>
          </cell>
          <cell r="AN1304">
            <v>7</v>
          </cell>
          <cell r="AO1304">
            <v>255773</v>
          </cell>
          <cell r="AS1304">
            <v>0</v>
          </cell>
          <cell r="AU1304">
            <v>0</v>
          </cell>
          <cell r="AV1304">
            <v>0</v>
          </cell>
          <cell r="AW1304">
            <v>0</v>
          </cell>
          <cell r="AZ1304">
            <v>0</v>
          </cell>
          <cell r="BA1304">
            <v>0</v>
          </cell>
          <cell r="BD1304">
            <v>0</v>
          </cell>
          <cell r="BH1304">
            <v>0</v>
          </cell>
          <cell r="BL1304">
            <v>0</v>
          </cell>
          <cell r="BP1304">
            <v>0</v>
          </cell>
        </row>
        <row r="1305">
          <cell r="A1305" t="str">
            <v>03.18.04</v>
          </cell>
          <cell r="B1305" t="str">
            <v>03.18.04</v>
          </cell>
          <cell r="C1305" t="str">
            <v>Espejos</v>
          </cell>
          <cell r="D1305" t="str">
            <v>M2</v>
          </cell>
          <cell r="F1305">
            <v>51773</v>
          </cell>
          <cell r="G1305">
            <v>0</v>
          </cell>
          <cell r="K1305">
            <v>0</v>
          </cell>
          <cell r="L1305">
            <v>0</v>
          </cell>
          <cell r="M1305">
            <v>0</v>
          </cell>
          <cell r="O1305">
            <v>0</v>
          </cell>
          <cell r="P1305">
            <v>0</v>
          </cell>
          <cell r="Q1305">
            <v>0</v>
          </cell>
          <cell r="S1305">
            <v>0</v>
          </cell>
          <cell r="T1305">
            <v>0</v>
          </cell>
          <cell r="U1305">
            <v>0</v>
          </cell>
          <cell r="W1305">
            <v>0</v>
          </cell>
          <cell r="X1305">
            <v>0</v>
          </cell>
          <cell r="Y1305">
            <v>0</v>
          </cell>
          <cell r="Z1305">
            <v>10</v>
          </cell>
          <cell r="AB1305">
            <v>10</v>
          </cell>
          <cell r="AC1305">
            <v>517730</v>
          </cell>
          <cell r="AF1305">
            <v>10</v>
          </cell>
          <cell r="AG1305">
            <v>517730</v>
          </cell>
          <cell r="AJ1305">
            <v>10</v>
          </cell>
          <cell r="AK1305">
            <v>517730</v>
          </cell>
          <cell r="AN1305">
            <v>10</v>
          </cell>
          <cell r="AO1305">
            <v>517730</v>
          </cell>
          <cell r="AS1305">
            <v>0</v>
          </cell>
          <cell r="AU1305">
            <v>0</v>
          </cell>
          <cell r="AV1305">
            <v>0</v>
          </cell>
          <cell r="AW1305">
            <v>0</v>
          </cell>
          <cell r="AZ1305">
            <v>0</v>
          </cell>
          <cell r="BA1305">
            <v>0</v>
          </cell>
          <cell r="BD1305">
            <v>0</v>
          </cell>
          <cell r="BH1305">
            <v>0</v>
          </cell>
          <cell r="BL1305">
            <v>0</v>
          </cell>
          <cell r="BP1305">
            <v>0</v>
          </cell>
        </row>
        <row r="1306">
          <cell r="A1306" t="str">
            <v>03.18.05</v>
          </cell>
          <cell r="B1306" t="str">
            <v>03.18.05</v>
          </cell>
          <cell r="C1306" t="str">
            <v>Enchape en porcelana</v>
          </cell>
          <cell r="D1306" t="str">
            <v>M2</v>
          </cell>
          <cell r="F1306">
            <v>36321</v>
          </cell>
          <cell r="G1306">
            <v>0</v>
          </cell>
          <cell r="K1306">
            <v>0</v>
          </cell>
          <cell r="L1306">
            <v>0</v>
          </cell>
          <cell r="M1306">
            <v>0</v>
          </cell>
          <cell r="O1306">
            <v>0</v>
          </cell>
          <cell r="P1306">
            <v>0</v>
          </cell>
          <cell r="Q1306">
            <v>0</v>
          </cell>
          <cell r="S1306">
            <v>0</v>
          </cell>
          <cell r="T1306">
            <v>0</v>
          </cell>
          <cell r="U1306">
            <v>0</v>
          </cell>
          <cell r="W1306">
            <v>0</v>
          </cell>
          <cell r="X1306">
            <v>0</v>
          </cell>
          <cell r="Y1306">
            <v>0</v>
          </cell>
          <cell r="Z1306">
            <v>120</v>
          </cell>
          <cell r="AB1306">
            <v>120</v>
          </cell>
          <cell r="AC1306">
            <v>4358520</v>
          </cell>
          <cell r="AD1306">
            <v>6</v>
          </cell>
          <cell r="AF1306">
            <v>126</v>
          </cell>
          <cell r="AG1306">
            <v>4576446</v>
          </cell>
          <cell r="AH1306">
            <v>-3.0799999999999983</v>
          </cell>
          <cell r="AJ1306">
            <v>122.92</v>
          </cell>
          <cell r="AK1306">
            <v>4464577.32</v>
          </cell>
          <cell r="AN1306">
            <v>122.92</v>
          </cell>
          <cell r="AO1306">
            <v>4464577.32</v>
          </cell>
          <cell r="AS1306">
            <v>0</v>
          </cell>
          <cell r="AU1306">
            <v>0</v>
          </cell>
          <cell r="AV1306">
            <v>0</v>
          </cell>
          <cell r="AW1306">
            <v>0</v>
          </cell>
          <cell r="AZ1306">
            <v>0</v>
          </cell>
          <cell r="BA1306">
            <v>0</v>
          </cell>
          <cell r="BD1306">
            <v>0</v>
          </cell>
          <cell r="BH1306">
            <v>0</v>
          </cell>
          <cell r="BJ1306">
            <v>122.92</v>
          </cell>
          <cell r="BL1306">
            <v>122.92</v>
          </cell>
          <cell r="BP1306">
            <v>122.92</v>
          </cell>
        </row>
        <row r="1307">
          <cell r="A1307" t="str">
            <v>03.18.06</v>
          </cell>
          <cell r="B1307" t="str">
            <v>03.18.06</v>
          </cell>
          <cell r="C1307" t="str">
            <v>Incrustaciones de porcelana</v>
          </cell>
          <cell r="D1307" t="str">
            <v>Jgo</v>
          </cell>
          <cell r="F1307">
            <v>51299</v>
          </cell>
          <cell r="G1307">
            <v>0</v>
          </cell>
          <cell r="K1307">
            <v>0</v>
          </cell>
          <cell r="L1307">
            <v>0</v>
          </cell>
          <cell r="M1307">
            <v>0</v>
          </cell>
          <cell r="O1307">
            <v>0</v>
          </cell>
          <cell r="P1307">
            <v>0</v>
          </cell>
          <cell r="Q1307">
            <v>0</v>
          </cell>
          <cell r="S1307">
            <v>0</v>
          </cell>
          <cell r="T1307">
            <v>0</v>
          </cell>
          <cell r="U1307">
            <v>0</v>
          </cell>
          <cell r="W1307">
            <v>0</v>
          </cell>
          <cell r="X1307">
            <v>0</v>
          </cell>
          <cell r="Y1307">
            <v>0</v>
          </cell>
          <cell r="Z1307">
            <v>7</v>
          </cell>
          <cell r="AB1307">
            <v>7</v>
          </cell>
          <cell r="AC1307">
            <v>359093</v>
          </cell>
          <cell r="AF1307">
            <v>7</v>
          </cell>
          <cell r="AG1307">
            <v>359093</v>
          </cell>
          <cell r="AJ1307">
            <v>7</v>
          </cell>
          <cell r="AK1307">
            <v>359093</v>
          </cell>
          <cell r="AN1307">
            <v>7</v>
          </cell>
          <cell r="AO1307">
            <v>359093</v>
          </cell>
          <cell r="AS1307">
            <v>0</v>
          </cell>
          <cell r="AU1307">
            <v>0</v>
          </cell>
          <cell r="AV1307">
            <v>0</v>
          </cell>
          <cell r="AW1307">
            <v>0</v>
          </cell>
          <cell r="AZ1307">
            <v>0</v>
          </cell>
          <cell r="BA1307">
            <v>0</v>
          </cell>
          <cell r="BD1307">
            <v>0</v>
          </cell>
          <cell r="BH1307">
            <v>0</v>
          </cell>
          <cell r="BL1307">
            <v>0</v>
          </cell>
          <cell r="BP1307">
            <v>0</v>
          </cell>
        </row>
        <row r="1308">
          <cell r="A1308" t="str">
            <v>03.18.07</v>
          </cell>
          <cell r="B1308" t="str">
            <v>03.18.07</v>
          </cell>
          <cell r="C1308" t="str">
            <v>MURO EN SUPERBOARD 8MM INCLUYE ESTRUCTURA CAL. 26</v>
          </cell>
          <cell r="D1308" t="str">
            <v>M2</v>
          </cell>
          <cell r="F1308">
            <v>55922</v>
          </cell>
          <cell r="G1308">
            <v>0</v>
          </cell>
          <cell r="K1308">
            <v>0</v>
          </cell>
          <cell r="L1308">
            <v>0</v>
          </cell>
          <cell r="M1308">
            <v>0</v>
          </cell>
          <cell r="O1308">
            <v>0</v>
          </cell>
          <cell r="P1308">
            <v>0</v>
          </cell>
          <cell r="Q1308">
            <v>0</v>
          </cell>
          <cell r="S1308">
            <v>0</v>
          </cell>
          <cell r="T1308">
            <v>0</v>
          </cell>
          <cell r="U1308">
            <v>0</v>
          </cell>
          <cell r="W1308">
            <v>0</v>
          </cell>
          <cell r="X1308">
            <v>0</v>
          </cell>
          <cell r="Y1308">
            <v>0</v>
          </cell>
          <cell r="Z1308">
            <v>200</v>
          </cell>
          <cell r="AB1308">
            <v>200</v>
          </cell>
          <cell r="AC1308">
            <v>11184400</v>
          </cell>
          <cell r="AD1308">
            <v>-85</v>
          </cell>
          <cell r="AF1308">
            <v>115</v>
          </cell>
          <cell r="AG1308">
            <v>6431030</v>
          </cell>
          <cell r="AH1308">
            <v>-6.4200000000000017</v>
          </cell>
          <cell r="AJ1308">
            <v>108.58</v>
          </cell>
          <cell r="AK1308">
            <v>6072010.7599999998</v>
          </cell>
          <cell r="AN1308">
            <v>108.58</v>
          </cell>
          <cell r="AO1308">
            <v>6072010.7599999998</v>
          </cell>
          <cell r="AS1308">
            <v>0</v>
          </cell>
          <cell r="AU1308">
            <v>0</v>
          </cell>
          <cell r="AV1308">
            <v>0</v>
          </cell>
          <cell r="AW1308">
            <v>0</v>
          </cell>
          <cell r="AZ1308">
            <v>0</v>
          </cell>
          <cell r="BA1308">
            <v>0</v>
          </cell>
          <cell r="BD1308">
            <v>0</v>
          </cell>
          <cell r="BF1308">
            <v>99.89</v>
          </cell>
          <cell r="BH1308">
            <v>99.89</v>
          </cell>
          <cell r="BJ1308">
            <v>8.6899999999999977</v>
          </cell>
          <cell r="BL1308">
            <v>108.58</v>
          </cell>
          <cell r="BP1308">
            <v>108.58</v>
          </cell>
        </row>
        <row r="1309">
          <cell r="A1309" t="str">
            <v>03.18.08</v>
          </cell>
          <cell r="B1309" t="str">
            <v>03.18.08</v>
          </cell>
          <cell r="C1309" t="str">
            <v>Meson en concreto y granito pulido</v>
          </cell>
          <cell r="D1309" t="str">
            <v>ML</v>
          </cell>
          <cell r="F1309">
            <v>188338</v>
          </cell>
          <cell r="G1309">
            <v>0</v>
          </cell>
          <cell r="K1309">
            <v>0</v>
          </cell>
          <cell r="L1309">
            <v>0</v>
          </cell>
          <cell r="M1309">
            <v>0</v>
          </cell>
          <cell r="O1309">
            <v>0</v>
          </cell>
          <cell r="P1309">
            <v>0</v>
          </cell>
          <cell r="Q1309">
            <v>0</v>
          </cell>
          <cell r="S1309">
            <v>0</v>
          </cell>
          <cell r="T1309">
            <v>0</v>
          </cell>
          <cell r="U1309">
            <v>0</v>
          </cell>
          <cell r="W1309">
            <v>0</v>
          </cell>
          <cell r="X1309">
            <v>0</v>
          </cell>
          <cell r="Y1309">
            <v>0</v>
          </cell>
          <cell r="Z1309">
            <v>10</v>
          </cell>
          <cell r="AB1309">
            <v>10</v>
          </cell>
          <cell r="AC1309">
            <v>1883380</v>
          </cell>
          <cell r="AD1309">
            <v>0.2</v>
          </cell>
          <cell r="AF1309">
            <v>10.199999999999999</v>
          </cell>
          <cell r="AG1309">
            <v>1921047.6</v>
          </cell>
          <cell r="AJ1309">
            <v>10.199999999999999</v>
          </cell>
          <cell r="AK1309">
            <v>1921047.6</v>
          </cell>
          <cell r="AN1309">
            <v>10.199999999999999</v>
          </cell>
          <cell r="AO1309">
            <v>1921047.6</v>
          </cell>
          <cell r="AS1309">
            <v>0</v>
          </cell>
          <cell r="AU1309">
            <v>0</v>
          </cell>
          <cell r="AV1309">
            <v>0</v>
          </cell>
          <cell r="AW1309">
            <v>0</v>
          </cell>
          <cell r="AZ1309">
            <v>0</v>
          </cell>
          <cell r="BA1309">
            <v>0</v>
          </cell>
          <cell r="BD1309">
            <v>0</v>
          </cell>
          <cell r="BH1309">
            <v>0</v>
          </cell>
          <cell r="BJ1309">
            <v>9</v>
          </cell>
          <cell r="BL1309">
            <v>9</v>
          </cell>
          <cell r="BP1309">
            <v>9</v>
          </cell>
        </row>
        <row r="1310">
          <cell r="A1310" t="str">
            <v>03.18.09</v>
          </cell>
          <cell r="B1310" t="str">
            <v>03.18.09</v>
          </cell>
          <cell r="C1310" t="str">
            <v>Cajas de inspeccion de 40*40</v>
          </cell>
          <cell r="D1310" t="str">
            <v>Un</v>
          </cell>
          <cell r="F1310">
            <v>125470</v>
          </cell>
          <cell r="Z1310">
            <v>2</v>
          </cell>
          <cell r="AB1310">
            <v>2</v>
          </cell>
          <cell r="AC1310">
            <v>250940</v>
          </cell>
          <cell r="AF1310">
            <v>2</v>
          </cell>
          <cell r="AG1310">
            <v>250940</v>
          </cell>
          <cell r="AJ1310">
            <v>2</v>
          </cell>
          <cell r="AK1310">
            <v>250940</v>
          </cell>
          <cell r="AN1310">
            <v>2</v>
          </cell>
          <cell r="AO1310">
            <v>250940</v>
          </cell>
          <cell r="BF1310">
            <v>2</v>
          </cell>
          <cell r="BH1310">
            <v>2</v>
          </cell>
          <cell r="BL1310">
            <v>2</v>
          </cell>
          <cell r="BP1310">
            <v>2</v>
          </cell>
        </row>
        <row r="1311">
          <cell r="A1311" t="str">
            <v>03.18.10</v>
          </cell>
          <cell r="B1311" t="str">
            <v>03.18.10</v>
          </cell>
          <cell r="C1311" t="str">
            <v>Cajas de inspeccion de 60*60</v>
          </cell>
          <cell r="D1311" t="str">
            <v>Un</v>
          </cell>
          <cell r="F1311">
            <v>215447</v>
          </cell>
          <cell r="Z1311">
            <v>2</v>
          </cell>
          <cell r="AB1311">
            <v>2</v>
          </cell>
          <cell r="AC1311">
            <v>430894</v>
          </cell>
          <cell r="AF1311">
            <v>2</v>
          </cell>
          <cell r="AG1311">
            <v>430894</v>
          </cell>
          <cell r="AJ1311">
            <v>2</v>
          </cell>
          <cell r="AK1311">
            <v>430894</v>
          </cell>
          <cell r="AN1311">
            <v>2</v>
          </cell>
          <cell r="AO1311">
            <v>430894</v>
          </cell>
          <cell r="BF1311">
            <v>2</v>
          </cell>
          <cell r="BH1311">
            <v>2</v>
          </cell>
          <cell r="BL1311">
            <v>2</v>
          </cell>
          <cell r="BP1311">
            <v>2</v>
          </cell>
        </row>
        <row r="1312">
          <cell r="A1312" t="str">
            <v>03.18.11</v>
          </cell>
          <cell r="B1312" t="str">
            <v>03.18.11</v>
          </cell>
          <cell r="C1312" t="str">
            <v>Tuberia PVC S de 4"</v>
          </cell>
          <cell r="D1312" t="str">
            <v>Ml</v>
          </cell>
          <cell r="F1312">
            <v>28036</v>
          </cell>
          <cell r="Z1312">
            <v>18.880000000000003</v>
          </cell>
          <cell r="AB1312">
            <v>18.880000000000003</v>
          </cell>
          <cell r="AC1312">
            <v>529319.68000000005</v>
          </cell>
          <cell r="AD1312">
            <v>6.4499999999999993</v>
          </cell>
          <cell r="AF1312">
            <v>25.330000000000002</v>
          </cell>
          <cell r="AG1312">
            <v>710151.88</v>
          </cell>
          <cell r="AJ1312">
            <v>25.330000000000002</v>
          </cell>
          <cell r="AK1312">
            <v>710151.88</v>
          </cell>
          <cell r="AN1312">
            <v>25.330000000000002</v>
          </cell>
          <cell r="AO1312">
            <v>710151.88</v>
          </cell>
          <cell r="BF1312">
            <v>26.33</v>
          </cell>
          <cell r="BH1312">
            <v>26.33</v>
          </cell>
          <cell r="BL1312">
            <v>26.33</v>
          </cell>
          <cell r="BP1312">
            <v>26.33</v>
          </cell>
        </row>
        <row r="1313">
          <cell r="A1313" t="str">
            <v>03.18.12</v>
          </cell>
          <cell r="B1313" t="str">
            <v>03.18.12</v>
          </cell>
          <cell r="C1313" t="str">
            <v>Tuberia PVC S de 2"</v>
          </cell>
          <cell r="D1313" t="str">
            <v>Ml</v>
          </cell>
          <cell r="F1313">
            <v>18612</v>
          </cell>
          <cell r="Z1313">
            <v>22.279999999999998</v>
          </cell>
          <cell r="AB1313">
            <v>22.279999999999998</v>
          </cell>
          <cell r="AC1313">
            <v>414675.36</v>
          </cell>
          <cell r="AD1313">
            <v>-0.73000000000000043</v>
          </cell>
          <cell r="AF1313">
            <v>21.549999999999997</v>
          </cell>
          <cell r="AG1313">
            <v>401088.6</v>
          </cell>
          <cell r="AJ1313">
            <v>21.549999999999997</v>
          </cell>
          <cell r="AK1313">
            <v>401088.6</v>
          </cell>
          <cell r="AN1313">
            <v>21.549999999999997</v>
          </cell>
          <cell r="AO1313">
            <v>401088.6</v>
          </cell>
          <cell r="BF1313">
            <v>21.55</v>
          </cell>
          <cell r="BH1313">
            <v>21.55</v>
          </cell>
          <cell r="BL1313">
            <v>21.55</v>
          </cell>
          <cell r="BP1313">
            <v>21.55</v>
          </cell>
        </row>
        <row r="1314">
          <cell r="A1314" t="str">
            <v>03.18.13</v>
          </cell>
          <cell r="B1314" t="str">
            <v>03.18.13</v>
          </cell>
          <cell r="C1314" t="str">
            <v>Puntos sanitarios</v>
          </cell>
          <cell r="D1314" t="str">
            <v>Un</v>
          </cell>
          <cell r="F1314">
            <v>63238</v>
          </cell>
          <cell r="Z1314">
            <v>24</v>
          </cell>
          <cell r="AB1314">
            <v>24</v>
          </cell>
          <cell r="AC1314">
            <v>1517712</v>
          </cell>
          <cell r="AF1314">
            <v>24</v>
          </cell>
          <cell r="AG1314">
            <v>1517712</v>
          </cell>
          <cell r="AJ1314">
            <v>24</v>
          </cell>
          <cell r="AK1314">
            <v>1517712</v>
          </cell>
          <cell r="AN1314">
            <v>24</v>
          </cell>
          <cell r="AO1314">
            <v>1517712</v>
          </cell>
          <cell r="BF1314">
            <v>19</v>
          </cell>
          <cell r="BH1314">
            <v>19</v>
          </cell>
          <cell r="BL1314">
            <v>19</v>
          </cell>
          <cell r="BP1314">
            <v>19</v>
          </cell>
        </row>
        <row r="1315">
          <cell r="A1315" t="str">
            <v>03.18.14</v>
          </cell>
          <cell r="B1315" t="str">
            <v>03.18.14</v>
          </cell>
          <cell r="C1315" t="str">
            <v>Tuberia PVC P de 1 1/2"</v>
          </cell>
          <cell r="D1315" t="str">
            <v>Ml</v>
          </cell>
          <cell r="F1315">
            <v>18501</v>
          </cell>
          <cell r="Z1315">
            <v>5.14</v>
          </cell>
          <cell r="AB1315">
            <v>5.14</v>
          </cell>
          <cell r="AC1315">
            <v>95095.14</v>
          </cell>
          <cell r="AF1315">
            <v>5.14</v>
          </cell>
          <cell r="AG1315">
            <v>95095.14</v>
          </cell>
          <cell r="AJ1315">
            <v>5.14</v>
          </cell>
          <cell r="AK1315">
            <v>95095.14</v>
          </cell>
          <cell r="AN1315">
            <v>5.14</v>
          </cell>
          <cell r="AO1315">
            <v>95095.14</v>
          </cell>
          <cell r="BH1315">
            <v>0</v>
          </cell>
          <cell r="BL1315">
            <v>0</v>
          </cell>
          <cell r="BP1315">
            <v>0</v>
          </cell>
        </row>
        <row r="1316">
          <cell r="A1316" t="str">
            <v>03.18.15</v>
          </cell>
          <cell r="B1316" t="str">
            <v>03.18.15</v>
          </cell>
          <cell r="C1316" t="str">
            <v>Tuberia PVC P de 1"</v>
          </cell>
          <cell r="D1316" t="str">
            <v>Ml</v>
          </cell>
          <cell r="F1316">
            <v>11685</v>
          </cell>
          <cell r="Z1316">
            <v>12.690000000000001</v>
          </cell>
          <cell r="AB1316">
            <v>12.690000000000001</v>
          </cell>
          <cell r="AC1316">
            <v>148282.65</v>
          </cell>
          <cell r="AD1316">
            <v>34.68</v>
          </cell>
          <cell r="AF1316">
            <v>47.370000000000005</v>
          </cell>
          <cell r="AG1316">
            <v>553518.44999999995</v>
          </cell>
          <cell r="AJ1316">
            <v>47.370000000000005</v>
          </cell>
          <cell r="AK1316">
            <v>553518.44999999995</v>
          </cell>
          <cell r="AN1316">
            <v>47.370000000000005</v>
          </cell>
          <cell r="AO1316">
            <v>553518.44999999995</v>
          </cell>
          <cell r="BF1316">
            <v>30.27</v>
          </cell>
          <cell r="BH1316">
            <v>30.27</v>
          </cell>
          <cell r="BL1316">
            <v>30.27</v>
          </cell>
          <cell r="BP1316">
            <v>30.27</v>
          </cell>
        </row>
        <row r="1317">
          <cell r="A1317" t="str">
            <v>03.18.16</v>
          </cell>
          <cell r="B1317" t="str">
            <v>03.18.16</v>
          </cell>
          <cell r="C1317" t="str">
            <v>Puntos de agua fria</v>
          </cell>
          <cell r="D1317" t="str">
            <v>Un</v>
          </cell>
          <cell r="F1317">
            <v>40615</v>
          </cell>
          <cell r="Z1317">
            <v>20</v>
          </cell>
          <cell r="AB1317">
            <v>20</v>
          </cell>
          <cell r="AC1317">
            <v>812300</v>
          </cell>
          <cell r="AF1317">
            <v>20</v>
          </cell>
          <cell r="AG1317">
            <v>812300</v>
          </cell>
          <cell r="AJ1317">
            <v>20</v>
          </cell>
          <cell r="AK1317">
            <v>812300</v>
          </cell>
          <cell r="AN1317">
            <v>20</v>
          </cell>
          <cell r="AO1317">
            <v>812300</v>
          </cell>
          <cell r="BF1317">
            <v>19</v>
          </cell>
          <cell r="BH1317">
            <v>19</v>
          </cell>
          <cell r="BL1317">
            <v>19</v>
          </cell>
          <cell r="BP1317">
            <v>19</v>
          </cell>
        </row>
        <row r="1318">
          <cell r="A1318" t="str">
            <v>03.18.17</v>
          </cell>
          <cell r="B1318" t="str">
            <v>03.18.17</v>
          </cell>
          <cell r="C1318" t="str">
            <v>Llaves terminales</v>
          </cell>
          <cell r="D1318" t="str">
            <v>Un</v>
          </cell>
          <cell r="F1318">
            <v>14537</v>
          </cell>
          <cell r="Z1318">
            <v>1</v>
          </cell>
          <cell r="AB1318">
            <v>1</v>
          </cell>
          <cell r="AC1318">
            <v>14537</v>
          </cell>
          <cell r="AD1318">
            <v>2</v>
          </cell>
          <cell r="AF1318">
            <v>3</v>
          </cell>
          <cell r="AG1318">
            <v>43611</v>
          </cell>
          <cell r="AJ1318">
            <v>3</v>
          </cell>
          <cell r="AK1318">
            <v>43611</v>
          </cell>
          <cell r="AN1318">
            <v>3</v>
          </cell>
          <cell r="AO1318">
            <v>43611</v>
          </cell>
          <cell r="BH1318">
            <v>0</v>
          </cell>
          <cell r="BL1318">
            <v>0</v>
          </cell>
          <cell r="BP1318">
            <v>0</v>
          </cell>
        </row>
        <row r="1319">
          <cell r="A1319" t="str">
            <v>03.18.18</v>
          </cell>
          <cell r="B1319" t="str">
            <v>03.18.18</v>
          </cell>
          <cell r="C1319" t="str">
            <v>Cajas de inspeccion de 80*80</v>
          </cell>
          <cell r="D1319" t="str">
            <v>Un</v>
          </cell>
          <cell r="F1319">
            <v>288570</v>
          </cell>
          <cell r="AB1319">
            <v>0</v>
          </cell>
          <cell r="AC1319">
            <v>0</v>
          </cell>
          <cell r="AD1319">
            <v>1</v>
          </cell>
          <cell r="AF1319">
            <v>1</v>
          </cell>
          <cell r="AG1319">
            <v>288570</v>
          </cell>
          <cell r="AJ1319">
            <v>1</v>
          </cell>
          <cell r="AK1319">
            <v>288570</v>
          </cell>
          <cell r="AN1319">
            <v>1</v>
          </cell>
          <cell r="AO1319">
            <v>288570</v>
          </cell>
          <cell r="BF1319">
            <v>1</v>
          </cell>
          <cell r="BH1319">
            <v>1</v>
          </cell>
          <cell r="BL1319">
            <v>1</v>
          </cell>
          <cell r="BP1319">
            <v>1</v>
          </cell>
        </row>
        <row r="1320">
          <cell r="AB1320">
            <v>0</v>
          </cell>
          <cell r="AC1320">
            <v>0</v>
          </cell>
          <cell r="AF1320">
            <v>0</v>
          </cell>
          <cell r="AG1320">
            <v>0</v>
          </cell>
          <cell r="AJ1320">
            <v>0</v>
          </cell>
          <cell r="AK1320">
            <v>0</v>
          </cell>
          <cell r="AN1320">
            <v>0</v>
          </cell>
          <cell r="AO1320">
            <v>0</v>
          </cell>
          <cell r="BH1320">
            <v>0</v>
          </cell>
          <cell r="BL1320">
            <v>0</v>
          </cell>
          <cell r="BP1320">
            <v>0</v>
          </cell>
        </row>
        <row r="1321">
          <cell r="AB1321">
            <v>0</v>
          </cell>
          <cell r="AC1321">
            <v>0</v>
          </cell>
          <cell r="AF1321">
            <v>0</v>
          </cell>
          <cell r="AG1321">
            <v>0</v>
          </cell>
          <cell r="AJ1321">
            <v>0</v>
          </cell>
          <cell r="AK1321">
            <v>0</v>
          </cell>
          <cell r="AN1321">
            <v>0</v>
          </cell>
          <cell r="AO1321">
            <v>0</v>
          </cell>
          <cell r="BH1321">
            <v>0</v>
          </cell>
          <cell r="BL1321">
            <v>0</v>
          </cell>
          <cell r="BP1321">
            <v>0</v>
          </cell>
        </row>
        <row r="1322">
          <cell r="AB1322">
            <v>0</v>
          </cell>
          <cell r="AC1322">
            <v>0</v>
          </cell>
          <cell r="AF1322">
            <v>0</v>
          </cell>
          <cell r="AG1322">
            <v>0</v>
          </cell>
          <cell r="AJ1322">
            <v>0</v>
          </cell>
          <cell r="AK1322">
            <v>0</v>
          </cell>
          <cell r="AN1322">
            <v>0</v>
          </cell>
          <cell r="AO1322">
            <v>0</v>
          </cell>
        </row>
        <row r="1323">
          <cell r="C1323" t="str">
            <v>VALOR PARCIAL</v>
          </cell>
          <cell r="G1323">
            <v>0</v>
          </cell>
          <cell r="K1323">
            <v>0</v>
          </cell>
          <cell r="M1323">
            <v>0</v>
          </cell>
          <cell r="O1323">
            <v>54783814.030000001</v>
          </cell>
          <cell r="Q1323">
            <v>54783814.030000001</v>
          </cell>
          <cell r="S1323" t="e">
            <v>#REF!</v>
          </cell>
          <cell r="U1323" t="e">
            <v>#REF!</v>
          </cell>
          <cell r="W1323" t="e">
            <v>#REF!</v>
          </cell>
          <cell r="Y1323">
            <v>59480490.859999999</v>
          </cell>
          <cell r="AA1323" t="e">
            <v>#REF!</v>
          </cell>
          <cell r="AC1323" t="e">
            <v>#REF!</v>
          </cell>
          <cell r="AE1323" t="e">
            <v>#REF!</v>
          </cell>
          <cell r="AG1323" t="e">
            <v>#REF!</v>
          </cell>
          <cell r="AI1323" t="e">
            <v>#REF!</v>
          </cell>
          <cell r="AK1323" t="e">
            <v>#REF!</v>
          </cell>
          <cell r="AM1323" t="e">
            <v>#REF!</v>
          </cell>
          <cell r="AO1323" t="e">
            <v>#REF!</v>
          </cell>
          <cell r="AR1323">
            <v>0</v>
          </cell>
          <cell r="AS1323">
            <v>0</v>
          </cell>
          <cell r="AT1323">
            <v>0</v>
          </cell>
          <cell r="AU1323">
            <v>23942182</v>
          </cell>
          <cell r="AV1323">
            <v>0</v>
          </cell>
          <cell r="AW1323">
            <v>23942182</v>
          </cell>
          <cell r="AX1323">
            <v>0</v>
          </cell>
          <cell r="AY1323">
            <v>0</v>
          </cell>
          <cell r="AZ1323">
            <v>0</v>
          </cell>
          <cell r="BA1323">
            <v>43835154</v>
          </cell>
          <cell r="BB1323">
            <v>0</v>
          </cell>
          <cell r="BC1323" t="e">
            <v>#REF!</v>
          </cell>
          <cell r="BD1323">
            <v>0</v>
          </cell>
          <cell r="BE1323" t="e">
            <v>#REF!</v>
          </cell>
          <cell r="BF1323">
            <v>0</v>
          </cell>
          <cell r="BG1323" t="e">
            <v>#REF!</v>
          </cell>
          <cell r="BH1323">
            <v>0</v>
          </cell>
          <cell r="BI1323" t="e">
            <v>#REF!</v>
          </cell>
          <cell r="BJ1323">
            <v>0</v>
          </cell>
          <cell r="BK1323" t="e">
            <v>#REF!</v>
          </cell>
          <cell r="BL1323">
            <v>0</v>
          </cell>
          <cell r="BM1323" t="e">
            <v>#REF!</v>
          </cell>
          <cell r="BN1323">
            <v>0</v>
          </cell>
          <cell r="BO1323" t="e">
            <v>#REF!</v>
          </cell>
          <cell r="BP1323">
            <v>0</v>
          </cell>
          <cell r="BQ1323" t="e">
            <v>#REF!</v>
          </cell>
        </row>
        <row r="1324">
          <cell r="C1324" t="str">
            <v>A.I.U.</v>
          </cell>
          <cell r="E1324">
            <v>0.32</v>
          </cell>
          <cell r="G1324">
            <v>0</v>
          </cell>
          <cell r="J1324">
            <v>0.32</v>
          </cell>
          <cell r="K1324">
            <v>0</v>
          </cell>
          <cell r="L1324">
            <v>0.32</v>
          </cell>
          <cell r="M1324">
            <v>0</v>
          </cell>
          <cell r="N1324">
            <v>0.32</v>
          </cell>
          <cell r="O1324">
            <v>17530820</v>
          </cell>
          <cell r="P1324">
            <v>0.32</v>
          </cell>
          <cell r="Q1324">
            <v>17530820</v>
          </cell>
          <cell r="R1324">
            <v>0.32</v>
          </cell>
          <cell r="S1324" t="e">
            <v>#REF!</v>
          </cell>
          <cell r="T1324">
            <v>0.32</v>
          </cell>
          <cell r="U1324" t="e">
            <v>#REF!</v>
          </cell>
          <cell r="V1324">
            <v>0.32</v>
          </cell>
          <cell r="W1324" t="e">
            <v>#REF!</v>
          </cell>
          <cell r="X1324">
            <v>0.32</v>
          </cell>
          <cell r="Y1324">
            <v>19033757</v>
          </cell>
          <cell r="Z1324">
            <v>0.32</v>
          </cell>
          <cell r="AA1324" t="e">
            <v>#REF!</v>
          </cell>
          <cell r="AB1324">
            <v>0.32</v>
          </cell>
          <cell r="AC1324" t="e">
            <v>#REF!</v>
          </cell>
          <cell r="AD1324">
            <v>0.32</v>
          </cell>
          <cell r="AE1324" t="e">
            <v>#REF!</v>
          </cell>
          <cell r="AF1324">
            <v>0.32</v>
          </cell>
          <cell r="AG1324" t="e">
            <v>#REF!</v>
          </cell>
          <cell r="AH1324">
            <v>0.32</v>
          </cell>
          <cell r="AI1324" t="e">
            <v>#REF!</v>
          </cell>
          <cell r="AJ1324">
            <v>0.32</v>
          </cell>
          <cell r="AK1324" t="e">
            <v>#REF!</v>
          </cell>
          <cell r="AL1324">
            <v>0.32</v>
          </cell>
          <cell r="AM1324" t="e">
            <v>#REF!</v>
          </cell>
          <cell r="AN1324">
            <v>0.32</v>
          </cell>
          <cell r="AO1324" t="e">
            <v>#REF!</v>
          </cell>
          <cell r="AR1324">
            <v>0.32</v>
          </cell>
          <cell r="AS1324">
            <v>0</v>
          </cell>
          <cell r="AT1324">
            <v>0.32</v>
          </cell>
          <cell r="AU1324">
            <v>7661498</v>
          </cell>
          <cell r="AV1324">
            <v>0.32</v>
          </cell>
          <cell r="AW1324">
            <v>7661498</v>
          </cell>
          <cell r="AX1324">
            <v>0.32</v>
          </cell>
          <cell r="AY1324">
            <v>0</v>
          </cell>
          <cell r="AZ1324">
            <v>0.32</v>
          </cell>
          <cell r="BA1324">
            <v>14027249</v>
          </cell>
          <cell r="BB1324">
            <v>0.32</v>
          </cell>
          <cell r="BC1324" t="e">
            <v>#REF!</v>
          </cell>
          <cell r="BD1324">
            <v>0.32</v>
          </cell>
          <cell r="BE1324" t="e">
            <v>#REF!</v>
          </cell>
          <cell r="BF1324">
            <v>0.32</v>
          </cell>
          <cell r="BG1324" t="e">
            <v>#REF!</v>
          </cell>
          <cell r="BH1324">
            <v>0.32</v>
          </cell>
          <cell r="BI1324" t="e">
            <v>#REF!</v>
          </cell>
          <cell r="BJ1324">
            <v>0.32</v>
          </cell>
          <cell r="BK1324" t="e">
            <v>#REF!</v>
          </cell>
          <cell r="BL1324">
            <v>0.32</v>
          </cell>
          <cell r="BM1324" t="e">
            <v>#REF!</v>
          </cell>
          <cell r="BN1324">
            <v>0.32</v>
          </cell>
          <cell r="BO1324" t="e">
            <v>#REF!</v>
          </cell>
          <cell r="BP1324">
            <v>0.32</v>
          </cell>
          <cell r="BQ1324" t="e">
            <v>#REF!</v>
          </cell>
        </row>
        <row r="1325">
          <cell r="C1325" t="str">
            <v>VALOR TOTAL</v>
          </cell>
          <cell r="G1325">
            <v>0</v>
          </cell>
          <cell r="K1325">
            <v>0</v>
          </cell>
          <cell r="M1325">
            <v>0</v>
          </cell>
          <cell r="O1325">
            <v>72314634.030000001</v>
          </cell>
          <cell r="Q1325">
            <v>72314634.030000001</v>
          </cell>
          <cell r="S1325" t="e">
            <v>#REF!</v>
          </cell>
          <cell r="U1325" t="e">
            <v>#REF!</v>
          </cell>
          <cell r="W1325" t="e">
            <v>#REF!</v>
          </cell>
          <cell r="Y1325">
            <v>78514247.859999999</v>
          </cell>
          <cell r="AA1325" t="e">
            <v>#REF!</v>
          </cell>
          <cell r="AC1325" t="e">
            <v>#REF!</v>
          </cell>
          <cell r="AE1325" t="e">
            <v>#REF!</v>
          </cell>
          <cell r="AG1325" t="e">
            <v>#REF!</v>
          </cell>
          <cell r="AI1325" t="e">
            <v>#REF!</v>
          </cell>
          <cell r="AK1325" t="e">
            <v>#REF!</v>
          </cell>
          <cell r="AM1325" t="e">
            <v>#REF!</v>
          </cell>
          <cell r="AO1325" t="e">
            <v>#REF!</v>
          </cell>
          <cell r="AR1325">
            <v>0</v>
          </cell>
          <cell r="AS1325">
            <v>0</v>
          </cell>
          <cell r="AT1325">
            <v>0</v>
          </cell>
          <cell r="AU1325">
            <v>31603680</v>
          </cell>
          <cell r="AV1325">
            <v>0</v>
          </cell>
          <cell r="AW1325">
            <v>31603680</v>
          </cell>
          <cell r="AX1325">
            <v>0</v>
          </cell>
          <cell r="AY1325">
            <v>0</v>
          </cell>
          <cell r="AZ1325">
            <v>0</v>
          </cell>
          <cell r="BA1325">
            <v>57862403</v>
          </cell>
          <cell r="BB1325">
            <v>0</v>
          </cell>
          <cell r="BC1325" t="e">
            <v>#REF!</v>
          </cell>
          <cell r="BD1325">
            <v>0</v>
          </cell>
          <cell r="BE1325" t="e">
            <v>#REF!</v>
          </cell>
          <cell r="BF1325">
            <v>0</v>
          </cell>
          <cell r="BG1325" t="e">
            <v>#REF!</v>
          </cell>
          <cell r="BH1325">
            <v>0</v>
          </cell>
          <cell r="BI1325" t="e">
            <v>#REF!</v>
          </cell>
          <cell r="BJ1325">
            <v>0</v>
          </cell>
          <cell r="BK1325" t="e">
            <v>#REF!</v>
          </cell>
          <cell r="BL1325">
            <v>0</v>
          </cell>
          <cell r="BM1325" t="e">
            <v>#REF!</v>
          </cell>
          <cell r="BN1325">
            <v>0</v>
          </cell>
          <cell r="BO1325" t="e">
            <v>#REF!</v>
          </cell>
          <cell r="BP1325">
            <v>0</v>
          </cell>
          <cell r="BQ1325" t="e">
            <v>#REF!</v>
          </cell>
        </row>
        <row r="1326">
          <cell r="AR1326">
            <v>0</v>
          </cell>
          <cell r="AS1326">
            <v>0</v>
          </cell>
          <cell r="AT1326">
            <v>0</v>
          </cell>
          <cell r="AU1326">
            <v>0</v>
          </cell>
          <cell r="AV1326">
            <v>0</v>
          </cell>
          <cell r="AW1326">
            <v>0</v>
          </cell>
          <cell r="AX1326">
            <v>0</v>
          </cell>
          <cell r="AY1326">
            <v>0</v>
          </cell>
          <cell r="AZ1326">
            <v>0</v>
          </cell>
          <cell r="BA1326">
            <v>0</v>
          </cell>
          <cell r="BB1326">
            <v>0</v>
          </cell>
          <cell r="BC1326">
            <v>0</v>
          </cell>
          <cell r="BD1326">
            <v>0</v>
          </cell>
          <cell r="BE1326">
            <v>0</v>
          </cell>
          <cell r="BF1326">
            <v>0</v>
          </cell>
          <cell r="BG1326">
            <v>0</v>
          </cell>
          <cell r="BH1326">
            <v>0</v>
          </cell>
          <cell r="BI1326">
            <v>0</v>
          </cell>
          <cell r="BJ1326">
            <v>0</v>
          </cell>
          <cell r="BK1326">
            <v>0</v>
          </cell>
          <cell r="BL1326">
            <v>0</v>
          </cell>
          <cell r="BM1326">
            <v>0</v>
          </cell>
          <cell r="BN1326">
            <v>0</v>
          </cell>
          <cell r="BO1326">
            <v>0</v>
          </cell>
          <cell r="BP1326">
            <v>0</v>
          </cell>
          <cell r="BQ1326">
            <v>0</v>
          </cell>
        </row>
        <row r="1327">
          <cell r="B1327" t="str">
            <v>Item</v>
          </cell>
          <cell r="C1327" t="str">
            <v>Descripcion</v>
          </cell>
          <cell r="D1327" t="str">
            <v>Und</v>
          </cell>
          <cell r="E1327" t="str">
            <v>Cant</v>
          </cell>
          <cell r="F1327" t="str">
            <v xml:space="preserve">Vr Unitario </v>
          </cell>
          <cell r="G1327" t="str">
            <v>Vr Total</v>
          </cell>
          <cell r="H1327" t="str">
            <v>*</v>
          </cell>
          <cell r="I1327" t="str">
            <v>M&amp;M</v>
          </cell>
          <cell r="J1327" t="str">
            <v>Cant</v>
          </cell>
          <cell r="K1327" t="str">
            <v>Vr Total</v>
          </cell>
          <cell r="L1327" t="str">
            <v>Cant</v>
          </cell>
          <cell r="M1327" t="str">
            <v>Vr Total</v>
          </cell>
          <cell r="N1327" t="str">
            <v>Cant</v>
          </cell>
          <cell r="O1327" t="str">
            <v>Vr Total</v>
          </cell>
          <cell r="P1327" t="str">
            <v>Cant</v>
          </cell>
          <cell r="Q1327" t="str">
            <v>Vr Total</v>
          </cell>
          <cell r="R1327" t="str">
            <v>Cant</v>
          </cell>
          <cell r="S1327" t="str">
            <v>Vr Total</v>
          </cell>
          <cell r="T1327" t="str">
            <v>Cant</v>
          </cell>
          <cell r="U1327" t="str">
            <v>Vr Total</v>
          </cell>
          <cell r="V1327" t="str">
            <v>Cant</v>
          </cell>
          <cell r="W1327" t="str">
            <v>Vr Total</v>
          </cell>
          <cell r="X1327" t="str">
            <v>Cant</v>
          </cell>
          <cell r="Y1327" t="str">
            <v>Vr Total</v>
          </cell>
          <cell r="Z1327" t="str">
            <v>Cant</v>
          </cell>
          <cell r="AA1327" t="str">
            <v>Vr Total</v>
          </cell>
          <cell r="AB1327" t="str">
            <v>Cant</v>
          </cell>
          <cell r="AC1327" t="str">
            <v>Vr Total</v>
          </cell>
          <cell r="AD1327" t="str">
            <v>Cant</v>
          </cell>
          <cell r="AE1327" t="str">
            <v>Vr Total</v>
          </cell>
          <cell r="AF1327" t="str">
            <v>Cant</v>
          </cell>
          <cell r="AG1327" t="str">
            <v>Vr Total</v>
          </cell>
          <cell r="AH1327" t="str">
            <v>Cant</v>
          </cell>
          <cell r="AI1327" t="str">
            <v>Vr Total</v>
          </cell>
          <cell r="AJ1327" t="str">
            <v>Cant</v>
          </cell>
          <cell r="AK1327" t="str">
            <v>Vr Total</v>
          </cell>
          <cell r="AL1327" t="str">
            <v>Cant</v>
          </cell>
          <cell r="AM1327" t="str">
            <v>Vr Total</v>
          </cell>
          <cell r="AN1327" t="str">
            <v>Cant</v>
          </cell>
          <cell r="AO1327" t="str">
            <v>Vr Total</v>
          </cell>
          <cell r="AR1327" t="str">
            <v>Cant</v>
          </cell>
          <cell r="AS1327" t="str">
            <v>Vr Total</v>
          </cell>
          <cell r="AT1327" t="str">
            <v>Cant</v>
          </cell>
          <cell r="AU1327" t="str">
            <v>Vr Total</v>
          </cell>
          <cell r="AV1327" t="str">
            <v>Cant</v>
          </cell>
          <cell r="AW1327" t="str">
            <v>Vr Total</v>
          </cell>
          <cell r="AX1327" t="str">
            <v>Cant</v>
          </cell>
          <cell r="AY1327" t="str">
            <v>Vr Total</v>
          </cell>
          <cell r="AZ1327" t="str">
            <v>Cant</v>
          </cell>
          <cell r="BA1327" t="str">
            <v>Vr Total</v>
          </cell>
          <cell r="BB1327" t="str">
            <v>Cant</v>
          </cell>
          <cell r="BC1327" t="str">
            <v>Vr Total</v>
          </cell>
          <cell r="BD1327" t="str">
            <v>Cant</v>
          </cell>
          <cell r="BE1327" t="str">
            <v>Vr Total</v>
          </cell>
          <cell r="BF1327" t="str">
            <v>Cant</v>
          </cell>
          <cell r="BG1327" t="str">
            <v>Vr Total</v>
          </cell>
          <cell r="BH1327" t="str">
            <v>Cant</v>
          </cell>
          <cell r="BI1327" t="str">
            <v>Vr Total</v>
          </cell>
          <cell r="BJ1327" t="str">
            <v>Cant</v>
          </cell>
          <cell r="BK1327" t="str">
            <v>Vr Total</v>
          </cell>
          <cell r="BL1327" t="str">
            <v>Cant</v>
          </cell>
          <cell r="BM1327" t="str">
            <v>Vr Total</v>
          </cell>
          <cell r="BN1327" t="str">
            <v>Cant</v>
          </cell>
          <cell r="BO1327" t="str">
            <v>Vr Total</v>
          </cell>
          <cell r="BP1327" t="str">
            <v>Cant</v>
          </cell>
          <cell r="BQ1327" t="str">
            <v>Vr Total</v>
          </cell>
        </row>
        <row r="1328">
          <cell r="B1328" t="str">
            <v>04</v>
          </cell>
          <cell r="C1328" t="str">
            <v>BLOQUE AULAS 4</v>
          </cell>
          <cell r="D1328" t="str">
            <v/>
          </cell>
          <cell r="AR1328">
            <v>0</v>
          </cell>
          <cell r="AS1328">
            <v>0</v>
          </cell>
          <cell r="AT1328">
            <v>0</v>
          </cell>
          <cell r="AU1328">
            <v>0</v>
          </cell>
          <cell r="AV1328">
            <v>0</v>
          </cell>
          <cell r="AW1328">
            <v>0</v>
          </cell>
          <cell r="AX1328">
            <v>0</v>
          </cell>
          <cell r="AY1328">
            <v>0</v>
          </cell>
          <cell r="AZ1328">
            <v>0</v>
          </cell>
          <cell r="BA1328">
            <v>0</v>
          </cell>
          <cell r="BB1328">
            <v>0</v>
          </cell>
          <cell r="BC1328">
            <v>0</v>
          </cell>
          <cell r="BD1328">
            <v>0</v>
          </cell>
          <cell r="BE1328">
            <v>0</v>
          </cell>
          <cell r="BF1328">
            <v>0</v>
          </cell>
          <cell r="BG1328">
            <v>0</v>
          </cell>
          <cell r="BH1328">
            <v>0</v>
          </cell>
          <cell r="BI1328">
            <v>0</v>
          </cell>
          <cell r="BJ1328">
            <v>0</v>
          </cell>
          <cell r="BK1328">
            <v>0</v>
          </cell>
          <cell r="BL1328">
            <v>0</v>
          </cell>
          <cell r="BM1328">
            <v>0</v>
          </cell>
          <cell r="BN1328">
            <v>0</v>
          </cell>
          <cell r="BO1328">
            <v>0</v>
          </cell>
          <cell r="BP1328">
            <v>0</v>
          </cell>
          <cell r="BQ1328">
            <v>0</v>
          </cell>
        </row>
        <row r="1329">
          <cell r="A1329" t="str">
            <v>04.03</v>
          </cell>
          <cell r="B1329" t="str">
            <v xml:space="preserve">01.03        </v>
          </cell>
          <cell r="C1329" t="str">
            <v>DESAGUES</v>
          </cell>
          <cell r="D1329" t="str">
            <v/>
          </cell>
          <cell r="E1329">
            <v>1</v>
          </cell>
          <cell r="G1329">
            <v>0</v>
          </cell>
          <cell r="K1329">
            <v>0</v>
          </cell>
          <cell r="M1329">
            <v>0</v>
          </cell>
          <cell r="O1329">
            <v>0</v>
          </cell>
          <cell r="P1329">
            <v>0</v>
          </cell>
          <cell r="Q1329">
            <v>0</v>
          </cell>
          <cell r="S1329">
            <v>0</v>
          </cell>
          <cell r="T1329">
            <v>0</v>
          </cell>
          <cell r="U1329">
            <v>0</v>
          </cell>
          <cell r="W1329">
            <v>0</v>
          </cell>
          <cell r="X1329">
            <v>0</v>
          </cell>
          <cell r="Y1329">
            <v>0</v>
          </cell>
          <cell r="AB1329">
            <v>0</v>
          </cell>
          <cell r="AC1329">
            <v>0</v>
          </cell>
          <cell r="AF1329">
            <v>0</v>
          </cell>
          <cell r="AG1329">
            <v>0</v>
          </cell>
          <cell r="AJ1329">
            <v>0</v>
          </cell>
          <cell r="AK1329">
            <v>0</v>
          </cell>
          <cell r="AN1329">
            <v>0</v>
          </cell>
          <cell r="AO1329">
            <v>0</v>
          </cell>
          <cell r="AS1329">
            <v>0</v>
          </cell>
          <cell r="AU1329">
            <v>0</v>
          </cell>
          <cell r="AV1329">
            <v>0</v>
          </cell>
          <cell r="AW1329">
            <v>0</v>
          </cell>
          <cell r="AZ1329">
            <v>0</v>
          </cell>
          <cell r="BA1329">
            <v>0</v>
          </cell>
          <cell r="BC1329">
            <v>0</v>
          </cell>
          <cell r="BD1329">
            <v>0</v>
          </cell>
          <cell r="BE1329">
            <v>0</v>
          </cell>
          <cell r="BH1329">
            <v>0</v>
          </cell>
          <cell r="BL1329">
            <v>0</v>
          </cell>
          <cell r="BP1329">
            <v>0</v>
          </cell>
        </row>
        <row r="1330">
          <cell r="A1330" t="str">
            <v>04.03.04</v>
          </cell>
          <cell r="B1330" t="str">
            <v>01.03.04</v>
          </cell>
          <cell r="C1330" t="str">
            <v>Filtro seccion 0,4x0,4 incluye, tuberia pvc s, geotextil gravilla</v>
          </cell>
          <cell r="D1330" t="str">
            <v>M3</v>
          </cell>
          <cell r="F1330">
            <v>69245</v>
          </cell>
          <cell r="G1330">
            <v>0</v>
          </cell>
          <cell r="K1330">
            <v>0</v>
          </cell>
          <cell r="L1330">
            <v>0</v>
          </cell>
          <cell r="M1330">
            <v>0</v>
          </cell>
          <cell r="O1330">
            <v>0</v>
          </cell>
          <cell r="P1330">
            <v>0</v>
          </cell>
          <cell r="Q1330">
            <v>0</v>
          </cell>
          <cell r="S1330">
            <v>0</v>
          </cell>
          <cell r="T1330">
            <v>0</v>
          </cell>
          <cell r="U1330">
            <v>0</v>
          </cell>
          <cell r="W1330">
            <v>0</v>
          </cell>
          <cell r="X1330">
            <v>0</v>
          </cell>
          <cell r="Y1330">
            <v>0</v>
          </cell>
          <cell r="AB1330">
            <v>0</v>
          </cell>
          <cell r="AC1330">
            <v>0</v>
          </cell>
          <cell r="AD1330">
            <v>102.6</v>
          </cell>
          <cell r="AF1330">
            <v>102.6</v>
          </cell>
          <cell r="AG1330">
            <v>7104537</v>
          </cell>
          <cell r="AJ1330">
            <v>102.6</v>
          </cell>
          <cell r="AK1330">
            <v>7104537</v>
          </cell>
          <cell r="AN1330">
            <v>102.6</v>
          </cell>
          <cell r="AO1330">
            <v>7104537</v>
          </cell>
          <cell r="AS1330">
            <v>0</v>
          </cell>
          <cell r="AU1330">
            <v>0</v>
          </cell>
          <cell r="AV1330">
            <v>0</v>
          </cell>
          <cell r="AW1330">
            <v>0</v>
          </cell>
          <cell r="AZ1330">
            <v>0</v>
          </cell>
          <cell r="BA1330">
            <v>0</v>
          </cell>
          <cell r="BC1330">
            <v>0</v>
          </cell>
          <cell r="BD1330">
            <v>0</v>
          </cell>
          <cell r="BE1330">
            <v>0</v>
          </cell>
          <cell r="BF1330">
            <v>102.6</v>
          </cell>
          <cell r="BH1330">
            <v>102.6</v>
          </cell>
          <cell r="BL1330">
            <v>102.6</v>
          </cell>
          <cell r="BP1330">
            <v>102.6</v>
          </cell>
        </row>
        <row r="1331">
          <cell r="AF1331">
            <v>0</v>
          </cell>
          <cell r="AJ1331">
            <v>0</v>
          </cell>
          <cell r="AN1331">
            <v>0</v>
          </cell>
          <cell r="BL1331">
            <v>0</v>
          </cell>
          <cell r="BP1331">
            <v>0</v>
          </cell>
        </row>
        <row r="1332">
          <cell r="A1332" t="str">
            <v>04.04</v>
          </cell>
          <cell r="B1332" t="str">
            <v xml:space="preserve">01.04        </v>
          </cell>
          <cell r="C1332" t="str">
            <v>MAMPOSTERIA</v>
          </cell>
          <cell r="D1332" t="str">
            <v/>
          </cell>
          <cell r="G1332">
            <v>0</v>
          </cell>
          <cell r="O1332">
            <v>0</v>
          </cell>
          <cell r="P1332">
            <v>0</v>
          </cell>
          <cell r="Q1332">
            <v>0</v>
          </cell>
          <cell r="S1332">
            <v>0</v>
          </cell>
          <cell r="T1332">
            <v>0</v>
          </cell>
          <cell r="U1332">
            <v>0</v>
          </cell>
          <cell r="AF1332">
            <v>0</v>
          </cell>
          <cell r="AJ1332">
            <v>0</v>
          </cell>
          <cell r="AN1332">
            <v>0</v>
          </cell>
          <cell r="BL1332">
            <v>0</v>
          </cell>
          <cell r="BP1332">
            <v>0</v>
          </cell>
        </row>
        <row r="1333">
          <cell r="A1333" t="str">
            <v>04.04.05</v>
          </cell>
          <cell r="B1333" t="str">
            <v>01.04.05</v>
          </cell>
          <cell r="C1333" t="str">
            <v>Grouting para dovelas</v>
          </cell>
          <cell r="D1333" t="str">
            <v>ML</v>
          </cell>
          <cell r="F1333">
            <v>5308</v>
          </cell>
          <cell r="G1333">
            <v>0</v>
          </cell>
          <cell r="N1333">
            <v>91</v>
          </cell>
          <cell r="O1333">
            <v>483028</v>
          </cell>
          <cell r="P1333">
            <v>91</v>
          </cell>
          <cell r="Q1333">
            <v>483028</v>
          </cell>
          <cell r="S1333">
            <v>0</v>
          </cell>
          <cell r="T1333">
            <v>91</v>
          </cell>
          <cell r="U1333">
            <v>483028</v>
          </cell>
          <cell r="X1333">
            <v>91</v>
          </cell>
          <cell r="Y1333">
            <v>483028</v>
          </cell>
          <cell r="AB1333">
            <v>91</v>
          </cell>
          <cell r="AF1333">
            <v>91</v>
          </cell>
          <cell r="AJ1333">
            <v>91</v>
          </cell>
          <cell r="AN1333">
            <v>91</v>
          </cell>
          <cell r="AV1333">
            <v>0</v>
          </cell>
          <cell r="AW1333">
            <v>0</v>
          </cell>
          <cell r="AX1333">
            <v>91</v>
          </cell>
          <cell r="AZ1333">
            <v>91</v>
          </cell>
          <cell r="BA1333">
            <v>483028</v>
          </cell>
          <cell r="BD1333">
            <v>91</v>
          </cell>
          <cell r="BH1333">
            <v>91</v>
          </cell>
          <cell r="BL1333">
            <v>91</v>
          </cell>
          <cell r="BP1333">
            <v>91</v>
          </cell>
        </row>
        <row r="1334">
          <cell r="A1334" t="str">
            <v>04.04.06</v>
          </cell>
          <cell r="B1334" t="str">
            <v>01.04.06</v>
          </cell>
          <cell r="C1334" t="str">
            <v>Suministro e Instalacion angulo y acero inoxidable para juntas</v>
          </cell>
          <cell r="D1334" t="str">
            <v>ML</v>
          </cell>
          <cell r="F1334">
            <v>80673</v>
          </cell>
          <cell r="G1334">
            <v>0</v>
          </cell>
          <cell r="O1334">
            <v>0</v>
          </cell>
          <cell r="P1334">
            <v>0</v>
          </cell>
          <cell r="Q1334">
            <v>0</v>
          </cell>
          <cell r="S1334">
            <v>0</v>
          </cell>
          <cell r="T1334">
            <v>0</v>
          </cell>
          <cell r="U1334">
            <v>0</v>
          </cell>
          <cell r="X1334">
            <v>0</v>
          </cell>
          <cell r="Y1334">
            <v>0</v>
          </cell>
          <cell r="AB1334">
            <v>0</v>
          </cell>
          <cell r="AD1334">
            <v>7.6</v>
          </cell>
          <cell r="AF1334">
            <v>7.6</v>
          </cell>
          <cell r="AJ1334">
            <v>7.6</v>
          </cell>
          <cell r="AN1334">
            <v>7.6</v>
          </cell>
          <cell r="AV1334">
            <v>0</v>
          </cell>
          <cell r="AW1334">
            <v>0</v>
          </cell>
          <cell r="AZ1334">
            <v>0</v>
          </cell>
          <cell r="BA1334">
            <v>0</v>
          </cell>
          <cell r="BC1334">
            <v>0</v>
          </cell>
          <cell r="BD1334">
            <v>0</v>
          </cell>
          <cell r="BE1334">
            <v>0</v>
          </cell>
          <cell r="BF1334">
            <v>7.6</v>
          </cell>
          <cell r="BH1334">
            <v>7.6</v>
          </cell>
          <cell r="BL1334">
            <v>7.6</v>
          </cell>
          <cell r="BP1334">
            <v>7.6</v>
          </cell>
        </row>
        <row r="1335">
          <cell r="A1335" t="str">
            <v>04.04.07</v>
          </cell>
          <cell r="B1335" t="str">
            <v>01.04.07</v>
          </cell>
          <cell r="C1335" t="str">
            <v>Alfajias</v>
          </cell>
          <cell r="D1335" t="str">
            <v>ML</v>
          </cell>
          <cell r="F1335">
            <v>43238</v>
          </cell>
          <cell r="Z1335">
            <v>90</v>
          </cell>
          <cell r="AB1335">
            <v>90</v>
          </cell>
          <cell r="AF1335">
            <v>90</v>
          </cell>
          <cell r="AJ1335">
            <v>90</v>
          </cell>
          <cell r="AN1335">
            <v>90</v>
          </cell>
          <cell r="BB1335">
            <v>80</v>
          </cell>
          <cell r="BD1335">
            <v>80</v>
          </cell>
          <cell r="BF1335">
            <v>10</v>
          </cell>
          <cell r="BH1335">
            <v>90</v>
          </cell>
          <cell r="BL1335">
            <v>90</v>
          </cell>
          <cell r="BP1335">
            <v>90</v>
          </cell>
        </row>
        <row r="1336">
          <cell r="A1336" t="str">
            <v>04.04.08</v>
          </cell>
          <cell r="B1336" t="str">
            <v>01.04.08</v>
          </cell>
          <cell r="C1336" t="str">
            <v>Dintel en lamina de yeso</v>
          </cell>
          <cell r="D1336" t="str">
            <v>ML</v>
          </cell>
          <cell r="F1336">
            <v>95163</v>
          </cell>
          <cell r="AD1336">
            <v>12</v>
          </cell>
          <cell r="AF1336">
            <v>12</v>
          </cell>
          <cell r="AJ1336">
            <v>12</v>
          </cell>
          <cell r="AN1336">
            <v>12</v>
          </cell>
          <cell r="BF1336">
            <v>12</v>
          </cell>
          <cell r="BH1336">
            <v>12</v>
          </cell>
          <cell r="BL1336">
            <v>12</v>
          </cell>
          <cell r="BP1336">
            <v>12</v>
          </cell>
        </row>
        <row r="1337">
          <cell r="C1337" t="str">
            <v>01.04</v>
          </cell>
          <cell r="G1337">
            <v>0</v>
          </cell>
          <cell r="O1337">
            <v>0</v>
          </cell>
          <cell r="P1337">
            <v>0</v>
          </cell>
          <cell r="Q1337">
            <v>0</v>
          </cell>
          <cell r="S1337">
            <v>0</v>
          </cell>
          <cell r="T1337">
            <v>0</v>
          </cell>
          <cell r="U1337">
            <v>0</v>
          </cell>
          <cell r="X1337">
            <v>0</v>
          </cell>
          <cell r="Y1337">
            <v>0</v>
          </cell>
          <cell r="AB1337">
            <v>0</v>
          </cell>
          <cell r="AF1337">
            <v>0</v>
          </cell>
          <cell r="AJ1337">
            <v>0</v>
          </cell>
          <cell r="AN1337">
            <v>0</v>
          </cell>
          <cell r="AV1337">
            <v>0</v>
          </cell>
          <cell r="AW1337">
            <v>0</v>
          </cell>
          <cell r="AZ1337">
            <v>0</v>
          </cell>
          <cell r="BA1337">
            <v>0</v>
          </cell>
          <cell r="BD1337">
            <v>0</v>
          </cell>
          <cell r="BH1337">
            <v>0</v>
          </cell>
          <cell r="BL1337">
            <v>0</v>
          </cell>
          <cell r="BP1337">
            <v>0</v>
          </cell>
        </row>
        <row r="1338">
          <cell r="G1338">
            <v>0</v>
          </cell>
          <cell r="O1338">
            <v>0</v>
          </cell>
          <cell r="P1338">
            <v>0</v>
          </cell>
          <cell r="Q1338">
            <v>0</v>
          </cell>
          <cell r="S1338">
            <v>0</v>
          </cell>
          <cell r="T1338">
            <v>0</v>
          </cell>
          <cell r="U1338">
            <v>0</v>
          </cell>
          <cell r="X1338">
            <v>0</v>
          </cell>
          <cell r="Y1338">
            <v>0</v>
          </cell>
          <cell r="AB1338">
            <v>0</v>
          </cell>
          <cell r="AF1338">
            <v>0</v>
          </cell>
          <cell r="AJ1338">
            <v>0</v>
          </cell>
          <cell r="AN1338">
            <v>0</v>
          </cell>
          <cell r="AV1338">
            <v>0</v>
          </cell>
          <cell r="AW1338">
            <v>0</v>
          </cell>
          <cell r="AZ1338">
            <v>0</v>
          </cell>
          <cell r="BA1338">
            <v>0</v>
          </cell>
          <cell r="BD1338">
            <v>0</v>
          </cell>
          <cell r="BH1338">
            <v>0</v>
          </cell>
          <cell r="BL1338">
            <v>0</v>
          </cell>
          <cell r="BP1338">
            <v>0</v>
          </cell>
        </row>
        <row r="1339">
          <cell r="A1339" t="str">
            <v>04.05</v>
          </cell>
          <cell r="B1339" t="str">
            <v>01.05</v>
          </cell>
          <cell r="C1339" t="str">
            <v>PAÑETES</v>
          </cell>
          <cell r="D1339" t="str">
            <v/>
          </cell>
          <cell r="G1339">
            <v>0</v>
          </cell>
          <cell r="K1339">
            <v>0</v>
          </cell>
          <cell r="M1339">
            <v>0</v>
          </cell>
          <cell r="O1339">
            <v>0</v>
          </cell>
          <cell r="P1339">
            <v>0</v>
          </cell>
          <cell r="Q1339">
            <v>0</v>
          </cell>
          <cell r="S1339">
            <v>0</v>
          </cell>
          <cell r="T1339">
            <v>0</v>
          </cell>
          <cell r="U1339">
            <v>0</v>
          </cell>
          <cell r="V1339">
            <v>0</v>
          </cell>
          <cell r="W1339">
            <v>0</v>
          </cell>
          <cell r="X1339">
            <v>0</v>
          </cell>
          <cell r="Y1339">
            <v>0</v>
          </cell>
          <cell r="Z1339">
            <v>0</v>
          </cell>
          <cell r="AB1339">
            <v>0</v>
          </cell>
          <cell r="AC1339">
            <v>0</v>
          </cell>
          <cell r="AF1339">
            <v>0</v>
          </cell>
          <cell r="AG1339">
            <v>0</v>
          </cell>
          <cell r="AJ1339">
            <v>0</v>
          </cell>
          <cell r="AK1339">
            <v>0</v>
          </cell>
          <cell r="AN1339">
            <v>0</v>
          </cell>
          <cell r="AO1339">
            <v>0</v>
          </cell>
          <cell r="AS1339">
            <v>0</v>
          </cell>
          <cell r="AU1339">
            <v>0</v>
          </cell>
          <cell r="AV1339">
            <v>0</v>
          </cell>
          <cell r="AW1339">
            <v>0</v>
          </cell>
          <cell r="AY1339">
            <v>0</v>
          </cell>
          <cell r="AZ1339">
            <v>0</v>
          </cell>
          <cell r="BA1339">
            <v>0</v>
          </cell>
          <cell r="BD1339">
            <v>0</v>
          </cell>
          <cell r="BE1339" t="e">
            <v>#REF!</v>
          </cell>
          <cell r="BG1339" t="e">
            <v>#REF!</v>
          </cell>
          <cell r="BH1339">
            <v>0</v>
          </cell>
          <cell r="BI1339" t="e">
            <v>#REF!</v>
          </cell>
          <cell r="BK1339" t="e">
            <v>#REF!</v>
          </cell>
          <cell r="BL1339">
            <v>0</v>
          </cell>
          <cell r="BM1339" t="e">
            <v>#REF!</v>
          </cell>
          <cell r="BO1339" t="e">
            <v>#REF!</v>
          </cell>
          <cell r="BP1339">
            <v>0</v>
          </cell>
          <cell r="BQ1339" t="e">
            <v>#REF!</v>
          </cell>
        </row>
        <row r="1340">
          <cell r="A1340" t="str">
            <v>04.05.03</v>
          </cell>
          <cell r="B1340" t="str">
            <v>01.05.03</v>
          </cell>
          <cell r="C1340" t="str">
            <v>Pañete impermeabilizados sobre vigacanal en mortero 1:4</v>
          </cell>
          <cell r="D1340" t="str">
            <v>M2</v>
          </cell>
          <cell r="F1340">
            <v>19371</v>
          </cell>
          <cell r="G1340">
            <v>0</v>
          </cell>
          <cell r="K1340">
            <v>0</v>
          </cell>
          <cell r="M1340">
            <v>0</v>
          </cell>
          <cell r="N1340">
            <v>154.32</v>
          </cell>
          <cell r="O1340">
            <v>2989332.72</v>
          </cell>
          <cell r="P1340">
            <v>154.32</v>
          </cell>
          <cell r="Q1340">
            <v>2989332.72</v>
          </cell>
          <cell r="S1340">
            <v>0</v>
          </cell>
          <cell r="T1340">
            <v>154.32</v>
          </cell>
          <cell r="U1340">
            <v>2989332.72</v>
          </cell>
          <cell r="V1340">
            <v>0</v>
          </cell>
          <cell r="W1340">
            <v>0</v>
          </cell>
          <cell r="X1340">
            <v>154.32</v>
          </cell>
          <cell r="Y1340">
            <v>2989332.72</v>
          </cell>
          <cell r="Z1340">
            <v>0</v>
          </cell>
          <cell r="AB1340">
            <v>154.32</v>
          </cell>
          <cell r="AC1340">
            <v>2989332.72</v>
          </cell>
          <cell r="AD1340">
            <v>-10.069999999999993</v>
          </cell>
          <cell r="AF1340">
            <v>144.25</v>
          </cell>
          <cell r="AG1340">
            <v>2794266.75</v>
          </cell>
          <cell r="AJ1340">
            <v>144.25</v>
          </cell>
          <cell r="AK1340">
            <v>2794266.75</v>
          </cell>
          <cell r="AN1340">
            <v>144.25</v>
          </cell>
          <cell r="AO1340">
            <v>2794266.75</v>
          </cell>
          <cell r="AS1340">
            <v>0</v>
          </cell>
          <cell r="AT1340">
            <v>144.25</v>
          </cell>
          <cell r="AU1340">
            <v>2794267</v>
          </cell>
          <cell r="AV1340">
            <v>144.25</v>
          </cell>
          <cell r="AW1340">
            <v>2794267</v>
          </cell>
          <cell r="AY1340">
            <v>0</v>
          </cell>
          <cell r="AZ1340">
            <v>144.25</v>
          </cell>
          <cell r="BA1340">
            <v>2794267</v>
          </cell>
          <cell r="BD1340">
            <v>144.25</v>
          </cell>
          <cell r="BE1340">
            <v>0</v>
          </cell>
          <cell r="BG1340">
            <v>0</v>
          </cell>
          <cell r="BH1340">
            <v>144.25</v>
          </cell>
          <cell r="BI1340">
            <v>0</v>
          </cell>
          <cell r="BK1340">
            <v>0</v>
          </cell>
          <cell r="BL1340">
            <v>144.25</v>
          </cell>
          <cell r="BM1340">
            <v>0</v>
          </cell>
          <cell r="BO1340">
            <v>0</v>
          </cell>
          <cell r="BP1340">
            <v>144.25</v>
          </cell>
          <cell r="BQ1340">
            <v>0</v>
          </cell>
        </row>
        <row r="1341">
          <cell r="C1341" t="str">
            <v>01.06</v>
          </cell>
          <cell r="X1341">
            <v>0</v>
          </cell>
          <cell r="Y1341">
            <v>0</v>
          </cell>
          <cell r="AB1341">
            <v>0</v>
          </cell>
          <cell r="AF1341">
            <v>0</v>
          </cell>
          <cell r="AJ1341">
            <v>0</v>
          </cell>
          <cell r="AN1341">
            <v>0</v>
          </cell>
          <cell r="AV1341">
            <v>0</v>
          </cell>
          <cell r="AW1341">
            <v>0</v>
          </cell>
          <cell r="AZ1341">
            <v>0</v>
          </cell>
          <cell r="BA1341">
            <v>0</v>
          </cell>
          <cell r="BD1341">
            <v>0</v>
          </cell>
          <cell r="BH1341">
            <v>0</v>
          </cell>
          <cell r="BL1341">
            <v>0</v>
          </cell>
          <cell r="BP1341">
            <v>0</v>
          </cell>
        </row>
        <row r="1342">
          <cell r="X1342">
            <v>0</v>
          </cell>
          <cell r="Y1342">
            <v>0</v>
          </cell>
          <cell r="AB1342">
            <v>0</v>
          </cell>
          <cell r="AF1342">
            <v>0</v>
          </cell>
          <cell r="AJ1342">
            <v>0</v>
          </cell>
          <cell r="AN1342">
            <v>0</v>
          </cell>
          <cell r="AV1342">
            <v>0</v>
          </cell>
          <cell r="AW1342">
            <v>0</v>
          </cell>
          <cell r="AZ1342">
            <v>0</v>
          </cell>
          <cell r="BA1342">
            <v>0</v>
          </cell>
          <cell r="BD1342">
            <v>0</v>
          </cell>
          <cell r="BH1342">
            <v>0</v>
          </cell>
          <cell r="BL1342">
            <v>0</v>
          </cell>
          <cell r="BP1342">
            <v>0</v>
          </cell>
        </row>
        <row r="1343">
          <cell r="A1343" t="str">
            <v>04.06</v>
          </cell>
          <cell r="B1343" t="str">
            <v>01.06</v>
          </cell>
          <cell r="C1343" t="str">
            <v>ESTRUCTURA</v>
          </cell>
          <cell r="D1343" t="str">
            <v/>
          </cell>
          <cell r="G1343">
            <v>0</v>
          </cell>
          <cell r="K1343">
            <v>0</v>
          </cell>
          <cell r="M1343">
            <v>0</v>
          </cell>
          <cell r="O1343">
            <v>0</v>
          </cell>
          <cell r="P1343">
            <v>0</v>
          </cell>
          <cell r="Q1343">
            <v>0</v>
          </cell>
          <cell r="S1343">
            <v>0</v>
          </cell>
          <cell r="T1343">
            <v>0</v>
          </cell>
          <cell r="U1343">
            <v>0</v>
          </cell>
          <cell r="V1343">
            <v>0</v>
          </cell>
          <cell r="W1343">
            <v>0</v>
          </cell>
          <cell r="X1343">
            <v>0</v>
          </cell>
          <cell r="Y1343">
            <v>0</v>
          </cell>
          <cell r="Z1343">
            <v>0</v>
          </cell>
          <cell r="AB1343">
            <v>0</v>
          </cell>
          <cell r="AC1343">
            <v>0</v>
          </cell>
          <cell r="AF1343">
            <v>0</v>
          </cell>
          <cell r="AG1343">
            <v>0</v>
          </cell>
          <cell r="AJ1343">
            <v>0</v>
          </cell>
          <cell r="AK1343">
            <v>0</v>
          </cell>
          <cell r="AN1343">
            <v>0</v>
          </cell>
          <cell r="AO1343">
            <v>0</v>
          </cell>
          <cell r="AS1343">
            <v>0</v>
          </cell>
          <cell r="AU1343">
            <v>0</v>
          </cell>
          <cell r="AV1343">
            <v>0</v>
          </cell>
          <cell r="AW1343">
            <v>0</v>
          </cell>
          <cell r="AY1343">
            <v>0</v>
          </cell>
          <cell r="AZ1343">
            <v>0</v>
          </cell>
          <cell r="BA1343">
            <v>0</v>
          </cell>
          <cell r="BD1343">
            <v>0</v>
          </cell>
          <cell r="BE1343" t="e">
            <v>#REF!</v>
          </cell>
          <cell r="BG1343" t="e">
            <v>#REF!</v>
          </cell>
          <cell r="BH1343">
            <v>0</v>
          </cell>
          <cell r="BI1343" t="e">
            <v>#REF!</v>
          </cell>
          <cell r="BK1343" t="e">
            <v>#REF!</v>
          </cell>
          <cell r="BL1343">
            <v>0</v>
          </cell>
          <cell r="BM1343" t="e">
            <v>#REF!</v>
          </cell>
          <cell r="BO1343" t="e">
            <v>#REF!</v>
          </cell>
          <cell r="BP1343">
            <v>0</v>
          </cell>
          <cell r="BQ1343" t="e">
            <v>#REF!</v>
          </cell>
        </row>
        <row r="1344">
          <cell r="A1344" t="str">
            <v>04.06.08</v>
          </cell>
          <cell r="B1344" t="str">
            <v>01.06.07</v>
          </cell>
          <cell r="C1344" t="str">
            <v>Viguetas en concreto de 3.000 psi</v>
          </cell>
          <cell r="D1344" t="str">
            <v>M3</v>
          </cell>
          <cell r="F1344">
            <v>1102406</v>
          </cell>
          <cell r="G1344">
            <v>0</v>
          </cell>
          <cell r="K1344">
            <v>0</v>
          </cell>
          <cell r="M1344">
            <v>0</v>
          </cell>
          <cell r="N1344">
            <v>2.17</v>
          </cell>
          <cell r="O1344">
            <v>2392221.02</v>
          </cell>
          <cell r="P1344">
            <v>2.17</v>
          </cell>
          <cell r="Q1344">
            <v>2392221.02</v>
          </cell>
          <cell r="S1344">
            <v>0</v>
          </cell>
          <cell r="T1344">
            <v>2.17</v>
          </cell>
          <cell r="U1344">
            <v>2392221.02</v>
          </cell>
          <cell r="V1344">
            <v>0</v>
          </cell>
          <cell r="W1344">
            <v>0</v>
          </cell>
          <cell r="X1344">
            <v>2.17</v>
          </cell>
          <cell r="Y1344">
            <v>2392221.02</v>
          </cell>
          <cell r="Z1344">
            <v>0</v>
          </cell>
          <cell r="AB1344">
            <v>2.17</v>
          </cell>
          <cell r="AC1344">
            <v>2392221.02</v>
          </cell>
          <cell r="AF1344">
            <v>2.17</v>
          </cell>
          <cell r="AG1344">
            <v>2392221.02</v>
          </cell>
          <cell r="AJ1344">
            <v>2.17</v>
          </cell>
          <cell r="AK1344">
            <v>2392221.02</v>
          </cell>
          <cell r="AN1344">
            <v>2.17</v>
          </cell>
          <cell r="AO1344">
            <v>2392221.02</v>
          </cell>
          <cell r="AS1344">
            <v>0</v>
          </cell>
          <cell r="AT1344">
            <v>2.17</v>
          </cell>
          <cell r="AU1344">
            <v>2392221</v>
          </cell>
          <cell r="AV1344">
            <v>2.17</v>
          </cell>
          <cell r="AW1344">
            <v>2392221</v>
          </cell>
          <cell r="AY1344">
            <v>0</v>
          </cell>
          <cell r="AZ1344">
            <v>2.17</v>
          </cell>
          <cell r="BA1344">
            <v>2392221</v>
          </cell>
          <cell r="BD1344">
            <v>2.17</v>
          </cell>
          <cell r="BE1344">
            <v>0</v>
          </cell>
          <cell r="BG1344">
            <v>0</v>
          </cell>
          <cell r="BH1344">
            <v>2.17</v>
          </cell>
          <cell r="BI1344">
            <v>0</v>
          </cell>
          <cell r="BK1344">
            <v>0</v>
          </cell>
          <cell r="BL1344">
            <v>2.17</v>
          </cell>
          <cell r="BM1344">
            <v>0</v>
          </cell>
          <cell r="BO1344">
            <v>0</v>
          </cell>
          <cell r="BP1344">
            <v>2.17</v>
          </cell>
          <cell r="BQ1344">
            <v>0</v>
          </cell>
        </row>
        <row r="1345">
          <cell r="A1345" t="str">
            <v>04.06.09</v>
          </cell>
          <cell r="B1345" t="str">
            <v>01.06.08</v>
          </cell>
          <cell r="C1345" t="str">
            <v>Anclajes de 3/8" incluye perforacion limpieza y epoxico</v>
          </cell>
          <cell r="D1345" t="str">
            <v>M3</v>
          </cell>
          <cell r="F1345">
            <v>11313</v>
          </cell>
          <cell r="G1345">
            <v>0</v>
          </cell>
          <cell r="K1345">
            <v>0</v>
          </cell>
          <cell r="M1345">
            <v>0</v>
          </cell>
          <cell r="O1345">
            <v>0</v>
          </cell>
          <cell r="P1345">
            <v>0</v>
          </cell>
          <cell r="Q1345">
            <v>0</v>
          </cell>
          <cell r="R1345">
            <v>280</v>
          </cell>
          <cell r="S1345">
            <v>3167640</v>
          </cell>
          <cell r="T1345">
            <v>280</v>
          </cell>
          <cell r="U1345">
            <v>3167640</v>
          </cell>
          <cell r="V1345">
            <v>0</v>
          </cell>
          <cell r="W1345">
            <v>0</v>
          </cell>
          <cell r="X1345">
            <v>280</v>
          </cell>
          <cell r="Y1345">
            <v>3167640</v>
          </cell>
          <cell r="Z1345">
            <v>0</v>
          </cell>
          <cell r="AB1345">
            <v>280</v>
          </cell>
          <cell r="AC1345">
            <v>3167640</v>
          </cell>
          <cell r="AF1345">
            <v>280</v>
          </cell>
          <cell r="AG1345">
            <v>3167640</v>
          </cell>
          <cell r="AJ1345">
            <v>280</v>
          </cell>
          <cell r="AK1345">
            <v>3167640</v>
          </cell>
          <cell r="AN1345">
            <v>280</v>
          </cell>
          <cell r="AO1345">
            <v>3167640</v>
          </cell>
          <cell r="AS1345">
            <v>0</v>
          </cell>
          <cell r="AU1345">
            <v>0</v>
          </cell>
          <cell r="AV1345">
            <v>0</v>
          </cell>
          <cell r="AW1345">
            <v>0</v>
          </cell>
          <cell r="AX1345">
            <v>280</v>
          </cell>
          <cell r="AZ1345">
            <v>280</v>
          </cell>
          <cell r="BA1345">
            <v>3167640</v>
          </cell>
          <cell r="BD1345">
            <v>280</v>
          </cell>
          <cell r="BE1345">
            <v>78400</v>
          </cell>
          <cell r="BG1345">
            <v>0</v>
          </cell>
          <cell r="BH1345">
            <v>280</v>
          </cell>
          <cell r="BI1345">
            <v>78400</v>
          </cell>
          <cell r="BK1345">
            <v>0</v>
          </cell>
          <cell r="BL1345">
            <v>280</v>
          </cell>
          <cell r="BM1345">
            <v>78400</v>
          </cell>
          <cell r="BO1345">
            <v>0</v>
          </cell>
          <cell r="BP1345">
            <v>280</v>
          </cell>
          <cell r="BQ1345">
            <v>0</v>
          </cell>
        </row>
        <row r="1346">
          <cell r="C1346" t="str">
            <v>01.06</v>
          </cell>
          <cell r="X1346">
            <v>0</v>
          </cell>
          <cell r="Y1346">
            <v>0</v>
          </cell>
          <cell r="AB1346">
            <v>0</v>
          </cell>
          <cell r="AF1346">
            <v>0</v>
          </cell>
          <cell r="AJ1346">
            <v>0</v>
          </cell>
          <cell r="AN1346">
            <v>0</v>
          </cell>
          <cell r="AV1346">
            <v>0</v>
          </cell>
          <cell r="AW1346">
            <v>0</v>
          </cell>
          <cell r="AZ1346">
            <v>0</v>
          </cell>
          <cell r="BA1346">
            <v>0</v>
          </cell>
          <cell r="BD1346">
            <v>0</v>
          </cell>
          <cell r="BH1346">
            <v>0</v>
          </cell>
          <cell r="BL1346">
            <v>0</v>
          </cell>
          <cell r="BP1346">
            <v>0</v>
          </cell>
        </row>
        <row r="1347">
          <cell r="X1347">
            <v>0</v>
          </cell>
          <cell r="Y1347">
            <v>0</v>
          </cell>
          <cell r="AB1347">
            <v>0</v>
          </cell>
          <cell r="AF1347">
            <v>0</v>
          </cell>
          <cell r="AJ1347">
            <v>0</v>
          </cell>
          <cell r="AN1347">
            <v>0</v>
          </cell>
          <cell r="AV1347">
            <v>0</v>
          </cell>
          <cell r="AW1347">
            <v>0</v>
          </cell>
          <cell r="AZ1347">
            <v>0</v>
          </cell>
          <cell r="BA1347">
            <v>0</v>
          </cell>
          <cell r="BD1347">
            <v>0</v>
          </cell>
          <cell r="BH1347">
            <v>0</v>
          </cell>
          <cell r="BL1347">
            <v>0</v>
          </cell>
          <cell r="BP1347">
            <v>0</v>
          </cell>
        </row>
        <row r="1348">
          <cell r="A1348" t="str">
            <v>04.07</v>
          </cell>
          <cell r="B1348" t="str">
            <v xml:space="preserve">01.07        </v>
          </cell>
          <cell r="C1348" t="str">
            <v>CUBIERTA</v>
          </cell>
          <cell r="D1348" t="str">
            <v/>
          </cell>
          <cell r="G1348">
            <v>0</v>
          </cell>
          <cell r="O1348">
            <v>0</v>
          </cell>
          <cell r="P1348">
            <v>0</v>
          </cell>
          <cell r="Q1348">
            <v>0</v>
          </cell>
          <cell r="S1348">
            <v>0</v>
          </cell>
          <cell r="T1348">
            <v>0</v>
          </cell>
          <cell r="U1348">
            <v>0</v>
          </cell>
          <cell r="X1348">
            <v>0</v>
          </cell>
          <cell r="Y1348">
            <v>0</v>
          </cell>
          <cell r="AB1348">
            <v>0</v>
          </cell>
          <cell r="AF1348">
            <v>0</v>
          </cell>
          <cell r="AJ1348">
            <v>0</v>
          </cell>
          <cell r="AN1348">
            <v>0</v>
          </cell>
          <cell r="AV1348">
            <v>0</v>
          </cell>
          <cell r="AW1348">
            <v>0</v>
          </cell>
          <cell r="AZ1348">
            <v>0</v>
          </cell>
          <cell r="BA1348">
            <v>0</v>
          </cell>
          <cell r="BD1348">
            <v>0</v>
          </cell>
          <cell r="BH1348">
            <v>0</v>
          </cell>
          <cell r="BL1348">
            <v>0</v>
          </cell>
          <cell r="BP1348">
            <v>0</v>
          </cell>
        </row>
        <row r="1349">
          <cell r="A1349" t="str">
            <v>04.07.05</v>
          </cell>
          <cell r="B1349" t="str">
            <v>01.07.05</v>
          </cell>
          <cell r="C1349" t="str">
            <v>CABALLETE PARA TEJA TERMO ACÚSTICA TRAPEZOIDAL</v>
          </cell>
          <cell r="D1349" t="str">
            <v>ML</v>
          </cell>
          <cell r="F1349">
            <v>42045</v>
          </cell>
          <cell r="G1349">
            <v>0</v>
          </cell>
          <cell r="N1349">
            <v>40</v>
          </cell>
          <cell r="O1349">
            <v>1681800</v>
          </cell>
          <cell r="P1349">
            <v>40</v>
          </cell>
          <cell r="Q1349">
            <v>1681800</v>
          </cell>
          <cell r="S1349">
            <v>0</v>
          </cell>
          <cell r="T1349">
            <v>40</v>
          </cell>
          <cell r="U1349">
            <v>1681800</v>
          </cell>
          <cell r="X1349">
            <v>40</v>
          </cell>
          <cell r="Y1349">
            <v>1681800</v>
          </cell>
          <cell r="AB1349">
            <v>40</v>
          </cell>
          <cell r="AD1349">
            <v>-0.1</v>
          </cell>
          <cell r="AF1349">
            <v>39.9</v>
          </cell>
          <cell r="AJ1349">
            <v>39.9</v>
          </cell>
          <cell r="AN1349">
            <v>39.9</v>
          </cell>
          <cell r="AU1349">
            <v>0</v>
          </cell>
          <cell r="AV1349">
            <v>0</v>
          </cell>
          <cell r="AW1349">
            <v>0</v>
          </cell>
          <cell r="AX1349">
            <v>39.9</v>
          </cell>
          <cell r="AZ1349">
            <v>39.9</v>
          </cell>
          <cell r="BA1349">
            <v>1677596</v>
          </cell>
          <cell r="BD1349">
            <v>39.9</v>
          </cell>
          <cell r="BH1349">
            <v>39.9</v>
          </cell>
          <cell r="BL1349">
            <v>39.9</v>
          </cell>
          <cell r="BP1349">
            <v>39.9</v>
          </cell>
        </row>
        <row r="1350">
          <cell r="A1350" t="str">
            <v>04.07.06</v>
          </cell>
          <cell r="B1350" t="str">
            <v>01.07.06</v>
          </cell>
          <cell r="C1350" t="str">
            <v>Impermeabilizacion de Viga canal "Manto con Foil de aluminio E=3mm"</v>
          </cell>
          <cell r="D1350" t="str">
            <v>m2</v>
          </cell>
          <cell r="F1350">
            <v>36304</v>
          </cell>
          <cell r="N1350">
            <v>154.32</v>
          </cell>
          <cell r="O1350">
            <v>5602433.2800000003</v>
          </cell>
          <cell r="P1350">
            <v>154.32</v>
          </cell>
          <cell r="Q1350">
            <v>5602433.2800000003</v>
          </cell>
          <cell r="S1350">
            <v>0</v>
          </cell>
          <cell r="T1350">
            <v>154.32</v>
          </cell>
          <cell r="U1350">
            <v>5602433.2800000003</v>
          </cell>
          <cell r="X1350">
            <v>154.32</v>
          </cell>
          <cell r="Y1350">
            <v>5602433.2800000003</v>
          </cell>
          <cell r="AB1350">
            <v>154.32</v>
          </cell>
          <cell r="AD1350">
            <v>-26.069999999999993</v>
          </cell>
          <cell r="AF1350">
            <v>128.25</v>
          </cell>
          <cell r="AJ1350">
            <v>128.25</v>
          </cell>
          <cell r="AN1350">
            <v>128.25</v>
          </cell>
          <cell r="AT1350">
            <v>128.25</v>
          </cell>
          <cell r="AU1350">
            <v>4655988</v>
          </cell>
          <cell r="AV1350">
            <v>128.25</v>
          </cell>
          <cell r="AW1350">
            <v>4655988</v>
          </cell>
          <cell r="AZ1350">
            <v>128.25</v>
          </cell>
          <cell r="BA1350">
            <v>4655988</v>
          </cell>
          <cell r="BD1350">
            <v>128.25</v>
          </cell>
          <cell r="BH1350">
            <v>128.25</v>
          </cell>
          <cell r="BL1350">
            <v>128.25</v>
          </cell>
          <cell r="BP1350">
            <v>128.25</v>
          </cell>
        </row>
        <row r="1351">
          <cell r="A1351" t="str">
            <v>04.07.07</v>
          </cell>
          <cell r="B1351" t="str">
            <v>01.07.07</v>
          </cell>
          <cell r="C1351" t="str">
            <v>Viga cinta 0.12x0.22 en concreto de 3000 psi</v>
          </cell>
          <cell r="D1351" t="str">
            <v>m2</v>
          </cell>
          <cell r="F1351">
            <v>43238</v>
          </cell>
          <cell r="N1351">
            <v>63.21</v>
          </cell>
          <cell r="O1351">
            <v>2733073.98</v>
          </cell>
          <cell r="P1351">
            <v>63.21</v>
          </cell>
          <cell r="Q1351">
            <v>2733073.98</v>
          </cell>
          <cell r="S1351">
            <v>0</v>
          </cell>
          <cell r="T1351">
            <v>63.21</v>
          </cell>
          <cell r="U1351">
            <v>2733073.98</v>
          </cell>
          <cell r="X1351">
            <v>63.21</v>
          </cell>
          <cell r="Y1351">
            <v>2733073.98</v>
          </cell>
          <cell r="AB1351">
            <v>63.21</v>
          </cell>
          <cell r="AD1351">
            <v>-0.21</v>
          </cell>
          <cell r="AF1351">
            <v>63</v>
          </cell>
          <cell r="AJ1351">
            <v>63</v>
          </cell>
          <cell r="AN1351">
            <v>63</v>
          </cell>
          <cell r="AT1351">
            <v>63</v>
          </cell>
          <cell r="AU1351">
            <v>2723994</v>
          </cell>
          <cell r="AV1351">
            <v>63</v>
          </cell>
          <cell r="AW1351">
            <v>2723994</v>
          </cell>
          <cell r="AZ1351">
            <v>63</v>
          </cell>
          <cell r="BA1351">
            <v>2723994</v>
          </cell>
          <cell r="BD1351">
            <v>63</v>
          </cell>
          <cell r="BH1351">
            <v>63</v>
          </cell>
          <cell r="BL1351">
            <v>63</v>
          </cell>
          <cell r="BP1351">
            <v>63</v>
          </cell>
        </row>
        <row r="1352">
          <cell r="C1352" t="str">
            <v>01.07</v>
          </cell>
          <cell r="G1352">
            <v>0</v>
          </cell>
          <cell r="O1352">
            <v>0</v>
          </cell>
          <cell r="P1352">
            <v>0</v>
          </cell>
          <cell r="Q1352">
            <v>0</v>
          </cell>
          <cell r="S1352">
            <v>0</v>
          </cell>
          <cell r="T1352">
            <v>0</v>
          </cell>
          <cell r="U1352">
            <v>0</v>
          </cell>
          <cell r="X1352">
            <v>0</v>
          </cell>
          <cell r="Y1352">
            <v>0</v>
          </cell>
          <cell r="AB1352">
            <v>0</v>
          </cell>
          <cell r="AF1352">
            <v>0</v>
          </cell>
          <cell r="AJ1352">
            <v>0</v>
          </cell>
          <cell r="AN1352">
            <v>0</v>
          </cell>
          <cell r="AV1352">
            <v>0</v>
          </cell>
          <cell r="AW1352">
            <v>0</v>
          </cell>
          <cell r="AZ1352">
            <v>0</v>
          </cell>
          <cell r="BA1352">
            <v>0</v>
          </cell>
          <cell r="BD1352">
            <v>0</v>
          </cell>
          <cell r="BH1352">
            <v>0</v>
          </cell>
          <cell r="BL1352">
            <v>0</v>
          </cell>
          <cell r="BP1352">
            <v>0</v>
          </cell>
        </row>
        <row r="1353">
          <cell r="G1353">
            <v>0</v>
          </cell>
          <cell r="O1353">
            <v>0</v>
          </cell>
          <cell r="P1353">
            <v>0</v>
          </cell>
          <cell r="Q1353">
            <v>0</v>
          </cell>
          <cell r="S1353">
            <v>0</v>
          </cell>
          <cell r="T1353">
            <v>0</v>
          </cell>
          <cell r="U1353">
            <v>0</v>
          </cell>
          <cell r="X1353">
            <v>0</v>
          </cell>
          <cell r="Y1353">
            <v>0</v>
          </cell>
          <cell r="AB1353">
            <v>0</v>
          </cell>
          <cell r="AF1353">
            <v>0</v>
          </cell>
          <cell r="AJ1353">
            <v>0</v>
          </cell>
          <cell r="AN1353">
            <v>0</v>
          </cell>
          <cell r="AV1353">
            <v>0</v>
          </cell>
          <cell r="AW1353">
            <v>0</v>
          </cell>
          <cell r="AZ1353">
            <v>0</v>
          </cell>
          <cell r="BA1353">
            <v>0</v>
          </cell>
          <cell r="BD1353">
            <v>0</v>
          </cell>
          <cell r="BH1353">
            <v>0</v>
          </cell>
          <cell r="BL1353">
            <v>0</v>
          </cell>
          <cell r="BP1353">
            <v>0</v>
          </cell>
        </row>
        <row r="1354">
          <cell r="A1354" t="str">
            <v>04.08</v>
          </cell>
          <cell r="B1354" t="str">
            <v>01.08</v>
          </cell>
          <cell r="C1354" t="str">
            <v>CIELO RASO</v>
          </cell>
          <cell r="D1354" t="str">
            <v/>
          </cell>
          <cell r="G1354">
            <v>0</v>
          </cell>
          <cell r="O1354">
            <v>0</v>
          </cell>
          <cell r="P1354">
            <v>0</v>
          </cell>
          <cell r="Q1354">
            <v>0</v>
          </cell>
          <cell r="S1354">
            <v>0</v>
          </cell>
          <cell r="T1354">
            <v>0</v>
          </cell>
          <cell r="U1354">
            <v>0</v>
          </cell>
          <cell r="X1354">
            <v>0</v>
          </cell>
          <cell r="Y1354">
            <v>0</v>
          </cell>
          <cell r="AB1354">
            <v>0</v>
          </cell>
          <cell r="AF1354">
            <v>0</v>
          </cell>
          <cell r="AJ1354">
            <v>0</v>
          </cell>
          <cell r="AN1354">
            <v>0</v>
          </cell>
          <cell r="AV1354">
            <v>0</v>
          </cell>
          <cell r="AW1354">
            <v>0</v>
          </cell>
          <cell r="AZ1354">
            <v>0</v>
          </cell>
          <cell r="BA1354">
            <v>0</v>
          </cell>
          <cell r="BD1354">
            <v>0</v>
          </cell>
          <cell r="BH1354">
            <v>0</v>
          </cell>
          <cell r="BL1354">
            <v>0</v>
          </cell>
          <cell r="BP1354">
            <v>0</v>
          </cell>
        </row>
        <row r="1355">
          <cell r="A1355" t="str">
            <v>04.08.02</v>
          </cell>
          <cell r="B1355" t="str">
            <v>01.08.02</v>
          </cell>
          <cell r="C1355" t="str">
            <v>Tapa en superboard 6mm, incluye estructura cal 26</v>
          </cell>
          <cell r="D1355" t="str">
            <v>ml</v>
          </cell>
          <cell r="F1355">
            <v>20771</v>
          </cell>
          <cell r="G1355">
            <v>0</v>
          </cell>
          <cell r="N1355">
            <v>170</v>
          </cell>
          <cell r="O1355">
            <v>3531070</v>
          </cell>
          <cell r="P1355">
            <v>170</v>
          </cell>
          <cell r="Q1355">
            <v>3531070</v>
          </cell>
          <cell r="S1355">
            <v>0</v>
          </cell>
          <cell r="T1355">
            <v>170</v>
          </cell>
          <cell r="U1355">
            <v>3531070</v>
          </cell>
          <cell r="X1355">
            <v>170</v>
          </cell>
          <cell r="Y1355">
            <v>3531070</v>
          </cell>
          <cell r="Z1355">
            <v>-23.22</v>
          </cell>
          <cell r="AB1355">
            <v>146.78</v>
          </cell>
          <cell r="AD1355">
            <v>27.03</v>
          </cell>
          <cell r="AF1355">
            <v>173.81</v>
          </cell>
          <cell r="AJ1355">
            <v>173.81</v>
          </cell>
          <cell r="AN1355">
            <v>173.81</v>
          </cell>
          <cell r="AU1355">
            <v>0</v>
          </cell>
          <cell r="AV1355">
            <v>0</v>
          </cell>
          <cell r="AW1355">
            <v>0</v>
          </cell>
          <cell r="AZ1355">
            <v>0</v>
          </cell>
          <cell r="BA1355">
            <v>0</v>
          </cell>
          <cell r="BB1355">
            <v>146.78</v>
          </cell>
          <cell r="BD1355">
            <v>146.78</v>
          </cell>
          <cell r="BF1355">
            <v>27.03</v>
          </cell>
          <cell r="BH1355">
            <v>173.81</v>
          </cell>
          <cell r="BL1355">
            <v>173.81</v>
          </cell>
          <cell r="BP1355">
            <v>173.81</v>
          </cell>
        </row>
        <row r="1356">
          <cell r="C1356" t="str">
            <v>01.08</v>
          </cell>
          <cell r="G1356">
            <v>0</v>
          </cell>
          <cell r="O1356">
            <v>0</v>
          </cell>
          <cell r="P1356">
            <v>0</v>
          </cell>
          <cell r="Q1356">
            <v>0</v>
          </cell>
          <cell r="S1356">
            <v>0</v>
          </cell>
          <cell r="T1356">
            <v>0</v>
          </cell>
          <cell r="U1356">
            <v>0</v>
          </cell>
          <cell r="X1356">
            <v>0</v>
          </cell>
          <cell r="Y1356">
            <v>0</v>
          </cell>
          <cell r="AB1356">
            <v>0</v>
          </cell>
          <cell r="AF1356">
            <v>0</v>
          </cell>
          <cell r="AJ1356">
            <v>0</v>
          </cell>
          <cell r="AN1356">
            <v>0</v>
          </cell>
          <cell r="AV1356">
            <v>0</v>
          </cell>
          <cell r="AW1356">
            <v>0</v>
          </cell>
          <cell r="AZ1356">
            <v>0</v>
          </cell>
          <cell r="BA1356">
            <v>0</v>
          </cell>
          <cell r="BD1356">
            <v>0</v>
          </cell>
          <cell r="BH1356">
            <v>0</v>
          </cell>
          <cell r="BL1356">
            <v>0</v>
          </cell>
          <cell r="BP1356">
            <v>0</v>
          </cell>
        </row>
        <row r="1357">
          <cell r="O1357">
            <v>0</v>
          </cell>
          <cell r="P1357">
            <v>0</v>
          </cell>
          <cell r="Q1357">
            <v>0</v>
          </cell>
          <cell r="S1357">
            <v>0</v>
          </cell>
          <cell r="T1357">
            <v>0</v>
          </cell>
          <cell r="U1357">
            <v>0</v>
          </cell>
          <cell r="X1357">
            <v>0</v>
          </cell>
          <cell r="Y1357">
            <v>0</v>
          </cell>
          <cell r="AB1357">
            <v>0</v>
          </cell>
          <cell r="AF1357">
            <v>0</v>
          </cell>
          <cell r="AJ1357">
            <v>0</v>
          </cell>
          <cell r="AN1357">
            <v>0</v>
          </cell>
          <cell r="AV1357">
            <v>0</v>
          </cell>
          <cell r="AW1357">
            <v>0</v>
          </cell>
          <cell r="AZ1357">
            <v>0</v>
          </cell>
          <cell r="BA1357">
            <v>0</v>
          </cell>
          <cell r="BD1357">
            <v>0</v>
          </cell>
          <cell r="BH1357">
            <v>0</v>
          </cell>
          <cell r="BL1357">
            <v>0</v>
          </cell>
          <cell r="BP1357">
            <v>0</v>
          </cell>
        </row>
        <row r="1358">
          <cell r="A1358" t="str">
            <v>04.09</v>
          </cell>
          <cell r="B1358" t="str">
            <v xml:space="preserve">01.09        </v>
          </cell>
          <cell r="C1358" t="str">
            <v>PISOS</v>
          </cell>
          <cell r="D1358" t="str">
            <v/>
          </cell>
          <cell r="G1358">
            <v>0</v>
          </cell>
          <cell r="K1358">
            <v>0</v>
          </cell>
          <cell r="M1358">
            <v>0</v>
          </cell>
          <cell r="O1358">
            <v>0</v>
          </cell>
          <cell r="P1358">
            <v>0</v>
          </cell>
          <cell r="Q1358">
            <v>0</v>
          </cell>
          <cell r="S1358">
            <v>0</v>
          </cell>
          <cell r="T1358">
            <v>0</v>
          </cell>
          <cell r="U1358">
            <v>0</v>
          </cell>
          <cell r="W1358">
            <v>0</v>
          </cell>
          <cell r="X1358">
            <v>0</v>
          </cell>
          <cell r="Y1358">
            <v>0</v>
          </cell>
          <cell r="AB1358">
            <v>0</v>
          </cell>
          <cell r="AC1358">
            <v>0</v>
          </cell>
          <cell r="AF1358">
            <v>0</v>
          </cell>
          <cell r="AG1358">
            <v>0</v>
          </cell>
          <cell r="AJ1358">
            <v>0</v>
          </cell>
          <cell r="AK1358">
            <v>0</v>
          </cell>
          <cell r="AN1358">
            <v>0</v>
          </cell>
          <cell r="AO1358">
            <v>0</v>
          </cell>
          <cell r="AS1358">
            <v>0</v>
          </cell>
          <cell r="AU1358">
            <v>0</v>
          </cell>
          <cell r="AV1358">
            <v>0</v>
          </cell>
          <cell r="AW1358">
            <v>0</v>
          </cell>
          <cell r="AZ1358">
            <v>0</v>
          </cell>
          <cell r="BA1358">
            <v>0</v>
          </cell>
          <cell r="BD1358">
            <v>0</v>
          </cell>
          <cell r="BH1358">
            <v>0</v>
          </cell>
          <cell r="BL1358">
            <v>0</v>
          </cell>
          <cell r="BP1358">
            <v>0</v>
          </cell>
        </row>
        <row r="1359">
          <cell r="A1359" t="str">
            <v>04.09.08</v>
          </cell>
          <cell r="B1359" t="str">
            <v>01.09.08</v>
          </cell>
          <cell r="C1359" t="str">
            <v>Acabado para poyo en granito pulido</v>
          </cell>
          <cell r="D1359" t="str">
            <v>M2</v>
          </cell>
          <cell r="F1359">
            <v>109718</v>
          </cell>
          <cell r="G1359">
            <v>0</v>
          </cell>
          <cell r="K1359">
            <v>0</v>
          </cell>
          <cell r="L1359">
            <v>0</v>
          </cell>
          <cell r="M1359">
            <v>0</v>
          </cell>
          <cell r="N1359">
            <v>74.34</v>
          </cell>
          <cell r="O1359">
            <v>8156436.1200000001</v>
          </cell>
          <cell r="P1359">
            <v>74.34</v>
          </cell>
          <cell r="Q1359">
            <v>8156436.1200000001</v>
          </cell>
          <cell r="S1359">
            <v>0</v>
          </cell>
          <cell r="T1359">
            <v>74.34</v>
          </cell>
          <cell r="U1359">
            <v>8156436.1200000001</v>
          </cell>
          <cell r="W1359">
            <v>0</v>
          </cell>
          <cell r="X1359">
            <v>74.34</v>
          </cell>
          <cell r="Y1359">
            <v>8156436.1200000001</v>
          </cell>
          <cell r="Z1359">
            <v>8.9200000000000017</v>
          </cell>
          <cell r="AB1359">
            <v>83.26</v>
          </cell>
          <cell r="AC1359">
            <v>9135120.6799999997</v>
          </cell>
          <cell r="AF1359">
            <v>83.26</v>
          </cell>
          <cell r="AG1359">
            <v>9135120.6799999997</v>
          </cell>
          <cell r="AJ1359">
            <v>83.26</v>
          </cell>
          <cell r="AK1359">
            <v>9135120.6799999997</v>
          </cell>
          <cell r="AN1359">
            <v>83.26</v>
          </cell>
          <cell r="AO1359">
            <v>9135120.6799999997</v>
          </cell>
          <cell r="AS1359">
            <v>0</v>
          </cell>
          <cell r="AU1359">
            <v>0</v>
          </cell>
          <cell r="AV1359">
            <v>0</v>
          </cell>
          <cell r="AW1359">
            <v>0</v>
          </cell>
          <cell r="AX1359">
            <v>74.34</v>
          </cell>
          <cell r="AZ1359">
            <v>74.34</v>
          </cell>
          <cell r="BA1359">
            <v>8156436</v>
          </cell>
          <cell r="BB1359">
            <v>8.9200000000000017</v>
          </cell>
          <cell r="BD1359">
            <v>83.26</v>
          </cell>
          <cell r="BH1359">
            <v>83.26</v>
          </cell>
          <cell r="BL1359">
            <v>83.26</v>
          </cell>
          <cell r="BP1359">
            <v>83.26</v>
          </cell>
        </row>
        <row r="1360">
          <cell r="A1360" t="str">
            <v>04.09.09</v>
          </cell>
          <cell r="B1360" t="str">
            <v>01.09.09</v>
          </cell>
          <cell r="C1360" t="str">
            <v>Suministro e instalacion de bordillo en concreto</v>
          </cell>
          <cell r="D1360" t="str">
            <v>ml</v>
          </cell>
          <cell r="F1360">
            <v>22943</v>
          </cell>
          <cell r="G1360">
            <v>0</v>
          </cell>
          <cell r="K1360">
            <v>0</v>
          </cell>
          <cell r="L1360">
            <v>0</v>
          </cell>
          <cell r="M1360">
            <v>0</v>
          </cell>
          <cell r="O1360">
            <v>0</v>
          </cell>
          <cell r="P1360">
            <v>0</v>
          </cell>
          <cell r="Q1360">
            <v>0</v>
          </cell>
          <cell r="S1360">
            <v>0</v>
          </cell>
          <cell r="T1360">
            <v>0</v>
          </cell>
          <cell r="U1360">
            <v>0</v>
          </cell>
          <cell r="W1360">
            <v>0</v>
          </cell>
          <cell r="X1360">
            <v>0</v>
          </cell>
          <cell r="Y1360">
            <v>0</v>
          </cell>
          <cell r="AB1360">
            <v>0</v>
          </cell>
          <cell r="AC1360">
            <v>0</v>
          </cell>
          <cell r="AD1360">
            <v>48</v>
          </cell>
          <cell r="AF1360">
            <v>48</v>
          </cell>
          <cell r="AG1360">
            <v>1101264</v>
          </cell>
          <cell r="AJ1360">
            <v>48</v>
          </cell>
          <cell r="AK1360">
            <v>1101264</v>
          </cell>
          <cell r="AN1360">
            <v>48</v>
          </cell>
          <cell r="AO1360">
            <v>1101264</v>
          </cell>
          <cell r="AS1360">
            <v>0</v>
          </cell>
          <cell r="AU1360">
            <v>0</v>
          </cell>
          <cell r="AV1360">
            <v>0</v>
          </cell>
          <cell r="AW1360">
            <v>0</v>
          </cell>
          <cell r="AZ1360">
            <v>0</v>
          </cell>
          <cell r="BA1360">
            <v>0</v>
          </cell>
          <cell r="BC1360">
            <v>0</v>
          </cell>
          <cell r="BD1360">
            <v>0</v>
          </cell>
          <cell r="BE1360">
            <v>0</v>
          </cell>
          <cell r="BF1360">
            <v>48</v>
          </cell>
          <cell r="BH1360">
            <v>48</v>
          </cell>
          <cell r="BL1360">
            <v>48</v>
          </cell>
          <cell r="BP1360">
            <v>48</v>
          </cell>
        </row>
        <row r="1361">
          <cell r="C1361" t="str">
            <v>01.09</v>
          </cell>
          <cell r="X1361">
            <v>0</v>
          </cell>
          <cell r="Y1361">
            <v>0</v>
          </cell>
          <cell r="AB1361">
            <v>0</v>
          </cell>
          <cell r="AF1361">
            <v>0</v>
          </cell>
          <cell r="AJ1361">
            <v>0</v>
          </cell>
          <cell r="AN1361">
            <v>0</v>
          </cell>
          <cell r="AV1361">
            <v>0</v>
          </cell>
          <cell r="AW1361">
            <v>0</v>
          </cell>
          <cell r="AZ1361">
            <v>0</v>
          </cell>
          <cell r="BA1361">
            <v>0</v>
          </cell>
          <cell r="BD1361">
            <v>0</v>
          </cell>
          <cell r="BH1361">
            <v>0</v>
          </cell>
          <cell r="BL1361">
            <v>0</v>
          </cell>
          <cell r="BP1361">
            <v>0</v>
          </cell>
        </row>
        <row r="1362">
          <cell r="X1362">
            <v>0</v>
          </cell>
          <cell r="Y1362">
            <v>0</v>
          </cell>
          <cell r="AB1362">
            <v>0</v>
          </cell>
          <cell r="AF1362">
            <v>0</v>
          </cell>
          <cell r="AJ1362">
            <v>0</v>
          </cell>
          <cell r="AN1362">
            <v>0</v>
          </cell>
          <cell r="AV1362">
            <v>0</v>
          </cell>
          <cell r="AW1362">
            <v>0</v>
          </cell>
          <cell r="AZ1362">
            <v>0</v>
          </cell>
          <cell r="BA1362">
            <v>0</v>
          </cell>
          <cell r="BD1362">
            <v>0</v>
          </cell>
          <cell r="BH1362">
            <v>0</v>
          </cell>
          <cell r="BL1362">
            <v>0</v>
          </cell>
          <cell r="BP1362">
            <v>0</v>
          </cell>
        </row>
        <row r="1363">
          <cell r="A1363" t="str">
            <v>04.11</v>
          </cell>
          <cell r="B1363" t="str">
            <v xml:space="preserve">01.11        </v>
          </cell>
          <cell r="C1363" t="str">
            <v>INSTALACIONES ELECTRICAS</v>
          </cell>
          <cell r="D1363" t="str">
            <v/>
          </cell>
          <cell r="G1363">
            <v>0</v>
          </cell>
          <cell r="O1363">
            <v>0</v>
          </cell>
          <cell r="P1363">
            <v>0</v>
          </cell>
          <cell r="Q1363">
            <v>0</v>
          </cell>
          <cell r="S1363">
            <v>0</v>
          </cell>
          <cell r="T1363">
            <v>0</v>
          </cell>
          <cell r="U1363">
            <v>0</v>
          </cell>
          <cell r="X1363">
            <v>0</v>
          </cell>
          <cell r="Y1363">
            <v>0</v>
          </cell>
          <cell r="AB1363">
            <v>0</v>
          </cell>
          <cell r="AF1363">
            <v>0</v>
          </cell>
          <cell r="AJ1363">
            <v>0</v>
          </cell>
          <cell r="AN1363">
            <v>0</v>
          </cell>
          <cell r="AV1363">
            <v>0</v>
          </cell>
          <cell r="AW1363">
            <v>0</v>
          </cell>
          <cell r="AZ1363">
            <v>0</v>
          </cell>
          <cell r="BA1363">
            <v>0</v>
          </cell>
          <cell r="BD1363">
            <v>0</v>
          </cell>
          <cell r="BH1363">
            <v>0</v>
          </cell>
          <cell r="BL1363">
            <v>0</v>
          </cell>
          <cell r="BP1363">
            <v>0</v>
          </cell>
        </row>
        <row r="1364">
          <cell r="A1364" t="str">
            <v>04.11.09</v>
          </cell>
          <cell r="B1364" t="str">
            <v>01.11.09</v>
          </cell>
          <cell r="C1364" t="str">
            <v>Tablero de 18 circuitos con espacio para totalizador con caja, incluye barraje, totalizador, breaker y marcacion de circuitos</v>
          </cell>
          <cell r="D1364" t="str">
            <v>Un</v>
          </cell>
          <cell r="F1364">
            <v>1076934</v>
          </cell>
          <cell r="G1364">
            <v>0</v>
          </cell>
          <cell r="N1364">
            <v>2</v>
          </cell>
          <cell r="O1364">
            <v>2153868</v>
          </cell>
          <cell r="P1364">
            <v>2</v>
          </cell>
          <cell r="Q1364">
            <v>2153868</v>
          </cell>
          <cell r="S1364">
            <v>0</v>
          </cell>
          <cell r="T1364">
            <v>2</v>
          </cell>
          <cell r="U1364">
            <v>2153868</v>
          </cell>
          <cell r="X1364">
            <v>2</v>
          </cell>
          <cell r="Y1364">
            <v>2153868</v>
          </cell>
          <cell r="AB1364">
            <v>2</v>
          </cell>
          <cell r="AF1364">
            <v>2</v>
          </cell>
          <cell r="AJ1364">
            <v>2</v>
          </cell>
          <cell r="AN1364">
            <v>2</v>
          </cell>
          <cell r="AV1364">
            <v>0</v>
          </cell>
          <cell r="AW1364">
            <v>0</v>
          </cell>
          <cell r="AX1364">
            <v>2</v>
          </cell>
          <cell r="AZ1364">
            <v>2</v>
          </cell>
          <cell r="BA1364">
            <v>2153868</v>
          </cell>
          <cell r="BD1364">
            <v>2</v>
          </cell>
          <cell r="BH1364">
            <v>2</v>
          </cell>
          <cell r="BL1364">
            <v>2</v>
          </cell>
          <cell r="BP1364">
            <v>2</v>
          </cell>
        </row>
        <row r="1365">
          <cell r="A1365" t="str">
            <v>04.11.10</v>
          </cell>
          <cell r="B1365" t="str">
            <v>01.11.10</v>
          </cell>
          <cell r="C1365" t="str">
            <v>Salida lampara 4 x 17</v>
          </cell>
          <cell r="D1365" t="str">
            <v>Un</v>
          </cell>
          <cell r="F1365">
            <v>223369</v>
          </cell>
          <cell r="G1365">
            <v>0</v>
          </cell>
          <cell r="N1365">
            <v>80</v>
          </cell>
          <cell r="O1365">
            <v>17869520</v>
          </cell>
          <cell r="P1365">
            <v>80</v>
          </cell>
          <cell r="Q1365">
            <v>17869520</v>
          </cell>
          <cell r="S1365">
            <v>0</v>
          </cell>
          <cell r="T1365">
            <v>80</v>
          </cell>
          <cell r="U1365">
            <v>17869520</v>
          </cell>
          <cell r="X1365">
            <v>80</v>
          </cell>
          <cell r="Y1365">
            <v>17869520</v>
          </cell>
          <cell r="AB1365">
            <v>80</v>
          </cell>
          <cell r="AF1365">
            <v>80</v>
          </cell>
          <cell r="AJ1365">
            <v>80</v>
          </cell>
          <cell r="AN1365">
            <v>80</v>
          </cell>
          <cell r="AT1365">
            <v>48</v>
          </cell>
          <cell r="AU1365">
            <v>10721712</v>
          </cell>
          <cell r="AV1365">
            <v>48</v>
          </cell>
          <cell r="AW1365">
            <v>10721712</v>
          </cell>
          <cell r="AZ1365">
            <v>48</v>
          </cell>
          <cell r="BA1365">
            <v>10721712</v>
          </cell>
          <cell r="BB1365">
            <v>32</v>
          </cell>
          <cell r="BD1365">
            <v>80</v>
          </cell>
          <cell r="BH1365">
            <v>80</v>
          </cell>
          <cell r="BL1365">
            <v>80</v>
          </cell>
          <cell r="BP1365">
            <v>80</v>
          </cell>
        </row>
        <row r="1366">
          <cell r="C1366" t="str">
            <v>01.11</v>
          </cell>
          <cell r="G1366">
            <v>0</v>
          </cell>
          <cell r="O1366">
            <v>0</v>
          </cell>
          <cell r="P1366">
            <v>0</v>
          </cell>
          <cell r="Q1366">
            <v>0</v>
          </cell>
          <cell r="S1366">
            <v>0</v>
          </cell>
          <cell r="T1366">
            <v>0</v>
          </cell>
          <cell r="U1366">
            <v>0</v>
          </cell>
          <cell r="X1366">
            <v>0</v>
          </cell>
          <cell r="AB1366">
            <v>0</v>
          </cell>
          <cell r="AF1366">
            <v>0</v>
          </cell>
          <cell r="AJ1366">
            <v>0</v>
          </cell>
          <cell r="AN1366">
            <v>0</v>
          </cell>
          <cell r="AV1366">
            <v>0</v>
          </cell>
          <cell r="AW1366">
            <v>0</v>
          </cell>
          <cell r="BD1366">
            <v>0</v>
          </cell>
          <cell r="BH1366">
            <v>0</v>
          </cell>
          <cell r="BL1366">
            <v>0</v>
          </cell>
          <cell r="BP1366">
            <v>0</v>
          </cell>
        </row>
        <row r="1367">
          <cell r="X1367">
            <v>0</v>
          </cell>
          <cell r="Y1367">
            <v>0</v>
          </cell>
          <cell r="AB1367">
            <v>0</v>
          </cell>
          <cell r="AF1367">
            <v>0</v>
          </cell>
          <cell r="AJ1367">
            <v>0</v>
          </cell>
          <cell r="AN1367">
            <v>0</v>
          </cell>
          <cell r="AV1367">
            <v>0</v>
          </cell>
          <cell r="AW1367">
            <v>0</v>
          </cell>
          <cell r="AZ1367">
            <v>0</v>
          </cell>
          <cell r="BA1367">
            <v>0</v>
          </cell>
          <cell r="BD1367">
            <v>0</v>
          </cell>
          <cell r="BH1367">
            <v>0</v>
          </cell>
          <cell r="BL1367">
            <v>0</v>
          </cell>
          <cell r="BP1367">
            <v>0</v>
          </cell>
        </row>
        <row r="1368">
          <cell r="A1368" t="str">
            <v>04.15</v>
          </cell>
          <cell r="B1368" t="str">
            <v xml:space="preserve">01.15        </v>
          </cell>
          <cell r="C1368" t="str">
            <v>VIDRIOS</v>
          </cell>
          <cell r="D1368" t="str">
            <v/>
          </cell>
          <cell r="E1368">
            <v>1</v>
          </cell>
          <cell r="G1368">
            <v>0</v>
          </cell>
          <cell r="K1368">
            <v>0</v>
          </cell>
          <cell r="M1368">
            <v>0</v>
          </cell>
          <cell r="O1368">
            <v>0</v>
          </cell>
          <cell r="P1368">
            <v>0</v>
          </cell>
          <cell r="Q1368">
            <v>0</v>
          </cell>
          <cell r="S1368">
            <v>0</v>
          </cell>
          <cell r="T1368">
            <v>0</v>
          </cell>
          <cell r="U1368">
            <v>0</v>
          </cell>
          <cell r="W1368">
            <v>0</v>
          </cell>
          <cell r="X1368">
            <v>0</v>
          </cell>
          <cell r="Y1368">
            <v>0</v>
          </cell>
          <cell r="AB1368">
            <v>0</v>
          </cell>
          <cell r="AC1368">
            <v>0</v>
          </cell>
          <cell r="AF1368">
            <v>0</v>
          </cell>
          <cell r="AG1368">
            <v>0</v>
          </cell>
          <cell r="AJ1368">
            <v>0</v>
          </cell>
          <cell r="AK1368">
            <v>0</v>
          </cell>
          <cell r="AN1368">
            <v>0</v>
          </cell>
          <cell r="AO1368">
            <v>0</v>
          </cell>
          <cell r="AS1368">
            <v>0</v>
          </cell>
          <cell r="AU1368">
            <v>0</v>
          </cell>
          <cell r="AV1368">
            <v>0</v>
          </cell>
          <cell r="AW1368">
            <v>0</v>
          </cell>
          <cell r="AZ1368">
            <v>0</v>
          </cell>
          <cell r="BA1368">
            <v>0</v>
          </cell>
          <cell r="BC1368">
            <v>0</v>
          </cell>
          <cell r="BD1368">
            <v>0</v>
          </cell>
          <cell r="BE1368">
            <v>0</v>
          </cell>
          <cell r="BH1368">
            <v>0</v>
          </cell>
          <cell r="BL1368">
            <v>0</v>
          </cell>
          <cell r="BP1368">
            <v>0</v>
          </cell>
        </row>
        <row r="1369">
          <cell r="A1369" t="str">
            <v>04.15.02</v>
          </cell>
          <cell r="B1369" t="str">
            <v>01.15.02</v>
          </cell>
          <cell r="C1369" t="str">
            <v>SUMINISTRO E INSTALACION DE VIDRIO 4MM</v>
          </cell>
          <cell r="D1369" t="str">
            <v>M2</v>
          </cell>
          <cell r="F1369">
            <v>51086</v>
          </cell>
          <cell r="AD1369">
            <v>116.88</v>
          </cell>
          <cell r="AF1369">
            <v>116.88</v>
          </cell>
          <cell r="AJ1369">
            <v>116.88</v>
          </cell>
          <cell r="AN1369">
            <v>116.88</v>
          </cell>
          <cell r="BF1369">
            <v>116.88</v>
          </cell>
          <cell r="BH1369">
            <v>116.88</v>
          </cell>
          <cell r="BL1369">
            <v>116.88</v>
          </cell>
          <cell r="BP1369">
            <v>116.88</v>
          </cell>
        </row>
        <row r="1370">
          <cell r="AF1370">
            <v>0</v>
          </cell>
          <cell r="AJ1370">
            <v>0</v>
          </cell>
          <cell r="AN1370">
            <v>0</v>
          </cell>
          <cell r="BL1370">
            <v>0</v>
          </cell>
          <cell r="BP1370">
            <v>0</v>
          </cell>
        </row>
        <row r="1371">
          <cell r="A1371" t="str">
            <v>04.16</v>
          </cell>
          <cell r="B1371" t="str">
            <v xml:space="preserve">01.16        </v>
          </cell>
          <cell r="C1371" t="str">
            <v>PINTURAS</v>
          </cell>
          <cell r="D1371" t="str">
            <v/>
          </cell>
          <cell r="E1371">
            <v>1</v>
          </cell>
          <cell r="G1371">
            <v>0</v>
          </cell>
          <cell r="K1371">
            <v>0</v>
          </cell>
          <cell r="M1371">
            <v>0</v>
          </cell>
          <cell r="O1371">
            <v>0</v>
          </cell>
          <cell r="P1371">
            <v>0</v>
          </cell>
          <cell r="Q1371">
            <v>0</v>
          </cell>
          <cell r="S1371">
            <v>0</v>
          </cell>
          <cell r="T1371">
            <v>0</v>
          </cell>
          <cell r="U1371">
            <v>0</v>
          </cell>
          <cell r="W1371">
            <v>0</v>
          </cell>
          <cell r="X1371">
            <v>0</v>
          </cell>
          <cell r="Y1371">
            <v>0</v>
          </cell>
          <cell r="AB1371">
            <v>0</v>
          </cell>
          <cell r="AC1371">
            <v>0</v>
          </cell>
          <cell r="AF1371">
            <v>0</v>
          </cell>
          <cell r="AG1371">
            <v>0</v>
          </cell>
          <cell r="AJ1371">
            <v>0</v>
          </cell>
          <cell r="AK1371">
            <v>0</v>
          </cell>
          <cell r="AN1371">
            <v>0</v>
          </cell>
          <cell r="AO1371">
            <v>0</v>
          </cell>
          <cell r="AS1371">
            <v>0</v>
          </cell>
          <cell r="AU1371">
            <v>0</v>
          </cell>
          <cell r="AV1371">
            <v>0</v>
          </cell>
          <cell r="AW1371">
            <v>0</v>
          </cell>
          <cell r="AZ1371">
            <v>0</v>
          </cell>
          <cell r="BA1371">
            <v>0</v>
          </cell>
          <cell r="BD1371">
            <v>0</v>
          </cell>
          <cell r="BH1371">
            <v>0</v>
          </cell>
          <cell r="BL1371">
            <v>0</v>
          </cell>
          <cell r="BP1371">
            <v>0</v>
          </cell>
        </row>
        <row r="1372">
          <cell r="A1372" t="str">
            <v>04.16.06</v>
          </cell>
          <cell r="B1372" t="str">
            <v>01.16.06</v>
          </cell>
          <cell r="C1372" t="str">
            <v>Graniplast sobre fachadas</v>
          </cell>
          <cell r="D1372" t="str">
            <v>M2</v>
          </cell>
          <cell r="F1372">
            <v>16017</v>
          </cell>
          <cell r="G1372">
            <v>0</v>
          </cell>
          <cell r="O1372">
            <v>0</v>
          </cell>
          <cell r="P1372">
            <v>0</v>
          </cell>
          <cell r="Q1372">
            <v>0</v>
          </cell>
          <cell r="R1372">
            <v>220.6</v>
          </cell>
          <cell r="S1372">
            <v>3533350.2</v>
          </cell>
          <cell r="T1372">
            <v>220.6</v>
          </cell>
          <cell r="U1372">
            <v>3533350.2</v>
          </cell>
          <cell r="X1372">
            <v>220.6</v>
          </cell>
          <cell r="Y1372">
            <v>3533350.2</v>
          </cell>
          <cell r="Z1372">
            <v>359.4</v>
          </cell>
          <cell r="AB1372">
            <v>580</v>
          </cell>
          <cell r="AF1372">
            <v>580</v>
          </cell>
          <cell r="AJ1372">
            <v>580</v>
          </cell>
          <cell r="AL1372">
            <v>0.3</v>
          </cell>
          <cell r="AN1372">
            <v>580.29999999999995</v>
          </cell>
          <cell r="AV1372">
            <v>0</v>
          </cell>
          <cell r="AW1372">
            <v>0</v>
          </cell>
          <cell r="AZ1372">
            <v>0</v>
          </cell>
          <cell r="BA1372">
            <v>0</v>
          </cell>
          <cell r="BD1372">
            <v>0</v>
          </cell>
          <cell r="BF1372">
            <v>576.30999999999995</v>
          </cell>
          <cell r="BH1372">
            <v>576.30999999999995</v>
          </cell>
          <cell r="BL1372">
            <v>576.30999999999995</v>
          </cell>
          <cell r="BN1372">
            <v>3.9900000000000091</v>
          </cell>
          <cell r="BP1372">
            <v>580.29999999999995</v>
          </cell>
        </row>
        <row r="1373">
          <cell r="A1373" t="str">
            <v>04.16.07</v>
          </cell>
          <cell r="B1373" t="str">
            <v>01.16.07</v>
          </cell>
          <cell r="C1373" t="str">
            <v>Suministro en instalacion de estuco y vinilo</v>
          </cell>
          <cell r="D1373" t="str">
            <v>M2</v>
          </cell>
          <cell r="F1373">
            <v>13000</v>
          </cell>
          <cell r="Z1373">
            <v>741.14</v>
          </cell>
          <cell r="AB1373">
            <v>741.14</v>
          </cell>
          <cell r="AD1373">
            <v>-84.960000000000036</v>
          </cell>
          <cell r="AF1373">
            <v>656.18</v>
          </cell>
          <cell r="AJ1373">
            <v>656.18</v>
          </cell>
          <cell r="AL1373">
            <v>38.050000000000068</v>
          </cell>
          <cell r="AN1373">
            <v>694.23</v>
          </cell>
          <cell r="BB1373">
            <v>350</v>
          </cell>
          <cell r="BD1373">
            <v>350</v>
          </cell>
          <cell r="BF1373">
            <v>300</v>
          </cell>
          <cell r="BH1373">
            <v>650</v>
          </cell>
          <cell r="BL1373">
            <v>650</v>
          </cell>
          <cell r="BN1373">
            <v>44.230000000000018</v>
          </cell>
          <cell r="BP1373">
            <v>694.23</v>
          </cell>
        </row>
        <row r="1374">
          <cell r="C1374" t="str">
            <v>01.11</v>
          </cell>
          <cell r="G1374">
            <v>0</v>
          </cell>
          <cell r="O1374">
            <v>0</v>
          </cell>
          <cell r="P1374">
            <v>0</v>
          </cell>
          <cell r="Q1374">
            <v>0</v>
          </cell>
          <cell r="S1374">
            <v>0</v>
          </cell>
          <cell r="T1374">
            <v>0</v>
          </cell>
          <cell r="U1374">
            <v>0</v>
          </cell>
          <cell r="AV1374">
            <v>0</v>
          </cell>
          <cell r="AW1374">
            <v>0</v>
          </cell>
          <cell r="AZ1374">
            <v>0</v>
          </cell>
          <cell r="BA1374">
            <v>0</v>
          </cell>
        </row>
        <row r="1375">
          <cell r="C1375" t="str">
            <v>VALOR PARCIAL</v>
          </cell>
          <cell r="G1375">
            <v>0</v>
          </cell>
          <cell r="K1375">
            <v>0</v>
          </cell>
          <cell r="M1375">
            <v>0</v>
          </cell>
          <cell r="O1375">
            <v>47592783.120000005</v>
          </cell>
          <cell r="Q1375">
            <v>47592783.120000005</v>
          </cell>
          <cell r="S1375">
            <v>6700990.2000000002</v>
          </cell>
          <cell r="U1375">
            <v>54293773.320000008</v>
          </cell>
          <cell r="W1375">
            <v>0</v>
          </cell>
          <cell r="Y1375">
            <v>54293773.320000008</v>
          </cell>
          <cell r="AA1375">
            <v>0</v>
          </cell>
          <cell r="AC1375">
            <v>8842157.2100000009</v>
          </cell>
          <cell r="AE1375">
            <v>0</v>
          </cell>
          <cell r="AG1375">
            <v>9295256.2249999996</v>
          </cell>
          <cell r="AI1375">
            <v>0</v>
          </cell>
          <cell r="AK1375">
            <v>9295256.2249999996</v>
          </cell>
          <cell r="AM1375">
            <v>0</v>
          </cell>
          <cell r="AO1375">
            <v>9295256.2249999996</v>
          </cell>
          <cell r="AR1375">
            <v>0</v>
          </cell>
          <cell r="AS1375">
            <v>0</v>
          </cell>
          <cell r="AT1375">
            <v>0</v>
          </cell>
          <cell r="AU1375">
            <v>11644091</v>
          </cell>
          <cell r="AV1375">
            <v>0</v>
          </cell>
          <cell r="AW1375">
            <v>11644091</v>
          </cell>
          <cell r="AX1375">
            <v>0</v>
          </cell>
          <cell r="AY1375">
            <v>0</v>
          </cell>
          <cell r="AZ1375">
            <v>0</v>
          </cell>
          <cell r="BA1375">
            <v>19463375</v>
          </cell>
          <cell r="BB1375">
            <v>0</v>
          </cell>
          <cell r="BC1375">
            <v>0</v>
          </cell>
          <cell r="BD1375">
            <v>0</v>
          </cell>
          <cell r="BE1375" t="e">
            <v>#REF!</v>
          </cell>
          <cell r="BF1375">
            <v>0</v>
          </cell>
          <cell r="BG1375" t="e">
            <v>#REF!</v>
          </cell>
          <cell r="BH1375">
            <v>0</v>
          </cell>
          <cell r="BI1375" t="e">
            <v>#REF!</v>
          </cell>
          <cell r="BJ1375">
            <v>0</v>
          </cell>
          <cell r="BK1375" t="e">
            <v>#REF!</v>
          </cell>
          <cell r="BL1375">
            <v>0</v>
          </cell>
          <cell r="BM1375" t="e">
            <v>#REF!</v>
          </cell>
          <cell r="BN1375">
            <v>0</v>
          </cell>
          <cell r="BO1375" t="e">
            <v>#REF!</v>
          </cell>
          <cell r="BP1375">
            <v>0</v>
          </cell>
          <cell r="BQ1375" t="e">
            <v>#REF!</v>
          </cell>
        </row>
        <row r="1376">
          <cell r="C1376" t="str">
            <v>A.I.U.</v>
          </cell>
          <cell r="E1376">
            <v>0.32</v>
          </cell>
          <cell r="G1376">
            <v>0</v>
          </cell>
          <cell r="J1376">
            <v>0.32</v>
          </cell>
          <cell r="K1376">
            <v>0</v>
          </cell>
          <cell r="L1376">
            <v>0.32</v>
          </cell>
          <cell r="M1376">
            <v>0</v>
          </cell>
          <cell r="N1376">
            <v>0.32</v>
          </cell>
          <cell r="O1376">
            <v>15229691</v>
          </cell>
          <cell r="P1376">
            <v>0.32</v>
          </cell>
          <cell r="Q1376">
            <v>15229691</v>
          </cell>
          <cell r="R1376">
            <v>0.32</v>
          </cell>
          <cell r="S1376">
            <v>2144317</v>
          </cell>
          <cell r="T1376">
            <v>0.32</v>
          </cell>
          <cell r="U1376">
            <v>17374007</v>
          </cell>
          <cell r="V1376">
            <v>0.32</v>
          </cell>
          <cell r="W1376">
            <v>0</v>
          </cell>
          <cell r="X1376">
            <v>0.32</v>
          </cell>
          <cell r="Y1376">
            <v>17374007</v>
          </cell>
          <cell r="Z1376">
            <v>0.32</v>
          </cell>
          <cell r="AA1376">
            <v>0</v>
          </cell>
          <cell r="AB1376">
            <v>0.32</v>
          </cell>
          <cell r="AC1376">
            <v>2829490</v>
          </cell>
          <cell r="AD1376">
            <v>0.32</v>
          </cell>
          <cell r="AE1376">
            <v>0</v>
          </cell>
          <cell r="AF1376">
            <v>0.32</v>
          </cell>
          <cell r="AG1376">
            <v>2974482</v>
          </cell>
          <cell r="AH1376">
            <v>0.32</v>
          </cell>
          <cell r="AI1376">
            <v>0</v>
          </cell>
          <cell r="AJ1376">
            <v>0.32</v>
          </cell>
          <cell r="AK1376">
            <v>2974482</v>
          </cell>
          <cell r="AL1376">
            <v>0.32</v>
          </cell>
          <cell r="AM1376">
            <v>0</v>
          </cell>
          <cell r="AN1376">
            <v>0.32</v>
          </cell>
          <cell r="AO1376">
            <v>2974482</v>
          </cell>
          <cell r="AR1376">
            <v>0.32</v>
          </cell>
          <cell r="AS1376">
            <v>0</v>
          </cell>
          <cell r="AT1376">
            <v>0.32</v>
          </cell>
          <cell r="AU1376">
            <v>3726109</v>
          </cell>
          <cell r="AV1376">
            <v>0.32</v>
          </cell>
          <cell r="AW1376">
            <v>3726109</v>
          </cell>
          <cell r="AX1376">
            <v>0.32</v>
          </cell>
          <cell r="AY1376">
            <v>0</v>
          </cell>
          <cell r="AZ1376">
            <v>0.32</v>
          </cell>
          <cell r="BA1376">
            <v>6228280</v>
          </cell>
          <cell r="BB1376">
            <v>0.32</v>
          </cell>
          <cell r="BC1376">
            <v>0</v>
          </cell>
          <cell r="BD1376">
            <v>0.32</v>
          </cell>
          <cell r="BE1376" t="e">
            <v>#REF!</v>
          </cell>
          <cell r="BF1376">
            <v>0.32</v>
          </cell>
          <cell r="BG1376" t="e">
            <v>#REF!</v>
          </cell>
          <cell r="BH1376">
            <v>0.32</v>
          </cell>
          <cell r="BI1376" t="e">
            <v>#REF!</v>
          </cell>
          <cell r="BJ1376">
            <v>0.32</v>
          </cell>
          <cell r="BK1376" t="e">
            <v>#REF!</v>
          </cell>
          <cell r="BL1376">
            <v>0.32</v>
          </cell>
          <cell r="BM1376" t="e">
            <v>#REF!</v>
          </cell>
          <cell r="BN1376">
            <v>0.32</v>
          </cell>
          <cell r="BO1376" t="e">
            <v>#REF!</v>
          </cell>
          <cell r="BP1376">
            <v>0.32</v>
          </cell>
          <cell r="BQ1376" t="e">
            <v>#REF!</v>
          </cell>
        </row>
        <row r="1377">
          <cell r="C1377" t="str">
            <v>VALOR TOTAL</v>
          </cell>
          <cell r="G1377">
            <v>0</v>
          </cell>
          <cell r="K1377">
            <v>0</v>
          </cell>
          <cell r="M1377">
            <v>0</v>
          </cell>
          <cell r="O1377">
            <v>62822474.120000005</v>
          </cell>
          <cell r="Q1377">
            <v>62822474.120000005</v>
          </cell>
          <cell r="S1377">
            <v>8845307.1999999993</v>
          </cell>
          <cell r="U1377">
            <v>71667780.320000008</v>
          </cell>
          <cell r="W1377">
            <v>0</v>
          </cell>
          <cell r="Y1377">
            <v>71667780.320000008</v>
          </cell>
          <cell r="AA1377">
            <v>0</v>
          </cell>
          <cell r="AC1377">
            <v>11671647.210000001</v>
          </cell>
          <cell r="AE1377">
            <v>0</v>
          </cell>
          <cell r="AG1377">
            <v>12269738.225</v>
          </cell>
          <cell r="AI1377">
            <v>0</v>
          </cell>
          <cell r="AK1377">
            <v>12269738.225</v>
          </cell>
          <cell r="AM1377">
            <v>0</v>
          </cell>
          <cell r="AO1377">
            <v>12269738.225</v>
          </cell>
          <cell r="AR1377">
            <v>0</v>
          </cell>
          <cell r="AS1377">
            <v>0</v>
          </cell>
          <cell r="AT1377">
            <v>0</v>
          </cell>
          <cell r="AU1377">
            <v>15370200</v>
          </cell>
          <cell r="AV1377">
            <v>0</v>
          </cell>
          <cell r="AW1377">
            <v>15370200</v>
          </cell>
          <cell r="AX1377">
            <v>0</v>
          </cell>
          <cell r="AY1377">
            <v>0</v>
          </cell>
          <cell r="AZ1377">
            <v>0</v>
          </cell>
          <cell r="BA1377">
            <v>25691655</v>
          </cell>
          <cell r="BB1377">
            <v>0</v>
          </cell>
          <cell r="BC1377">
            <v>0</v>
          </cell>
          <cell r="BD1377">
            <v>0</v>
          </cell>
          <cell r="BE1377" t="e">
            <v>#REF!</v>
          </cell>
          <cell r="BF1377">
            <v>0</v>
          </cell>
          <cell r="BG1377" t="e">
            <v>#REF!</v>
          </cell>
          <cell r="BH1377">
            <v>0</v>
          </cell>
          <cell r="BI1377" t="e">
            <v>#REF!</v>
          </cell>
          <cell r="BJ1377">
            <v>0</v>
          </cell>
          <cell r="BK1377" t="e">
            <v>#REF!</v>
          </cell>
          <cell r="BL1377">
            <v>0</v>
          </cell>
          <cell r="BM1377" t="e">
            <v>#REF!</v>
          </cell>
          <cell r="BN1377">
            <v>0</v>
          </cell>
          <cell r="BO1377" t="e">
            <v>#REF!</v>
          </cell>
          <cell r="BP1377">
            <v>0</v>
          </cell>
          <cell r="BQ1377" t="e">
            <v>#REF!</v>
          </cell>
        </row>
        <row r="1379">
          <cell r="B1379" t="str">
            <v>05</v>
          </cell>
          <cell r="C1379" t="str">
            <v>TALLER ARTE - BAÑOS - AUDIOVISUALES</v>
          </cell>
          <cell r="D1379" t="str">
            <v/>
          </cell>
          <cell r="AR1379">
            <v>0</v>
          </cell>
          <cell r="AS1379">
            <v>0</v>
          </cell>
          <cell r="AT1379">
            <v>0</v>
          </cell>
          <cell r="AU1379">
            <v>0</v>
          </cell>
          <cell r="AV1379">
            <v>0</v>
          </cell>
          <cell r="AW1379">
            <v>0</v>
          </cell>
          <cell r="AX1379">
            <v>0</v>
          </cell>
          <cell r="AY1379">
            <v>0</v>
          </cell>
          <cell r="AZ1379">
            <v>0</v>
          </cell>
          <cell r="BA1379">
            <v>0</v>
          </cell>
          <cell r="BB1379">
            <v>0</v>
          </cell>
          <cell r="BC1379">
            <v>0</v>
          </cell>
          <cell r="BD1379">
            <v>0</v>
          </cell>
          <cell r="BE1379">
            <v>0</v>
          </cell>
          <cell r="BF1379">
            <v>0</v>
          </cell>
          <cell r="BG1379">
            <v>0</v>
          </cell>
          <cell r="BH1379">
            <v>0</v>
          </cell>
          <cell r="BI1379">
            <v>0</v>
          </cell>
          <cell r="BJ1379">
            <v>0</v>
          </cell>
          <cell r="BK1379">
            <v>0</v>
          </cell>
          <cell r="BL1379">
            <v>0</v>
          </cell>
          <cell r="BM1379">
            <v>0</v>
          </cell>
          <cell r="BN1379">
            <v>0</v>
          </cell>
          <cell r="BO1379">
            <v>0</v>
          </cell>
          <cell r="BP1379">
            <v>0</v>
          </cell>
          <cell r="BQ1379">
            <v>0</v>
          </cell>
        </row>
        <row r="1380">
          <cell r="B1380" t="str">
            <v>Item</v>
          </cell>
          <cell r="C1380" t="str">
            <v>Descripcion</v>
          </cell>
          <cell r="D1380" t="str">
            <v>Und</v>
          </cell>
          <cell r="E1380" t="str">
            <v>Cant</v>
          </cell>
          <cell r="F1380" t="str">
            <v xml:space="preserve">Vr Unitario </v>
          </cell>
          <cell r="G1380" t="str">
            <v>Vr Total</v>
          </cell>
          <cell r="H1380" t="str">
            <v>*</v>
          </cell>
          <cell r="I1380" t="str">
            <v>M&amp;M</v>
          </cell>
          <cell r="J1380" t="str">
            <v>Cant</v>
          </cell>
          <cell r="K1380" t="str">
            <v>Vr Total</v>
          </cell>
          <cell r="L1380" t="str">
            <v>Cant</v>
          </cell>
          <cell r="M1380" t="str">
            <v>Vr Total</v>
          </cell>
          <cell r="N1380" t="str">
            <v>Cant</v>
          </cell>
          <cell r="O1380" t="str">
            <v>Vr Total</v>
          </cell>
          <cell r="P1380" t="str">
            <v>Cant</v>
          </cell>
          <cell r="Q1380" t="str">
            <v>Vr Total</v>
          </cell>
          <cell r="R1380" t="str">
            <v>Cant</v>
          </cell>
          <cell r="S1380" t="str">
            <v>Vr Total</v>
          </cell>
          <cell r="T1380" t="str">
            <v>Cant</v>
          </cell>
          <cell r="U1380" t="str">
            <v>Vr Total</v>
          </cell>
          <cell r="V1380" t="str">
            <v>Cant</v>
          </cell>
          <cell r="W1380" t="str">
            <v>Vr Total</v>
          </cell>
          <cell r="X1380" t="str">
            <v>Cant</v>
          </cell>
          <cell r="Y1380" t="str">
            <v>Vr Total</v>
          </cell>
          <cell r="Z1380" t="str">
            <v>Cant</v>
          </cell>
          <cell r="AA1380" t="str">
            <v>Vr Total</v>
          </cell>
          <cell r="AB1380" t="str">
            <v>Cant</v>
          </cell>
          <cell r="AC1380" t="str">
            <v>Vr Total</v>
          </cell>
          <cell r="AD1380" t="str">
            <v>Cant</v>
          </cell>
          <cell r="AE1380" t="str">
            <v>Vr Total</v>
          </cell>
          <cell r="AF1380" t="str">
            <v>Cant</v>
          </cell>
          <cell r="AG1380" t="str">
            <v>Vr Total</v>
          </cell>
          <cell r="AH1380" t="str">
            <v>Cant</v>
          </cell>
          <cell r="AI1380" t="str">
            <v>Vr Total</v>
          </cell>
          <cell r="AJ1380" t="str">
            <v>Cant</v>
          </cell>
          <cell r="AK1380" t="str">
            <v>Vr Total</v>
          </cell>
          <cell r="AL1380" t="str">
            <v>Cant</v>
          </cell>
          <cell r="AM1380" t="str">
            <v>Vr Total</v>
          </cell>
          <cell r="AN1380" t="str">
            <v>Cant</v>
          </cell>
          <cell r="AO1380" t="str">
            <v>Vr Total</v>
          </cell>
          <cell r="AR1380" t="str">
            <v>Cant</v>
          </cell>
          <cell r="AS1380" t="str">
            <v>Vr Total</v>
          </cell>
          <cell r="AT1380" t="str">
            <v>Cant</v>
          </cell>
          <cell r="AU1380" t="str">
            <v>Vr Total</v>
          </cell>
          <cell r="AV1380" t="str">
            <v>Cant</v>
          </cell>
          <cell r="AW1380" t="str">
            <v>Vr Total</v>
          </cell>
          <cell r="AX1380" t="str">
            <v>Cant</v>
          </cell>
          <cell r="AY1380" t="str">
            <v>Vr Total</v>
          </cell>
          <cell r="AZ1380" t="str">
            <v>Cant</v>
          </cell>
          <cell r="BA1380" t="str">
            <v>Vr Total</v>
          </cell>
          <cell r="BB1380" t="str">
            <v>Cant</v>
          </cell>
          <cell r="BC1380" t="str">
            <v>Vr Total</v>
          </cell>
          <cell r="BD1380" t="str">
            <v>Cant</v>
          </cell>
          <cell r="BE1380" t="str">
            <v>Vr Total</v>
          </cell>
          <cell r="BF1380" t="str">
            <v>Cant</v>
          </cell>
          <cell r="BG1380" t="str">
            <v>Vr Total</v>
          </cell>
          <cell r="BH1380" t="str">
            <v>Cant</v>
          </cell>
          <cell r="BI1380" t="str">
            <v>Vr Total</v>
          </cell>
          <cell r="BJ1380" t="str">
            <v>Cant</v>
          </cell>
          <cell r="BK1380" t="str">
            <v>Vr Total</v>
          </cell>
          <cell r="BL1380" t="str">
            <v>Cant</v>
          </cell>
          <cell r="BM1380" t="str">
            <v>Vr Total</v>
          </cell>
          <cell r="BN1380" t="str">
            <v>Cant</v>
          </cell>
          <cell r="BO1380" t="str">
            <v>Vr Total</v>
          </cell>
          <cell r="BP1380" t="str">
            <v>Cant</v>
          </cell>
          <cell r="BQ1380" t="str">
            <v>Vr Total</v>
          </cell>
        </row>
        <row r="1381">
          <cell r="A1381" t="str">
            <v>05.04</v>
          </cell>
          <cell r="B1381" t="str">
            <v xml:space="preserve">05.04        </v>
          </cell>
          <cell r="C1381" t="str">
            <v>MAMPOSTERIA</v>
          </cell>
          <cell r="D1381" t="str">
            <v/>
          </cell>
          <cell r="G1381">
            <v>0</v>
          </cell>
          <cell r="O1381">
            <v>0</v>
          </cell>
          <cell r="P1381">
            <v>0</v>
          </cell>
          <cell r="Q1381">
            <v>0</v>
          </cell>
          <cell r="S1381">
            <v>0</v>
          </cell>
          <cell r="T1381">
            <v>0</v>
          </cell>
          <cell r="U1381">
            <v>0</v>
          </cell>
        </row>
        <row r="1382">
          <cell r="A1382" t="str">
            <v>05.04.06</v>
          </cell>
          <cell r="B1382" t="str">
            <v>05.04.02</v>
          </cell>
          <cell r="C1382" t="str">
            <v>Grouting para dovelas</v>
          </cell>
          <cell r="D1382" t="str">
            <v>ML</v>
          </cell>
          <cell r="F1382">
            <v>5308</v>
          </cell>
          <cell r="G1382">
            <v>0</v>
          </cell>
          <cell r="N1382">
            <v>95</v>
          </cell>
          <cell r="O1382">
            <v>504260</v>
          </cell>
          <cell r="P1382">
            <v>95</v>
          </cell>
          <cell r="Q1382">
            <v>504260</v>
          </cell>
          <cell r="S1382">
            <v>0</v>
          </cell>
          <cell r="T1382">
            <v>95</v>
          </cell>
          <cell r="U1382">
            <v>504260</v>
          </cell>
          <cell r="X1382">
            <v>95</v>
          </cell>
          <cell r="Y1382">
            <v>504260</v>
          </cell>
          <cell r="AB1382">
            <v>95</v>
          </cell>
          <cell r="AD1382">
            <v>-50</v>
          </cell>
          <cell r="AF1382">
            <v>45</v>
          </cell>
          <cell r="AJ1382">
            <v>45</v>
          </cell>
          <cell r="AN1382">
            <v>45</v>
          </cell>
          <cell r="AV1382">
            <v>0</v>
          </cell>
          <cell r="AW1382">
            <v>0</v>
          </cell>
          <cell r="AX1382">
            <v>45</v>
          </cell>
          <cell r="AZ1382">
            <v>45</v>
          </cell>
          <cell r="BA1382">
            <v>238860</v>
          </cell>
          <cell r="BD1382">
            <v>45</v>
          </cell>
          <cell r="BH1382">
            <v>45</v>
          </cell>
          <cell r="BL1382">
            <v>45</v>
          </cell>
          <cell r="BP1382">
            <v>45</v>
          </cell>
        </row>
        <row r="1383">
          <cell r="A1383" t="str">
            <v>05.04.07</v>
          </cell>
          <cell r="B1383" t="str">
            <v>05.04.03</v>
          </cell>
          <cell r="C1383" t="str">
            <v>Suministro e Instalacion de epoxico para juntas</v>
          </cell>
          <cell r="D1383" t="str">
            <v>ML</v>
          </cell>
          <cell r="F1383">
            <v>30000</v>
          </cell>
          <cell r="G1383">
            <v>0</v>
          </cell>
          <cell r="O1383">
            <v>0</v>
          </cell>
          <cell r="P1383">
            <v>0</v>
          </cell>
          <cell r="Q1383">
            <v>0</v>
          </cell>
          <cell r="S1383">
            <v>0</v>
          </cell>
          <cell r="T1383">
            <v>0</v>
          </cell>
          <cell r="U1383">
            <v>0</v>
          </cell>
          <cell r="V1383">
            <v>20</v>
          </cell>
          <cell r="X1383">
            <v>20</v>
          </cell>
          <cell r="Y1383">
            <v>600000</v>
          </cell>
          <cell r="AB1383">
            <v>20</v>
          </cell>
          <cell r="AF1383">
            <v>20</v>
          </cell>
          <cell r="AJ1383">
            <v>20</v>
          </cell>
          <cell r="AN1383">
            <v>20</v>
          </cell>
          <cell r="AV1383">
            <v>0</v>
          </cell>
          <cell r="AW1383">
            <v>0</v>
          </cell>
          <cell r="AZ1383">
            <v>0</v>
          </cell>
          <cell r="BA1383">
            <v>0</v>
          </cell>
          <cell r="BD1383">
            <v>0</v>
          </cell>
          <cell r="BH1383">
            <v>0</v>
          </cell>
          <cell r="BL1383">
            <v>0</v>
          </cell>
          <cell r="BP1383">
            <v>0</v>
          </cell>
        </row>
        <row r="1384">
          <cell r="A1384" t="str">
            <v>05.04.08</v>
          </cell>
          <cell r="B1384" t="str">
            <v>05.04.04</v>
          </cell>
          <cell r="C1384" t="str">
            <v>Alfajias</v>
          </cell>
          <cell r="D1384" t="str">
            <v>ML</v>
          </cell>
          <cell r="F1384">
            <v>43238</v>
          </cell>
          <cell r="Z1384">
            <v>90</v>
          </cell>
          <cell r="AB1384">
            <v>90</v>
          </cell>
          <cell r="AF1384">
            <v>90</v>
          </cell>
          <cell r="AJ1384">
            <v>90</v>
          </cell>
          <cell r="AN1384">
            <v>90</v>
          </cell>
          <cell r="BB1384">
            <v>80</v>
          </cell>
          <cell r="BD1384">
            <v>80</v>
          </cell>
          <cell r="BF1384">
            <v>10</v>
          </cell>
          <cell r="BH1384">
            <v>90</v>
          </cell>
          <cell r="BL1384">
            <v>90</v>
          </cell>
          <cell r="BP1384">
            <v>90</v>
          </cell>
        </row>
        <row r="1385">
          <cell r="A1385" t="str">
            <v>05.04.09</v>
          </cell>
          <cell r="B1385" t="str">
            <v>05.04.05</v>
          </cell>
          <cell r="C1385" t="str">
            <v>Dintel en lamina de yeso</v>
          </cell>
          <cell r="D1385" t="str">
            <v>ML</v>
          </cell>
          <cell r="F1385">
            <v>95163</v>
          </cell>
          <cell r="AD1385">
            <v>11.82</v>
          </cell>
          <cell r="AF1385">
            <v>11.82</v>
          </cell>
          <cell r="AJ1385">
            <v>11.82</v>
          </cell>
          <cell r="AN1385">
            <v>11.82</v>
          </cell>
          <cell r="BF1385">
            <v>11.82</v>
          </cell>
          <cell r="BH1385">
            <v>11.82</v>
          </cell>
          <cell r="BL1385">
            <v>11.82</v>
          </cell>
          <cell r="BP1385">
            <v>11.82</v>
          </cell>
        </row>
        <row r="1386">
          <cell r="C1386" t="str">
            <v>01.04</v>
          </cell>
          <cell r="G1386">
            <v>0</v>
          </cell>
          <cell r="O1386">
            <v>0</v>
          </cell>
          <cell r="P1386">
            <v>0</v>
          </cell>
          <cell r="Q1386">
            <v>0</v>
          </cell>
          <cell r="S1386">
            <v>0</v>
          </cell>
          <cell r="T1386">
            <v>0</v>
          </cell>
          <cell r="U1386">
            <v>0</v>
          </cell>
          <cell r="X1386">
            <v>0</v>
          </cell>
          <cell r="Y1386">
            <v>0</v>
          </cell>
          <cell r="AB1386">
            <v>0</v>
          </cell>
          <cell r="AF1386">
            <v>0</v>
          </cell>
          <cell r="AJ1386">
            <v>0</v>
          </cell>
          <cell r="AN1386">
            <v>0</v>
          </cell>
          <cell r="AV1386">
            <v>0</v>
          </cell>
          <cell r="AW1386">
            <v>0</v>
          </cell>
          <cell r="AZ1386">
            <v>0</v>
          </cell>
          <cell r="BA1386">
            <v>0</v>
          </cell>
          <cell r="BD1386">
            <v>0</v>
          </cell>
          <cell r="BH1386">
            <v>0</v>
          </cell>
          <cell r="BL1386">
            <v>0</v>
          </cell>
          <cell r="BP1386">
            <v>0</v>
          </cell>
        </row>
        <row r="1387">
          <cell r="G1387">
            <v>0</v>
          </cell>
          <cell r="O1387">
            <v>0</v>
          </cell>
          <cell r="P1387">
            <v>0</v>
          </cell>
          <cell r="Q1387">
            <v>0</v>
          </cell>
          <cell r="S1387">
            <v>0</v>
          </cell>
          <cell r="T1387">
            <v>0</v>
          </cell>
          <cell r="U1387">
            <v>0</v>
          </cell>
          <cell r="X1387">
            <v>0</v>
          </cell>
          <cell r="Y1387">
            <v>0</v>
          </cell>
          <cell r="AB1387">
            <v>0</v>
          </cell>
          <cell r="AF1387">
            <v>0</v>
          </cell>
          <cell r="AJ1387">
            <v>0</v>
          </cell>
          <cell r="AN1387">
            <v>0</v>
          </cell>
          <cell r="AV1387">
            <v>0</v>
          </cell>
          <cell r="AW1387">
            <v>0</v>
          </cell>
          <cell r="AZ1387">
            <v>0</v>
          </cell>
          <cell r="BA1387">
            <v>0</v>
          </cell>
          <cell r="BD1387">
            <v>0</v>
          </cell>
          <cell r="BH1387">
            <v>0</v>
          </cell>
          <cell r="BL1387">
            <v>0</v>
          </cell>
          <cell r="BP1387">
            <v>0</v>
          </cell>
        </row>
        <row r="1388">
          <cell r="A1388" t="str">
            <v>05.05</v>
          </cell>
          <cell r="B1388" t="str">
            <v>05.05</v>
          </cell>
          <cell r="C1388" t="str">
            <v>PAÑETES</v>
          </cell>
          <cell r="D1388" t="str">
            <v/>
          </cell>
          <cell r="G1388">
            <v>0</v>
          </cell>
          <cell r="K1388">
            <v>0</v>
          </cell>
          <cell r="M1388">
            <v>0</v>
          </cell>
          <cell r="O1388">
            <v>0</v>
          </cell>
          <cell r="P1388">
            <v>0</v>
          </cell>
          <cell r="Q1388">
            <v>0</v>
          </cell>
          <cell r="S1388">
            <v>0</v>
          </cell>
          <cell r="T1388">
            <v>0</v>
          </cell>
          <cell r="U1388">
            <v>0</v>
          </cell>
          <cell r="V1388">
            <v>0</v>
          </cell>
          <cell r="W1388">
            <v>0</v>
          </cell>
          <cell r="X1388">
            <v>0</v>
          </cell>
          <cell r="Y1388">
            <v>0</v>
          </cell>
          <cell r="Z1388">
            <v>0</v>
          </cell>
          <cell r="AA1388">
            <v>0</v>
          </cell>
          <cell r="AB1388">
            <v>0</v>
          </cell>
          <cell r="AC1388">
            <v>0</v>
          </cell>
          <cell r="AD1388">
            <v>0</v>
          </cell>
          <cell r="AE1388">
            <v>0</v>
          </cell>
          <cell r="AF1388">
            <v>0</v>
          </cell>
          <cell r="AG1388">
            <v>0</v>
          </cell>
          <cell r="AI1388">
            <v>0</v>
          </cell>
          <cell r="AJ1388">
            <v>0</v>
          </cell>
          <cell r="AK1388">
            <v>0</v>
          </cell>
          <cell r="AM1388">
            <v>0</v>
          </cell>
          <cell r="AN1388">
            <v>0</v>
          </cell>
          <cell r="AO1388">
            <v>0</v>
          </cell>
          <cell r="AS1388">
            <v>0</v>
          </cell>
          <cell r="AU1388">
            <v>0</v>
          </cell>
          <cell r="AV1388">
            <v>0</v>
          </cell>
          <cell r="AW1388">
            <v>0</v>
          </cell>
          <cell r="AY1388">
            <v>0</v>
          </cell>
          <cell r="AZ1388">
            <v>0</v>
          </cell>
          <cell r="BA1388">
            <v>0</v>
          </cell>
          <cell r="BC1388">
            <v>0</v>
          </cell>
          <cell r="BD1388">
            <v>0</v>
          </cell>
          <cell r="BE1388" t="e">
            <v>#REF!</v>
          </cell>
          <cell r="BG1388" t="e">
            <v>#REF!</v>
          </cell>
          <cell r="BH1388">
            <v>0</v>
          </cell>
          <cell r="BI1388" t="e">
            <v>#REF!</v>
          </cell>
          <cell r="BK1388" t="e">
            <v>#REF!</v>
          </cell>
          <cell r="BL1388">
            <v>0</v>
          </cell>
          <cell r="BM1388" t="e">
            <v>#REF!</v>
          </cell>
          <cell r="BO1388" t="e">
            <v>#REF!</v>
          </cell>
          <cell r="BP1388">
            <v>0</v>
          </cell>
          <cell r="BQ1388" t="e">
            <v>#REF!</v>
          </cell>
        </row>
        <row r="1389">
          <cell r="A1389" t="str">
            <v>05.05.03</v>
          </cell>
          <cell r="B1389" t="str">
            <v>05.05.03</v>
          </cell>
          <cell r="C1389" t="str">
            <v>Pañete impermeabilizados sobre vigacanal en mortero 1:4</v>
          </cell>
          <cell r="D1389" t="str">
            <v>M2</v>
          </cell>
          <cell r="F1389">
            <v>19371</v>
          </cell>
          <cell r="G1389">
            <v>0</v>
          </cell>
          <cell r="K1389">
            <v>0</v>
          </cell>
          <cell r="M1389">
            <v>0</v>
          </cell>
          <cell r="N1389">
            <v>181.99</v>
          </cell>
          <cell r="O1389">
            <v>3525328.29</v>
          </cell>
          <cell r="P1389">
            <v>181.99</v>
          </cell>
          <cell r="Q1389">
            <v>3525328.29</v>
          </cell>
          <cell r="R1389">
            <v>-37.740000000000009</v>
          </cell>
          <cell r="S1389">
            <v>-731061.54</v>
          </cell>
          <cell r="T1389">
            <v>144.25</v>
          </cell>
          <cell r="U1389">
            <v>2794266.75</v>
          </cell>
          <cell r="V1389">
            <v>0</v>
          </cell>
          <cell r="W1389">
            <v>0</v>
          </cell>
          <cell r="X1389">
            <v>144.25</v>
          </cell>
          <cell r="Y1389">
            <v>2794266.75</v>
          </cell>
          <cell r="Z1389">
            <v>0</v>
          </cell>
          <cell r="AA1389">
            <v>0</v>
          </cell>
          <cell r="AB1389">
            <v>144.25</v>
          </cell>
          <cell r="AC1389">
            <v>2794266.75</v>
          </cell>
          <cell r="AD1389">
            <v>0</v>
          </cell>
          <cell r="AE1389">
            <v>0</v>
          </cell>
          <cell r="AF1389">
            <v>144.25</v>
          </cell>
          <cell r="AG1389">
            <v>2794266.75</v>
          </cell>
          <cell r="AI1389">
            <v>0</v>
          </cell>
          <cell r="AJ1389">
            <v>144.25</v>
          </cell>
          <cell r="AK1389">
            <v>2794266.75</v>
          </cell>
          <cell r="AM1389">
            <v>0</v>
          </cell>
          <cell r="AN1389">
            <v>144.25</v>
          </cell>
          <cell r="AO1389">
            <v>2794266.75</v>
          </cell>
          <cell r="AS1389">
            <v>0</v>
          </cell>
          <cell r="AT1389">
            <v>144.25</v>
          </cell>
          <cell r="AU1389">
            <v>2794267</v>
          </cell>
          <cell r="AV1389">
            <v>144.25</v>
          </cell>
          <cell r="AW1389">
            <v>2794267</v>
          </cell>
          <cell r="AY1389">
            <v>0</v>
          </cell>
          <cell r="AZ1389">
            <v>144.25</v>
          </cell>
          <cell r="BA1389">
            <v>2794267</v>
          </cell>
          <cell r="BC1389">
            <v>0</v>
          </cell>
          <cell r="BD1389">
            <v>144.25</v>
          </cell>
          <cell r="BE1389">
            <v>-5443.9950000000017</v>
          </cell>
          <cell r="BG1389">
            <v>0</v>
          </cell>
          <cell r="BH1389">
            <v>144.25</v>
          </cell>
          <cell r="BI1389">
            <v>-5443.9950000000017</v>
          </cell>
          <cell r="BK1389">
            <v>0</v>
          </cell>
          <cell r="BL1389">
            <v>144.25</v>
          </cell>
          <cell r="BM1389">
            <v>-5443.9950000000017</v>
          </cell>
          <cell r="BO1389">
            <v>0</v>
          </cell>
          <cell r="BP1389">
            <v>144.25</v>
          </cell>
          <cell r="BQ1389">
            <v>0</v>
          </cell>
        </row>
        <row r="1390">
          <cell r="C1390" t="str">
            <v>01.06</v>
          </cell>
          <cell r="X1390">
            <v>0</v>
          </cell>
          <cell r="Y1390">
            <v>0</v>
          </cell>
          <cell r="AB1390">
            <v>0</v>
          </cell>
          <cell r="AF1390">
            <v>0</v>
          </cell>
          <cell r="AJ1390">
            <v>0</v>
          </cell>
          <cell r="AN1390">
            <v>0</v>
          </cell>
          <cell r="AV1390">
            <v>0</v>
          </cell>
          <cell r="AW1390">
            <v>0</v>
          </cell>
          <cell r="AZ1390">
            <v>0</v>
          </cell>
          <cell r="BA1390">
            <v>0</v>
          </cell>
          <cell r="BD1390">
            <v>0</v>
          </cell>
          <cell r="BH1390">
            <v>0</v>
          </cell>
          <cell r="BL1390">
            <v>0</v>
          </cell>
          <cell r="BP1390">
            <v>0</v>
          </cell>
        </row>
        <row r="1391">
          <cell r="X1391">
            <v>0</v>
          </cell>
          <cell r="Y1391">
            <v>0</v>
          </cell>
          <cell r="AB1391">
            <v>0</v>
          </cell>
          <cell r="AF1391">
            <v>0</v>
          </cell>
          <cell r="AJ1391">
            <v>0</v>
          </cell>
          <cell r="AN1391">
            <v>0</v>
          </cell>
          <cell r="AV1391">
            <v>0</v>
          </cell>
          <cell r="AW1391">
            <v>0</v>
          </cell>
          <cell r="AZ1391">
            <v>0</v>
          </cell>
          <cell r="BA1391">
            <v>0</v>
          </cell>
          <cell r="BD1391">
            <v>0</v>
          </cell>
          <cell r="BH1391">
            <v>0</v>
          </cell>
          <cell r="BL1391">
            <v>0</v>
          </cell>
          <cell r="BP1391">
            <v>0</v>
          </cell>
        </row>
        <row r="1392">
          <cell r="A1392" t="str">
            <v>05.06</v>
          </cell>
          <cell r="B1392" t="str">
            <v>05.06</v>
          </cell>
          <cell r="C1392" t="str">
            <v>ESTRUCTURA</v>
          </cell>
          <cell r="D1392" t="str">
            <v/>
          </cell>
          <cell r="G1392">
            <v>0</v>
          </cell>
          <cell r="K1392">
            <v>0</v>
          </cell>
          <cell r="M1392">
            <v>0</v>
          </cell>
          <cell r="O1392">
            <v>0</v>
          </cell>
          <cell r="P1392">
            <v>0</v>
          </cell>
          <cell r="Q1392">
            <v>0</v>
          </cell>
          <cell r="S1392">
            <v>0</v>
          </cell>
          <cell r="T1392">
            <v>0</v>
          </cell>
          <cell r="U1392">
            <v>0</v>
          </cell>
          <cell r="V1392">
            <v>0</v>
          </cell>
          <cell r="W1392">
            <v>0</v>
          </cell>
          <cell r="X1392">
            <v>0</v>
          </cell>
          <cell r="Y1392">
            <v>0</v>
          </cell>
          <cell r="Z1392">
            <v>0</v>
          </cell>
          <cell r="AA1392">
            <v>0</v>
          </cell>
          <cell r="AB1392">
            <v>0</v>
          </cell>
          <cell r="AC1392">
            <v>0</v>
          </cell>
          <cell r="AD1392">
            <v>0</v>
          </cell>
          <cell r="AE1392">
            <v>0</v>
          </cell>
          <cell r="AF1392">
            <v>0</v>
          </cell>
          <cell r="AG1392">
            <v>0</v>
          </cell>
          <cell r="AI1392">
            <v>0</v>
          </cell>
          <cell r="AJ1392">
            <v>0</v>
          </cell>
          <cell r="AK1392">
            <v>0</v>
          </cell>
          <cell r="AM1392">
            <v>0</v>
          </cell>
          <cell r="AN1392">
            <v>0</v>
          </cell>
          <cell r="AO1392">
            <v>0</v>
          </cell>
          <cell r="AS1392">
            <v>0</v>
          </cell>
          <cell r="AU1392">
            <v>0</v>
          </cell>
          <cell r="AV1392">
            <v>0</v>
          </cell>
          <cell r="AW1392">
            <v>0</v>
          </cell>
          <cell r="AY1392">
            <v>0</v>
          </cell>
          <cell r="AZ1392">
            <v>0</v>
          </cell>
          <cell r="BA1392">
            <v>0</v>
          </cell>
          <cell r="BC1392">
            <v>0</v>
          </cell>
          <cell r="BD1392">
            <v>0</v>
          </cell>
          <cell r="BE1392" t="e">
            <v>#REF!</v>
          </cell>
          <cell r="BG1392" t="e">
            <v>#REF!</v>
          </cell>
          <cell r="BH1392">
            <v>0</v>
          </cell>
          <cell r="BI1392" t="e">
            <v>#REF!</v>
          </cell>
          <cell r="BK1392" t="e">
            <v>#REF!</v>
          </cell>
          <cell r="BL1392">
            <v>0</v>
          </cell>
          <cell r="BM1392" t="e">
            <v>#REF!</v>
          </cell>
          <cell r="BO1392" t="e">
            <v>#REF!</v>
          </cell>
          <cell r="BP1392">
            <v>0</v>
          </cell>
          <cell r="BQ1392" t="e">
            <v>#REF!</v>
          </cell>
        </row>
        <row r="1393">
          <cell r="A1393" t="str">
            <v>05.06.08</v>
          </cell>
          <cell r="B1393" t="str">
            <v>05.06.01</v>
          </cell>
          <cell r="C1393" t="str">
            <v>Viguetas en concreto de 3.000 psi</v>
          </cell>
          <cell r="D1393" t="str">
            <v>M3</v>
          </cell>
          <cell r="F1393">
            <v>1102406</v>
          </cell>
          <cell r="G1393">
            <v>0</v>
          </cell>
          <cell r="K1393">
            <v>0</v>
          </cell>
          <cell r="M1393">
            <v>0</v>
          </cell>
          <cell r="N1393">
            <v>2.17</v>
          </cell>
          <cell r="O1393">
            <v>2392221.02</v>
          </cell>
          <cell r="P1393">
            <v>2.17</v>
          </cell>
          <cell r="Q1393">
            <v>2392221.02</v>
          </cell>
          <cell r="S1393">
            <v>0</v>
          </cell>
          <cell r="T1393">
            <v>2.17</v>
          </cell>
          <cell r="U1393">
            <v>2392221.02</v>
          </cell>
          <cell r="V1393">
            <v>0</v>
          </cell>
          <cell r="W1393">
            <v>0</v>
          </cell>
          <cell r="X1393">
            <v>2.17</v>
          </cell>
          <cell r="Y1393">
            <v>2392221.02</v>
          </cell>
          <cell r="Z1393">
            <v>0</v>
          </cell>
          <cell r="AA1393">
            <v>0</v>
          </cell>
          <cell r="AB1393">
            <v>2.17</v>
          </cell>
          <cell r="AC1393">
            <v>2392221.02</v>
          </cell>
          <cell r="AD1393">
            <v>0</v>
          </cell>
          <cell r="AE1393">
            <v>0</v>
          </cell>
          <cell r="AF1393">
            <v>2.17</v>
          </cell>
          <cell r="AG1393">
            <v>2392221.02</v>
          </cell>
          <cell r="AI1393">
            <v>0</v>
          </cell>
          <cell r="AJ1393">
            <v>2.17</v>
          </cell>
          <cell r="AK1393">
            <v>2392221.02</v>
          </cell>
          <cell r="AM1393">
            <v>0</v>
          </cell>
          <cell r="AN1393">
            <v>2.17</v>
          </cell>
          <cell r="AO1393">
            <v>2392221.02</v>
          </cell>
          <cell r="AS1393">
            <v>0</v>
          </cell>
          <cell r="AT1393">
            <v>2.17</v>
          </cell>
          <cell r="AU1393">
            <v>2392221</v>
          </cell>
          <cell r="AV1393">
            <v>2.17</v>
          </cell>
          <cell r="AW1393">
            <v>2392221</v>
          </cell>
          <cell r="AY1393">
            <v>0</v>
          </cell>
          <cell r="AZ1393">
            <v>2.17</v>
          </cell>
          <cell r="BA1393">
            <v>2392221</v>
          </cell>
          <cell r="BC1393">
            <v>0</v>
          </cell>
          <cell r="BD1393">
            <v>2.17</v>
          </cell>
          <cell r="BE1393">
            <v>0</v>
          </cell>
          <cell r="BG1393">
            <v>0</v>
          </cell>
          <cell r="BH1393">
            <v>2.17</v>
          </cell>
          <cell r="BI1393">
            <v>0</v>
          </cell>
          <cell r="BK1393">
            <v>0</v>
          </cell>
          <cell r="BL1393">
            <v>2.17</v>
          </cell>
          <cell r="BM1393">
            <v>0</v>
          </cell>
          <cell r="BO1393">
            <v>0</v>
          </cell>
          <cell r="BP1393">
            <v>2.17</v>
          </cell>
          <cell r="BQ1393">
            <v>0</v>
          </cell>
        </row>
        <row r="1394">
          <cell r="A1394" t="str">
            <v>05.06.09</v>
          </cell>
          <cell r="B1394" t="str">
            <v>05.06.02</v>
          </cell>
          <cell r="C1394" t="str">
            <v>Anclajes de 3/8" incluye perforacion limpieza y epoxico</v>
          </cell>
          <cell r="D1394" t="str">
            <v>M3</v>
          </cell>
          <cell r="F1394">
            <v>11313</v>
          </cell>
          <cell r="G1394">
            <v>0</v>
          </cell>
          <cell r="K1394">
            <v>0</v>
          </cell>
          <cell r="M1394">
            <v>0</v>
          </cell>
          <cell r="O1394">
            <v>0</v>
          </cell>
          <cell r="P1394">
            <v>0</v>
          </cell>
          <cell r="Q1394">
            <v>0</v>
          </cell>
          <cell r="R1394">
            <v>280</v>
          </cell>
          <cell r="S1394">
            <v>3167640</v>
          </cell>
          <cell r="T1394">
            <v>280</v>
          </cell>
          <cell r="U1394">
            <v>3167640</v>
          </cell>
          <cell r="V1394">
            <v>0</v>
          </cell>
          <cell r="W1394">
            <v>0</v>
          </cell>
          <cell r="X1394">
            <v>280</v>
          </cell>
          <cell r="Y1394">
            <v>3167640</v>
          </cell>
          <cell r="Z1394">
            <v>0</v>
          </cell>
          <cell r="AA1394">
            <v>0</v>
          </cell>
          <cell r="AB1394">
            <v>280</v>
          </cell>
          <cell r="AC1394">
            <v>3167640</v>
          </cell>
          <cell r="AD1394">
            <v>0</v>
          </cell>
          <cell r="AE1394">
            <v>0</v>
          </cell>
          <cell r="AF1394">
            <v>280</v>
          </cell>
          <cell r="AG1394">
            <v>3167640</v>
          </cell>
          <cell r="AI1394">
            <v>0</v>
          </cell>
          <cell r="AJ1394">
            <v>280</v>
          </cell>
          <cell r="AK1394">
            <v>3167640</v>
          </cell>
          <cell r="AM1394">
            <v>0</v>
          </cell>
          <cell r="AN1394">
            <v>280</v>
          </cell>
          <cell r="AO1394">
            <v>3167640</v>
          </cell>
          <cell r="AS1394">
            <v>0</v>
          </cell>
          <cell r="AU1394">
            <v>0</v>
          </cell>
          <cell r="AV1394">
            <v>0</v>
          </cell>
          <cell r="AW1394">
            <v>0</v>
          </cell>
          <cell r="AX1394">
            <v>280</v>
          </cell>
          <cell r="AZ1394">
            <v>280</v>
          </cell>
          <cell r="BA1394">
            <v>3167640</v>
          </cell>
          <cell r="BC1394">
            <v>0</v>
          </cell>
          <cell r="BD1394">
            <v>280</v>
          </cell>
          <cell r="BE1394">
            <v>78400</v>
          </cell>
          <cell r="BG1394">
            <v>0</v>
          </cell>
          <cell r="BH1394">
            <v>280</v>
          </cell>
          <cell r="BI1394">
            <v>78400</v>
          </cell>
          <cell r="BK1394">
            <v>0</v>
          </cell>
          <cell r="BL1394">
            <v>280</v>
          </cell>
          <cell r="BM1394">
            <v>78400</v>
          </cell>
          <cell r="BO1394">
            <v>0</v>
          </cell>
          <cell r="BP1394">
            <v>280</v>
          </cell>
          <cell r="BQ1394">
            <v>0</v>
          </cell>
        </row>
        <row r="1395">
          <cell r="C1395" t="str">
            <v>01.06</v>
          </cell>
          <cell r="X1395">
            <v>0</v>
          </cell>
          <cell r="Y1395">
            <v>0</v>
          </cell>
          <cell r="AB1395">
            <v>0</v>
          </cell>
          <cell r="AF1395">
            <v>0</v>
          </cell>
          <cell r="AJ1395">
            <v>0</v>
          </cell>
          <cell r="AN1395">
            <v>0</v>
          </cell>
          <cell r="AV1395">
            <v>0</v>
          </cell>
          <cell r="AW1395">
            <v>0</v>
          </cell>
          <cell r="AZ1395">
            <v>0</v>
          </cell>
          <cell r="BA1395">
            <v>0</v>
          </cell>
          <cell r="BD1395">
            <v>0</v>
          </cell>
          <cell r="BH1395">
            <v>0</v>
          </cell>
          <cell r="BL1395">
            <v>0</v>
          </cell>
          <cell r="BP1395">
            <v>0</v>
          </cell>
        </row>
        <row r="1396">
          <cell r="X1396">
            <v>0</v>
          </cell>
          <cell r="Y1396">
            <v>0</v>
          </cell>
          <cell r="AB1396">
            <v>0</v>
          </cell>
          <cell r="AF1396">
            <v>0</v>
          </cell>
          <cell r="AJ1396">
            <v>0</v>
          </cell>
          <cell r="AN1396">
            <v>0</v>
          </cell>
          <cell r="AV1396">
            <v>0</v>
          </cell>
          <cell r="AW1396">
            <v>0</v>
          </cell>
          <cell r="AZ1396">
            <v>0</v>
          </cell>
          <cell r="BA1396">
            <v>0</v>
          </cell>
          <cell r="BD1396">
            <v>0</v>
          </cell>
          <cell r="BH1396">
            <v>0</v>
          </cell>
          <cell r="BL1396">
            <v>0</v>
          </cell>
          <cell r="BP1396">
            <v>0</v>
          </cell>
        </row>
        <row r="1397">
          <cell r="A1397" t="str">
            <v>05.07</v>
          </cell>
          <cell r="B1397" t="str">
            <v xml:space="preserve">05.07        </v>
          </cell>
          <cell r="C1397" t="str">
            <v>CUBIERTA</v>
          </cell>
          <cell r="D1397" t="str">
            <v/>
          </cell>
          <cell r="G1397">
            <v>0</v>
          </cell>
          <cell r="O1397">
            <v>0</v>
          </cell>
          <cell r="P1397">
            <v>0</v>
          </cell>
          <cell r="Q1397">
            <v>0</v>
          </cell>
          <cell r="S1397">
            <v>0</v>
          </cell>
          <cell r="T1397">
            <v>0</v>
          </cell>
          <cell r="U1397">
            <v>0</v>
          </cell>
          <cell r="X1397">
            <v>0</v>
          </cell>
          <cell r="Y1397">
            <v>0</v>
          </cell>
          <cell r="AB1397">
            <v>0</v>
          </cell>
          <cell r="AF1397">
            <v>0</v>
          </cell>
          <cell r="AJ1397">
            <v>0</v>
          </cell>
          <cell r="AN1397">
            <v>0</v>
          </cell>
          <cell r="AV1397">
            <v>0</v>
          </cell>
          <cell r="AW1397">
            <v>0</v>
          </cell>
          <cell r="AZ1397">
            <v>0</v>
          </cell>
          <cell r="BA1397">
            <v>0</v>
          </cell>
          <cell r="BD1397">
            <v>0</v>
          </cell>
          <cell r="BH1397">
            <v>0</v>
          </cell>
          <cell r="BL1397">
            <v>0</v>
          </cell>
          <cell r="BP1397">
            <v>0</v>
          </cell>
        </row>
        <row r="1398">
          <cell r="A1398" t="str">
            <v>05.07.05</v>
          </cell>
          <cell r="B1398" t="str">
            <v>05.07.01</v>
          </cell>
          <cell r="C1398" t="str">
            <v>CABALLETE PARA TEJA TERMO ACÚSTICA TRAPEZOIDAL</v>
          </cell>
          <cell r="D1398" t="str">
            <v>ML</v>
          </cell>
          <cell r="F1398">
            <v>42045</v>
          </cell>
          <cell r="G1398">
            <v>0</v>
          </cell>
          <cell r="N1398">
            <v>51.4</v>
          </cell>
          <cell r="O1398">
            <v>2161113</v>
          </cell>
          <cell r="P1398">
            <v>51.4</v>
          </cell>
          <cell r="Q1398">
            <v>2161113</v>
          </cell>
          <cell r="R1398">
            <v>-4.3900000000000006</v>
          </cell>
          <cell r="S1398">
            <v>-184577.55</v>
          </cell>
          <cell r="T1398">
            <v>47.01</v>
          </cell>
          <cell r="U1398">
            <v>1976535.45</v>
          </cell>
          <cell r="X1398">
            <v>47.01</v>
          </cell>
          <cell r="Y1398">
            <v>1976535.45</v>
          </cell>
          <cell r="AB1398">
            <v>47.01</v>
          </cell>
          <cell r="AF1398">
            <v>47.01</v>
          </cell>
          <cell r="AJ1398">
            <v>47.01</v>
          </cell>
          <cell r="AN1398">
            <v>47.01</v>
          </cell>
          <cell r="AU1398">
            <v>0</v>
          </cell>
          <cell r="AV1398">
            <v>0</v>
          </cell>
          <cell r="AW1398">
            <v>0</v>
          </cell>
          <cell r="AX1398">
            <v>47.01</v>
          </cell>
          <cell r="AZ1398">
            <v>47.01</v>
          </cell>
          <cell r="BA1398">
            <v>1976535</v>
          </cell>
          <cell r="BD1398">
            <v>47.01</v>
          </cell>
          <cell r="BH1398">
            <v>47.01</v>
          </cell>
          <cell r="BL1398">
            <v>47.01</v>
          </cell>
          <cell r="BP1398">
            <v>47.01</v>
          </cell>
        </row>
        <row r="1399">
          <cell r="A1399" t="str">
            <v>05.07.06</v>
          </cell>
          <cell r="B1399" t="str">
            <v>05.07.02</v>
          </cell>
          <cell r="C1399" t="str">
            <v>Impermeabilizacion de Viga canal "Manto con Foil de aluminio E=3mm"</v>
          </cell>
          <cell r="D1399" t="str">
            <v>m2</v>
          </cell>
          <cell r="F1399">
            <v>36304</v>
          </cell>
          <cell r="N1399">
            <v>181.99</v>
          </cell>
          <cell r="O1399">
            <v>6606964.96</v>
          </cell>
          <cell r="P1399">
            <v>181.99</v>
          </cell>
          <cell r="Q1399">
            <v>6606964.96</v>
          </cell>
          <cell r="R1399">
            <v>-32.97</v>
          </cell>
          <cell r="S1399">
            <v>-1196942.8799999999</v>
          </cell>
          <cell r="T1399">
            <v>149.02000000000001</v>
          </cell>
          <cell r="U1399">
            <v>5410022.0800000001</v>
          </cell>
          <cell r="X1399">
            <v>149.02000000000001</v>
          </cell>
          <cell r="Y1399">
            <v>5410022.0800000001</v>
          </cell>
          <cell r="AB1399">
            <v>149.02000000000001</v>
          </cell>
          <cell r="AF1399">
            <v>149.02000000000001</v>
          </cell>
          <cell r="AJ1399">
            <v>149.02000000000001</v>
          </cell>
          <cell r="AN1399">
            <v>149.02000000000001</v>
          </cell>
          <cell r="AU1399">
            <v>0</v>
          </cell>
          <cell r="AV1399">
            <v>0</v>
          </cell>
          <cell r="AW1399">
            <v>0</v>
          </cell>
          <cell r="AX1399">
            <v>149.02000000000001</v>
          </cell>
          <cell r="AZ1399">
            <v>149.02000000000001</v>
          </cell>
          <cell r="BA1399">
            <v>5410022</v>
          </cell>
          <cell r="BD1399">
            <v>149.02000000000001</v>
          </cell>
          <cell r="BH1399">
            <v>149.02000000000001</v>
          </cell>
          <cell r="BL1399">
            <v>149.02000000000001</v>
          </cell>
          <cell r="BP1399">
            <v>149.02000000000001</v>
          </cell>
        </row>
        <row r="1400">
          <cell r="A1400" t="str">
            <v>05.07.07</v>
          </cell>
          <cell r="B1400" t="str">
            <v>05.07.03</v>
          </cell>
          <cell r="C1400" t="str">
            <v>Viga cinta 0.12x0.22 en concreto de 3000 psi</v>
          </cell>
          <cell r="D1400" t="str">
            <v>m2</v>
          </cell>
          <cell r="F1400">
            <v>43238</v>
          </cell>
          <cell r="N1400">
            <v>71.52</v>
          </cell>
          <cell r="O1400">
            <v>3092381.76</v>
          </cell>
          <cell r="P1400">
            <v>71.52</v>
          </cell>
          <cell r="Q1400">
            <v>3092381.76</v>
          </cell>
          <cell r="S1400">
            <v>0</v>
          </cell>
          <cell r="T1400">
            <v>71.52</v>
          </cell>
          <cell r="U1400">
            <v>3092381.76</v>
          </cell>
          <cell r="X1400">
            <v>71.52</v>
          </cell>
          <cell r="Y1400">
            <v>3092381.76</v>
          </cell>
          <cell r="AB1400">
            <v>71.52</v>
          </cell>
          <cell r="AF1400">
            <v>71.52</v>
          </cell>
          <cell r="AJ1400">
            <v>71.52</v>
          </cell>
          <cell r="AN1400">
            <v>71.52</v>
          </cell>
          <cell r="AU1400">
            <v>0</v>
          </cell>
          <cell r="AV1400">
            <v>0</v>
          </cell>
          <cell r="AW1400">
            <v>0</v>
          </cell>
          <cell r="AX1400">
            <v>71.52</v>
          </cell>
          <cell r="AZ1400">
            <v>71.52</v>
          </cell>
          <cell r="BA1400">
            <v>3092382</v>
          </cell>
          <cell r="BD1400">
            <v>71.52</v>
          </cell>
          <cell r="BH1400">
            <v>71.52</v>
          </cell>
          <cell r="BL1400">
            <v>71.52</v>
          </cell>
          <cell r="BP1400">
            <v>71.52</v>
          </cell>
        </row>
        <row r="1401">
          <cell r="A1401" t="str">
            <v>05.07.08</v>
          </cell>
          <cell r="B1401" t="str">
            <v>05.07.04</v>
          </cell>
          <cell r="C1401" t="str">
            <v>Cubierta en policarbonato</v>
          </cell>
          <cell r="D1401" t="str">
            <v>M2</v>
          </cell>
          <cell r="F1401">
            <v>86888</v>
          </cell>
          <cell r="O1401">
            <v>0</v>
          </cell>
          <cell r="P1401">
            <v>0</v>
          </cell>
          <cell r="Q1401">
            <v>0</v>
          </cell>
          <cell r="R1401">
            <v>45.015999999999998</v>
          </cell>
          <cell r="S1401">
            <v>3911350.21</v>
          </cell>
          <cell r="T1401">
            <v>45.015999999999998</v>
          </cell>
          <cell r="U1401">
            <v>3911350.21</v>
          </cell>
          <cell r="X1401">
            <v>45.015999999999998</v>
          </cell>
          <cell r="Y1401">
            <v>3911350.21</v>
          </cell>
          <cell r="Z1401">
            <v>24.589999999999996</v>
          </cell>
          <cell r="AB1401">
            <v>69.605999999999995</v>
          </cell>
          <cell r="AD1401">
            <v>0.01</v>
          </cell>
          <cell r="AF1401">
            <v>69.616</v>
          </cell>
          <cell r="AJ1401">
            <v>69.616</v>
          </cell>
          <cell r="AN1401">
            <v>69.616</v>
          </cell>
          <cell r="AU1401">
            <v>0</v>
          </cell>
          <cell r="AV1401">
            <v>0</v>
          </cell>
          <cell r="AW1401">
            <v>0</v>
          </cell>
          <cell r="AX1401">
            <v>40</v>
          </cell>
          <cell r="AZ1401">
            <v>40</v>
          </cell>
          <cell r="BA1401">
            <v>3475520</v>
          </cell>
          <cell r="BB1401">
            <v>29.61</v>
          </cell>
          <cell r="BD1401">
            <v>69.61</v>
          </cell>
          <cell r="BH1401">
            <v>69.61</v>
          </cell>
          <cell r="BL1401">
            <v>69.61</v>
          </cell>
          <cell r="BP1401">
            <v>69.61</v>
          </cell>
        </row>
        <row r="1402">
          <cell r="C1402" t="str">
            <v>01.07</v>
          </cell>
          <cell r="G1402">
            <v>0</v>
          </cell>
          <cell r="O1402">
            <v>0</v>
          </cell>
          <cell r="P1402">
            <v>0</v>
          </cell>
          <cell r="Q1402">
            <v>0</v>
          </cell>
          <cell r="S1402">
            <v>0</v>
          </cell>
          <cell r="T1402">
            <v>0</v>
          </cell>
          <cell r="U1402">
            <v>0</v>
          </cell>
          <cell r="X1402">
            <v>0</v>
          </cell>
          <cell r="Y1402">
            <v>0</v>
          </cell>
          <cell r="AB1402">
            <v>0</v>
          </cell>
          <cell r="AF1402">
            <v>0</v>
          </cell>
          <cell r="AJ1402">
            <v>0</v>
          </cell>
          <cell r="AN1402">
            <v>0</v>
          </cell>
          <cell r="AV1402">
            <v>0</v>
          </cell>
          <cell r="AW1402">
            <v>0</v>
          </cell>
          <cell r="AZ1402">
            <v>0</v>
          </cell>
          <cell r="BA1402">
            <v>0</v>
          </cell>
          <cell r="BD1402">
            <v>0</v>
          </cell>
          <cell r="BH1402">
            <v>0</v>
          </cell>
          <cell r="BL1402">
            <v>0</v>
          </cell>
          <cell r="BP1402">
            <v>0</v>
          </cell>
        </row>
        <row r="1403">
          <cell r="G1403">
            <v>0</v>
          </cell>
          <cell r="O1403">
            <v>0</v>
          </cell>
          <cell r="P1403">
            <v>0</v>
          </cell>
          <cell r="Q1403">
            <v>0</v>
          </cell>
          <cell r="S1403">
            <v>0</v>
          </cell>
          <cell r="T1403">
            <v>0</v>
          </cell>
          <cell r="U1403">
            <v>0</v>
          </cell>
          <cell r="X1403">
            <v>0</v>
          </cell>
          <cell r="Y1403">
            <v>0</v>
          </cell>
          <cell r="AB1403">
            <v>0</v>
          </cell>
          <cell r="AF1403">
            <v>0</v>
          </cell>
          <cell r="AJ1403">
            <v>0</v>
          </cell>
          <cell r="AN1403">
            <v>0</v>
          </cell>
          <cell r="AV1403">
            <v>0</v>
          </cell>
          <cell r="AW1403">
            <v>0</v>
          </cell>
          <cell r="AZ1403">
            <v>0</v>
          </cell>
          <cell r="BA1403">
            <v>0</v>
          </cell>
          <cell r="BD1403">
            <v>0</v>
          </cell>
          <cell r="BH1403">
            <v>0</v>
          </cell>
          <cell r="BL1403">
            <v>0</v>
          </cell>
          <cell r="BP1403">
            <v>0</v>
          </cell>
        </row>
        <row r="1404">
          <cell r="A1404" t="str">
            <v>05.08</v>
          </cell>
          <cell r="B1404" t="str">
            <v>05.08</v>
          </cell>
          <cell r="C1404" t="str">
            <v>CIELO RASO</v>
          </cell>
          <cell r="D1404" t="str">
            <v/>
          </cell>
          <cell r="G1404">
            <v>0</v>
          </cell>
          <cell r="O1404">
            <v>0</v>
          </cell>
          <cell r="P1404">
            <v>0</v>
          </cell>
          <cell r="Q1404">
            <v>0</v>
          </cell>
          <cell r="S1404">
            <v>0</v>
          </cell>
          <cell r="T1404">
            <v>0</v>
          </cell>
          <cell r="U1404">
            <v>0</v>
          </cell>
          <cell r="X1404">
            <v>0</v>
          </cell>
          <cell r="Y1404">
            <v>0</v>
          </cell>
          <cell r="AB1404">
            <v>0</v>
          </cell>
          <cell r="AF1404">
            <v>0</v>
          </cell>
          <cell r="AJ1404">
            <v>0</v>
          </cell>
          <cell r="AN1404">
            <v>0</v>
          </cell>
          <cell r="AV1404">
            <v>0</v>
          </cell>
          <cell r="AW1404">
            <v>0</v>
          </cell>
          <cell r="AZ1404">
            <v>0</v>
          </cell>
          <cell r="BA1404">
            <v>0</v>
          </cell>
          <cell r="BD1404">
            <v>0</v>
          </cell>
          <cell r="BH1404">
            <v>0</v>
          </cell>
          <cell r="BL1404">
            <v>0</v>
          </cell>
          <cell r="BP1404">
            <v>0</v>
          </cell>
        </row>
        <row r="1405">
          <cell r="A1405" t="str">
            <v>05.08.03</v>
          </cell>
          <cell r="B1405" t="str">
            <v>05.08.02</v>
          </cell>
          <cell r="C1405" t="str">
            <v>Tapa en superboard 6mm, incluye estructura cal 26</v>
          </cell>
          <cell r="D1405" t="str">
            <v>ml</v>
          </cell>
          <cell r="F1405">
            <v>20771</v>
          </cell>
          <cell r="G1405">
            <v>0</v>
          </cell>
          <cell r="N1405">
            <v>140</v>
          </cell>
          <cell r="O1405">
            <v>2907940</v>
          </cell>
          <cell r="P1405">
            <v>140</v>
          </cell>
          <cell r="Q1405">
            <v>2907940</v>
          </cell>
          <cell r="R1405">
            <v>-30</v>
          </cell>
          <cell r="S1405">
            <v>-623130</v>
          </cell>
          <cell r="T1405">
            <v>110</v>
          </cell>
          <cell r="U1405">
            <v>2284810</v>
          </cell>
          <cell r="X1405">
            <v>110</v>
          </cell>
          <cell r="Y1405">
            <v>2284810</v>
          </cell>
          <cell r="AB1405">
            <v>110</v>
          </cell>
          <cell r="AD1405">
            <v>129.58000000000001</v>
          </cell>
          <cell r="AF1405">
            <v>239.58</v>
          </cell>
          <cell r="AJ1405">
            <v>239.58</v>
          </cell>
          <cell r="AN1405">
            <v>239.58</v>
          </cell>
          <cell r="AU1405">
            <v>0</v>
          </cell>
          <cell r="AV1405">
            <v>0</v>
          </cell>
          <cell r="AW1405">
            <v>0</v>
          </cell>
          <cell r="AZ1405">
            <v>0</v>
          </cell>
          <cell r="BA1405">
            <v>0</v>
          </cell>
          <cell r="BD1405">
            <v>0</v>
          </cell>
          <cell r="BF1405">
            <v>239.58</v>
          </cell>
          <cell r="BH1405">
            <v>239.58</v>
          </cell>
          <cell r="BL1405">
            <v>239.58</v>
          </cell>
          <cell r="BP1405">
            <v>239.58</v>
          </cell>
        </row>
        <row r="1406">
          <cell r="C1406" t="str">
            <v>01.08</v>
          </cell>
          <cell r="G1406">
            <v>0</v>
          </cell>
          <cell r="O1406">
            <v>0</v>
          </cell>
          <cell r="P1406">
            <v>0</v>
          </cell>
          <cell r="Q1406">
            <v>0</v>
          </cell>
          <cell r="S1406">
            <v>0</v>
          </cell>
          <cell r="T1406">
            <v>0</v>
          </cell>
          <cell r="U1406">
            <v>0</v>
          </cell>
          <cell r="X1406">
            <v>0</v>
          </cell>
          <cell r="Y1406">
            <v>0</v>
          </cell>
          <cell r="AB1406">
            <v>0</v>
          </cell>
          <cell r="AF1406">
            <v>0</v>
          </cell>
          <cell r="AJ1406">
            <v>0</v>
          </cell>
          <cell r="AN1406">
            <v>0</v>
          </cell>
          <cell r="AV1406">
            <v>0</v>
          </cell>
          <cell r="AW1406">
            <v>0</v>
          </cell>
          <cell r="AZ1406">
            <v>0</v>
          </cell>
          <cell r="BA1406">
            <v>0</v>
          </cell>
          <cell r="BD1406">
            <v>0</v>
          </cell>
          <cell r="BH1406">
            <v>0</v>
          </cell>
          <cell r="BL1406">
            <v>0</v>
          </cell>
          <cell r="BP1406">
            <v>0</v>
          </cell>
        </row>
        <row r="1407">
          <cell r="O1407">
            <v>0</v>
          </cell>
          <cell r="P1407">
            <v>0</v>
          </cell>
          <cell r="Q1407">
            <v>0</v>
          </cell>
          <cell r="S1407">
            <v>0</v>
          </cell>
          <cell r="T1407">
            <v>0</v>
          </cell>
          <cell r="U1407">
            <v>0</v>
          </cell>
          <cell r="X1407">
            <v>0</v>
          </cell>
          <cell r="Y1407">
            <v>0</v>
          </cell>
          <cell r="AB1407">
            <v>0</v>
          </cell>
          <cell r="AF1407">
            <v>0</v>
          </cell>
          <cell r="AJ1407">
            <v>0</v>
          </cell>
          <cell r="AN1407">
            <v>0</v>
          </cell>
          <cell r="AV1407">
            <v>0</v>
          </cell>
          <cell r="AW1407">
            <v>0</v>
          </cell>
          <cell r="AZ1407">
            <v>0</v>
          </cell>
          <cell r="BA1407">
            <v>0</v>
          </cell>
          <cell r="BD1407">
            <v>0</v>
          </cell>
          <cell r="BH1407">
            <v>0</v>
          </cell>
          <cell r="BL1407">
            <v>0</v>
          </cell>
          <cell r="BP1407">
            <v>0</v>
          </cell>
        </row>
        <row r="1408">
          <cell r="A1408" t="str">
            <v>05.09</v>
          </cell>
          <cell r="B1408" t="str">
            <v xml:space="preserve">05.09        </v>
          </cell>
          <cell r="C1408" t="str">
            <v>PISOS</v>
          </cell>
          <cell r="D1408" t="str">
            <v/>
          </cell>
          <cell r="G1408">
            <v>0</v>
          </cell>
          <cell r="K1408">
            <v>0</v>
          </cell>
          <cell r="M1408">
            <v>0</v>
          </cell>
          <cell r="O1408">
            <v>0</v>
          </cell>
          <cell r="P1408">
            <v>0</v>
          </cell>
          <cell r="Q1408">
            <v>0</v>
          </cell>
          <cell r="S1408">
            <v>0</v>
          </cell>
          <cell r="T1408">
            <v>0</v>
          </cell>
          <cell r="U1408">
            <v>0</v>
          </cell>
          <cell r="W1408">
            <v>0</v>
          </cell>
          <cell r="X1408">
            <v>0</v>
          </cell>
          <cell r="Y1408">
            <v>0</v>
          </cell>
          <cell r="AB1408">
            <v>0</v>
          </cell>
          <cell r="AC1408">
            <v>0</v>
          </cell>
          <cell r="AF1408">
            <v>0</v>
          </cell>
          <cell r="AG1408">
            <v>0</v>
          </cell>
          <cell r="AJ1408">
            <v>0</v>
          </cell>
          <cell r="AK1408">
            <v>0</v>
          </cell>
          <cell r="AN1408">
            <v>0</v>
          </cell>
          <cell r="AO1408">
            <v>0</v>
          </cell>
          <cell r="AS1408">
            <v>0</v>
          </cell>
          <cell r="AU1408">
            <v>0</v>
          </cell>
          <cell r="AV1408">
            <v>0</v>
          </cell>
          <cell r="AW1408">
            <v>0</v>
          </cell>
          <cell r="AZ1408">
            <v>0</v>
          </cell>
          <cell r="BA1408">
            <v>0</v>
          </cell>
          <cell r="BD1408">
            <v>0</v>
          </cell>
          <cell r="BH1408">
            <v>0</v>
          </cell>
          <cell r="BL1408">
            <v>0</v>
          </cell>
          <cell r="BP1408">
            <v>0</v>
          </cell>
        </row>
        <row r="1409">
          <cell r="A1409" t="str">
            <v>05.09.08</v>
          </cell>
          <cell r="B1409" t="str">
            <v>05.09.01</v>
          </cell>
          <cell r="C1409" t="str">
            <v>Acabado para poyo en granito pulido</v>
          </cell>
          <cell r="D1409" t="str">
            <v>M2</v>
          </cell>
          <cell r="F1409">
            <v>109718</v>
          </cell>
          <cell r="G1409">
            <v>0</v>
          </cell>
          <cell r="K1409">
            <v>0</v>
          </cell>
          <cell r="L1409">
            <v>0</v>
          </cell>
          <cell r="M1409">
            <v>0</v>
          </cell>
          <cell r="N1409">
            <v>50.14</v>
          </cell>
          <cell r="O1409">
            <v>5501260.5199999996</v>
          </cell>
          <cell r="P1409">
            <v>50.14</v>
          </cell>
          <cell r="Q1409">
            <v>5501260.5199999996</v>
          </cell>
          <cell r="S1409">
            <v>0</v>
          </cell>
          <cell r="T1409">
            <v>50.14</v>
          </cell>
          <cell r="U1409">
            <v>5501260.5199999996</v>
          </cell>
          <cell r="W1409">
            <v>0</v>
          </cell>
          <cell r="X1409">
            <v>50.14</v>
          </cell>
          <cell r="Y1409">
            <v>5501260.5199999996</v>
          </cell>
          <cell r="AB1409">
            <v>50.14</v>
          </cell>
          <cell r="AC1409">
            <v>5501260.5199999996</v>
          </cell>
          <cell r="AD1409">
            <v>27.739999999999995</v>
          </cell>
          <cell r="AF1409">
            <v>77.88</v>
          </cell>
          <cell r="AG1409">
            <v>8544837.8399999999</v>
          </cell>
          <cell r="AJ1409">
            <v>77.88</v>
          </cell>
          <cell r="AK1409">
            <v>8544837.8399999999</v>
          </cell>
          <cell r="AN1409">
            <v>77.88</v>
          </cell>
          <cell r="AO1409">
            <v>8544837.8399999999</v>
          </cell>
          <cell r="AS1409">
            <v>0</v>
          </cell>
          <cell r="AU1409">
            <v>0</v>
          </cell>
          <cell r="AV1409">
            <v>0</v>
          </cell>
          <cell r="AW1409">
            <v>0</v>
          </cell>
          <cell r="AX1409">
            <v>40</v>
          </cell>
          <cell r="AZ1409">
            <v>40</v>
          </cell>
          <cell r="BA1409">
            <v>4388720</v>
          </cell>
          <cell r="BD1409">
            <v>40</v>
          </cell>
          <cell r="BF1409">
            <v>37.879999999999995</v>
          </cell>
          <cell r="BH1409">
            <v>77.88</v>
          </cell>
          <cell r="BL1409">
            <v>77.88</v>
          </cell>
          <cell r="BP1409">
            <v>77.88</v>
          </cell>
        </row>
        <row r="1410">
          <cell r="C1410" t="str">
            <v>01.09</v>
          </cell>
          <cell r="X1410">
            <v>0</v>
          </cell>
          <cell r="Y1410">
            <v>0</v>
          </cell>
          <cell r="AB1410">
            <v>0</v>
          </cell>
          <cell r="AF1410">
            <v>0</v>
          </cell>
          <cell r="AJ1410">
            <v>0</v>
          </cell>
          <cell r="AN1410">
            <v>0</v>
          </cell>
          <cell r="AV1410">
            <v>0</v>
          </cell>
          <cell r="AW1410">
            <v>0</v>
          </cell>
          <cell r="AZ1410">
            <v>0</v>
          </cell>
          <cell r="BA1410">
            <v>0</v>
          </cell>
          <cell r="BD1410">
            <v>0</v>
          </cell>
          <cell r="BH1410">
            <v>0</v>
          </cell>
          <cell r="BL1410">
            <v>0</v>
          </cell>
          <cell r="BP1410">
            <v>0</v>
          </cell>
        </row>
        <row r="1411">
          <cell r="X1411">
            <v>0</v>
          </cell>
          <cell r="Y1411">
            <v>0</v>
          </cell>
          <cell r="AB1411">
            <v>0</v>
          </cell>
          <cell r="AF1411">
            <v>0</v>
          </cell>
          <cell r="AJ1411">
            <v>0</v>
          </cell>
          <cell r="AN1411">
            <v>0</v>
          </cell>
          <cell r="AV1411">
            <v>0</v>
          </cell>
          <cell r="AW1411">
            <v>0</v>
          </cell>
          <cell r="AZ1411">
            <v>0</v>
          </cell>
          <cell r="BA1411">
            <v>0</v>
          </cell>
          <cell r="BD1411">
            <v>0</v>
          </cell>
          <cell r="BH1411">
            <v>0</v>
          </cell>
          <cell r="BL1411">
            <v>0</v>
          </cell>
          <cell r="BP1411">
            <v>0</v>
          </cell>
        </row>
        <row r="1412">
          <cell r="A1412" t="str">
            <v>05.12</v>
          </cell>
          <cell r="B1412" t="str">
            <v>05.12</v>
          </cell>
          <cell r="C1412" t="str">
            <v>INSTALACIONES ELECTRICAS</v>
          </cell>
          <cell r="D1412" t="str">
            <v/>
          </cell>
          <cell r="G1412">
            <v>0</v>
          </cell>
          <cell r="O1412">
            <v>0</v>
          </cell>
          <cell r="P1412">
            <v>0</v>
          </cell>
          <cell r="Q1412">
            <v>0</v>
          </cell>
          <cell r="S1412">
            <v>0</v>
          </cell>
          <cell r="T1412">
            <v>0</v>
          </cell>
          <cell r="U1412">
            <v>0</v>
          </cell>
          <cell r="X1412">
            <v>0</v>
          </cell>
          <cell r="Y1412">
            <v>0</v>
          </cell>
          <cell r="AB1412">
            <v>0</v>
          </cell>
          <cell r="AF1412">
            <v>0</v>
          </cell>
          <cell r="AJ1412">
            <v>0</v>
          </cell>
          <cell r="AN1412">
            <v>0</v>
          </cell>
          <cell r="AV1412">
            <v>0</v>
          </cell>
          <cell r="AW1412">
            <v>0</v>
          </cell>
          <cell r="AZ1412">
            <v>0</v>
          </cell>
          <cell r="BA1412">
            <v>0</v>
          </cell>
          <cell r="BD1412">
            <v>0</v>
          </cell>
          <cell r="BH1412">
            <v>0</v>
          </cell>
          <cell r="BL1412">
            <v>0</v>
          </cell>
          <cell r="BP1412">
            <v>0</v>
          </cell>
        </row>
        <row r="1413">
          <cell r="A1413" t="str">
            <v>05.12.09</v>
          </cell>
          <cell r="B1413" t="str">
            <v>05.12.03</v>
          </cell>
          <cell r="C1413" t="str">
            <v>Tablero de 18 circuitos con espacio para totalizador con caja, incluye barraje, totalizador, breaker y marcacion de circuitos</v>
          </cell>
          <cell r="D1413" t="str">
            <v>Un</v>
          </cell>
          <cell r="F1413">
            <v>1076934</v>
          </cell>
          <cell r="G1413">
            <v>0</v>
          </cell>
          <cell r="N1413">
            <v>2</v>
          </cell>
          <cell r="O1413">
            <v>2153868</v>
          </cell>
          <cell r="P1413">
            <v>2</v>
          </cell>
          <cell r="Q1413">
            <v>2153868</v>
          </cell>
          <cell r="S1413">
            <v>0</v>
          </cell>
          <cell r="T1413">
            <v>2</v>
          </cell>
          <cell r="U1413">
            <v>2153868</v>
          </cell>
          <cell r="X1413">
            <v>2</v>
          </cell>
          <cell r="Y1413">
            <v>2153868</v>
          </cell>
          <cell r="AB1413">
            <v>2</v>
          </cell>
          <cell r="AF1413">
            <v>2</v>
          </cell>
          <cell r="AJ1413">
            <v>2</v>
          </cell>
          <cell r="AN1413">
            <v>2</v>
          </cell>
          <cell r="AV1413">
            <v>0</v>
          </cell>
          <cell r="AW1413">
            <v>0</v>
          </cell>
          <cell r="AX1413">
            <v>2</v>
          </cell>
          <cell r="AZ1413">
            <v>2</v>
          </cell>
          <cell r="BA1413">
            <v>2153868</v>
          </cell>
          <cell r="BD1413">
            <v>2</v>
          </cell>
          <cell r="BH1413">
            <v>2</v>
          </cell>
          <cell r="BL1413">
            <v>2</v>
          </cell>
          <cell r="BP1413">
            <v>2</v>
          </cell>
        </row>
        <row r="1414">
          <cell r="A1414" t="str">
            <v>05.12.10</v>
          </cell>
          <cell r="B1414" t="str">
            <v>05.12.04</v>
          </cell>
          <cell r="C1414" t="str">
            <v>Tablero de 12 circuitos con espacio para totalizador con caja, incluye barraje, totalizador, breaker y marcacion de circuitos</v>
          </cell>
          <cell r="D1414" t="str">
            <v>Un</v>
          </cell>
          <cell r="F1414">
            <v>879174</v>
          </cell>
          <cell r="N1414">
            <v>1</v>
          </cell>
          <cell r="O1414">
            <v>879174</v>
          </cell>
          <cell r="P1414">
            <v>1</v>
          </cell>
          <cell r="Q1414">
            <v>879174</v>
          </cell>
          <cell r="T1414">
            <v>1</v>
          </cell>
          <cell r="U1414">
            <v>879174</v>
          </cell>
          <cell r="X1414">
            <v>1</v>
          </cell>
          <cell r="Y1414">
            <v>879174</v>
          </cell>
          <cell r="AB1414">
            <v>1</v>
          </cell>
          <cell r="AF1414">
            <v>1</v>
          </cell>
          <cell r="AJ1414">
            <v>1</v>
          </cell>
          <cell r="AN1414">
            <v>1</v>
          </cell>
          <cell r="AX1414">
            <v>1</v>
          </cell>
          <cell r="AZ1414">
            <v>1</v>
          </cell>
          <cell r="BA1414">
            <v>879174</v>
          </cell>
          <cell r="BD1414">
            <v>1</v>
          </cell>
          <cell r="BH1414">
            <v>1</v>
          </cell>
          <cell r="BL1414">
            <v>1</v>
          </cell>
          <cell r="BP1414">
            <v>1</v>
          </cell>
        </row>
        <row r="1415">
          <cell r="A1415" t="str">
            <v>05.12.11</v>
          </cell>
          <cell r="B1415" t="str">
            <v>05.12.05</v>
          </cell>
          <cell r="C1415" t="str">
            <v>Salida lampara 4 x 17</v>
          </cell>
          <cell r="D1415" t="str">
            <v>Un</v>
          </cell>
          <cell r="F1415">
            <v>223369</v>
          </cell>
          <cell r="G1415">
            <v>0</v>
          </cell>
          <cell r="N1415">
            <v>64</v>
          </cell>
          <cell r="O1415">
            <v>14295616</v>
          </cell>
          <cell r="P1415">
            <v>64</v>
          </cell>
          <cell r="Q1415">
            <v>14295616</v>
          </cell>
          <cell r="S1415">
            <v>0</v>
          </cell>
          <cell r="T1415">
            <v>64</v>
          </cell>
          <cell r="U1415">
            <v>14295616</v>
          </cell>
          <cell r="X1415">
            <v>64</v>
          </cell>
          <cell r="Y1415">
            <v>14295616</v>
          </cell>
          <cell r="AB1415">
            <v>64</v>
          </cell>
          <cell r="AF1415">
            <v>64</v>
          </cell>
          <cell r="AJ1415">
            <v>64</v>
          </cell>
          <cell r="AN1415">
            <v>64</v>
          </cell>
          <cell r="AT1415">
            <v>24</v>
          </cell>
          <cell r="AU1415">
            <v>5360856</v>
          </cell>
          <cell r="AV1415">
            <v>24</v>
          </cell>
          <cell r="AW1415">
            <v>5360856</v>
          </cell>
          <cell r="AX1415">
            <v>20</v>
          </cell>
          <cell r="AZ1415">
            <v>44</v>
          </cell>
          <cell r="BA1415">
            <v>9828236</v>
          </cell>
          <cell r="BD1415">
            <v>44</v>
          </cell>
          <cell r="BF1415">
            <v>20</v>
          </cell>
          <cell r="BH1415">
            <v>64</v>
          </cell>
          <cell r="BL1415">
            <v>64</v>
          </cell>
          <cell r="BP1415">
            <v>64</v>
          </cell>
        </row>
        <row r="1416">
          <cell r="A1416" t="str">
            <v>05.12.12</v>
          </cell>
          <cell r="B1416" t="str">
            <v>05.12.06</v>
          </cell>
          <cell r="C1416" t="str">
            <v>Salida de Voz y datos</v>
          </cell>
          <cell r="D1416" t="str">
            <v>Un</v>
          </cell>
          <cell r="F1416">
            <v>120000</v>
          </cell>
          <cell r="V1416">
            <v>15</v>
          </cell>
          <cell r="X1416">
            <v>15</v>
          </cell>
          <cell r="Y1416">
            <v>1800000</v>
          </cell>
          <cell r="AB1416">
            <v>15</v>
          </cell>
          <cell r="AF1416">
            <v>15</v>
          </cell>
          <cell r="AJ1416">
            <v>15</v>
          </cell>
          <cell r="AN1416">
            <v>15</v>
          </cell>
          <cell r="BD1416">
            <v>0</v>
          </cell>
          <cell r="BH1416">
            <v>0</v>
          </cell>
          <cell r="BL1416">
            <v>0</v>
          </cell>
          <cell r="BP1416">
            <v>0</v>
          </cell>
        </row>
        <row r="1417">
          <cell r="A1417" t="str">
            <v>05.12.13</v>
          </cell>
          <cell r="B1417" t="str">
            <v>05.12.07</v>
          </cell>
          <cell r="C1417" t="str">
            <v>Salida tipo bala, incluye bala</v>
          </cell>
          <cell r="D1417" t="str">
            <v>Un</v>
          </cell>
          <cell r="F1417">
            <v>103369</v>
          </cell>
          <cell r="G1417">
            <v>0</v>
          </cell>
          <cell r="K1417">
            <v>0</v>
          </cell>
          <cell r="L1417">
            <v>0</v>
          </cell>
          <cell r="M1417">
            <v>0</v>
          </cell>
          <cell r="O1417">
            <v>0</v>
          </cell>
          <cell r="P1417">
            <v>0</v>
          </cell>
          <cell r="Q1417">
            <v>0</v>
          </cell>
          <cell r="S1417">
            <v>0</v>
          </cell>
          <cell r="T1417">
            <v>0</v>
          </cell>
          <cell r="U1417">
            <v>0</v>
          </cell>
          <cell r="W1417">
            <v>0</v>
          </cell>
          <cell r="X1417">
            <v>0</v>
          </cell>
          <cell r="Y1417">
            <v>0</v>
          </cell>
          <cell r="AB1417">
            <v>0</v>
          </cell>
          <cell r="AC1417">
            <v>0</v>
          </cell>
          <cell r="AD1417">
            <v>28</v>
          </cell>
          <cell r="AF1417">
            <v>28</v>
          </cell>
          <cell r="AG1417">
            <v>2894332</v>
          </cell>
          <cell r="AJ1417">
            <v>28</v>
          </cell>
          <cell r="AK1417">
            <v>2894332</v>
          </cell>
          <cell r="AN1417">
            <v>28</v>
          </cell>
          <cell r="AO1417">
            <v>2894332</v>
          </cell>
          <cell r="AS1417">
            <v>0</v>
          </cell>
          <cell r="AU1417">
            <v>0</v>
          </cell>
          <cell r="AV1417">
            <v>0</v>
          </cell>
          <cell r="AW1417">
            <v>0</v>
          </cell>
          <cell r="AZ1417">
            <v>0</v>
          </cell>
          <cell r="BA1417">
            <v>0</v>
          </cell>
          <cell r="BD1417">
            <v>0</v>
          </cell>
          <cell r="BE1417">
            <v>0</v>
          </cell>
          <cell r="BF1417">
            <v>28</v>
          </cell>
          <cell r="BH1417">
            <v>28</v>
          </cell>
          <cell r="BL1417">
            <v>28</v>
          </cell>
          <cell r="BP1417">
            <v>28</v>
          </cell>
        </row>
        <row r="1418">
          <cell r="A1418" t="str">
            <v>05.12.14</v>
          </cell>
          <cell r="B1418" t="str">
            <v>05.12.08</v>
          </cell>
          <cell r="C1418" t="str">
            <v>Acometida 3#6 + 1#6 + 1#6 + Ø2"</v>
          </cell>
          <cell r="D1418" t="str">
            <v>Ml</v>
          </cell>
          <cell r="F1418">
            <v>58210</v>
          </cell>
          <cell r="G1418">
            <v>0</v>
          </cell>
          <cell r="K1418">
            <v>0</v>
          </cell>
          <cell r="L1418">
            <v>0</v>
          </cell>
          <cell r="M1418">
            <v>0</v>
          </cell>
          <cell r="O1418">
            <v>0</v>
          </cell>
          <cell r="P1418">
            <v>0</v>
          </cell>
          <cell r="Q1418">
            <v>0</v>
          </cell>
          <cell r="S1418">
            <v>0</v>
          </cell>
          <cell r="T1418">
            <v>0</v>
          </cell>
          <cell r="U1418">
            <v>0</v>
          </cell>
          <cell r="W1418">
            <v>0</v>
          </cell>
          <cell r="X1418">
            <v>0</v>
          </cell>
          <cell r="Y1418">
            <v>0</v>
          </cell>
          <cell r="AB1418">
            <v>0</v>
          </cell>
          <cell r="AC1418">
            <v>0</v>
          </cell>
          <cell r="AD1418">
            <v>189.6</v>
          </cell>
          <cell r="AF1418">
            <v>189.6</v>
          </cell>
          <cell r="AG1418">
            <v>11036616</v>
          </cell>
          <cell r="AJ1418">
            <v>189.6</v>
          </cell>
          <cell r="AK1418">
            <v>11036616</v>
          </cell>
          <cell r="AN1418">
            <v>189.6</v>
          </cell>
          <cell r="AO1418">
            <v>11036616</v>
          </cell>
          <cell r="AS1418">
            <v>0</v>
          </cell>
          <cell r="AU1418">
            <v>0</v>
          </cell>
          <cell r="AV1418">
            <v>0</v>
          </cell>
          <cell r="AW1418">
            <v>0</v>
          </cell>
          <cell r="AZ1418">
            <v>0</v>
          </cell>
          <cell r="BA1418">
            <v>0</v>
          </cell>
          <cell r="BD1418">
            <v>0</v>
          </cell>
          <cell r="BE1418">
            <v>0</v>
          </cell>
          <cell r="BF1418">
            <v>189.6</v>
          </cell>
          <cell r="BH1418">
            <v>189.6</v>
          </cell>
          <cell r="BL1418">
            <v>189.6</v>
          </cell>
          <cell r="BP1418">
            <v>189.6</v>
          </cell>
        </row>
        <row r="1419">
          <cell r="C1419" t="str">
            <v>01.11</v>
          </cell>
          <cell r="G1419">
            <v>0</v>
          </cell>
          <cell r="O1419">
            <v>0</v>
          </cell>
          <cell r="P1419">
            <v>0</v>
          </cell>
          <cell r="Q1419">
            <v>0</v>
          </cell>
          <cell r="S1419">
            <v>0</v>
          </cell>
          <cell r="T1419">
            <v>0</v>
          </cell>
          <cell r="U1419">
            <v>0</v>
          </cell>
          <cell r="X1419">
            <v>0</v>
          </cell>
          <cell r="AB1419">
            <v>0</v>
          </cell>
          <cell r="AF1419">
            <v>0</v>
          </cell>
          <cell r="AJ1419">
            <v>0</v>
          </cell>
          <cell r="AN1419">
            <v>0</v>
          </cell>
          <cell r="AV1419">
            <v>0</v>
          </cell>
          <cell r="AW1419">
            <v>0</v>
          </cell>
          <cell r="BD1419">
            <v>0</v>
          </cell>
          <cell r="BH1419">
            <v>0</v>
          </cell>
          <cell r="BL1419">
            <v>0</v>
          </cell>
          <cell r="BP1419">
            <v>0</v>
          </cell>
        </row>
        <row r="1420">
          <cell r="X1420">
            <v>0</v>
          </cell>
          <cell r="Y1420">
            <v>0</v>
          </cell>
          <cell r="AB1420">
            <v>0</v>
          </cell>
          <cell r="AF1420">
            <v>0</v>
          </cell>
          <cell r="AJ1420">
            <v>0</v>
          </cell>
          <cell r="AN1420">
            <v>0</v>
          </cell>
          <cell r="AV1420">
            <v>0</v>
          </cell>
          <cell r="AW1420">
            <v>0</v>
          </cell>
          <cell r="AZ1420">
            <v>0</v>
          </cell>
          <cell r="BA1420">
            <v>0</v>
          </cell>
          <cell r="BD1420">
            <v>0</v>
          </cell>
          <cell r="BH1420">
            <v>0</v>
          </cell>
          <cell r="BL1420">
            <v>0</v>
          </cell>
          <cell r="BP1420">
            <v>0</v>
          </cell>
        </row>
        <row r="1421">
          <cell r="A1421" t="str">
            <v>05.17</v>
          </cell>
          <cell r="B1421" t="str">
            <v xml:space="preserve">01.15        </v>
          </cell>
          <cell r="C1421" t="str">
            <v>VIDRIOS</v>
          </cell>
          <cell r="D1421" t="str">
            <v/>
          </cell>
          <cell r="E1421">
            <v>1</v>
          </cell>
          <cell r="G1421">
            <v>0</v>
          </cell>
          <cell r="K1421">
            <v>0</v>
          </cell>
          <cell r="M1421">
            <v>0</v>
          </cell>
          <cell r="O1421">
            <v>0</v>
          </cell>
          <cell r="P1421">
            <v>0</v>
          </cell>
          <cell r="Q1421">
            <v>0</v>
          </cell>
          <cell r="S1421">
            <v>0</v>
          </cell>
          <cell r="T1421">
            <v>0</v>
          </cell>
          <cell r="U1421">
            <v>0</v>
          </cell>
          <cell r="W1421">
            <v>0</v>
          </cell>
          <cell r="X1421">
            <v>0</v>
          </cell>
          <cell r="Y1421">
            <v>0</v>
          </cell>
          <cell r="AB1421">
            <v>0</v>
          </cell>
          <cell r="AC1421">
            <v>0</v>
          </cell>
          <cell r="AF1421">
            <v>0</v>
          </cell>
          <cell r="AG1421">
            <v>0</v>
          </cell>
          <cell r="AJ1421">
            <v>0</v>
          </cell>
          <cell r="AK1421">
            <v>0</v>
          </cell>
          <cell r="AN1421">
            <v>0</v>
          </cell>
          <cell r="AO1421">
            <v>0</v>
          </cell>
          <cell r="AS1421">
            <v>0</v>
          </cell>
          <cell r="AU1421">
            <v>0</v>
          </cell>
          <cell r="AV1421">
            <v>0</v>
          </cell>
          <cell r="AW1421">
            <v>0</v>
          </cell>
          <cell r="AZ1421">
            <v>0</v>
          </cell>
          <cell r="BA1421">
            <v>0</v>
          </cell>
          <cell r="BC1421">
            <v>0</v>
          </cell>
          <cell r="BD1421">
            <v>0</v>
          </cell>
          <cell r="BE1421">
            <v>0</v>
          </cell>
          <cell r="BH1421">
            <v>0</v>
          </cell>
          <cell r="BL1421">
            <v>0</v>
          </cell>
          <cell r="BP1421">
            <v>0</v>
          </cell>
        </row>
        <row r="1422">
          <cell r="A1422" t="str">
            <v>05.17.02</v>
          </cell>
          <cell r="B1422" t="str">
            <v>01.15.02</v>
          </cell>
          <cell r="C1422" t="str">
            <v>SUMINISTRO E INSTALACION DE VIDRIO 4MM</v>
          </cell>
          <cell r="D1422" t="str">
            <v>M2</v>
          </cell>
          <cell r="F1422">
            <v>51086</v>
          </cell>
          <cell r="AD1422">
            <v>90.22</v>
          </cell>
          <cell r="AF1422">
            <v>90.22</v>
          </cell>
          <cell r="AJ1422">
            <v>90.22</v>
          </cell>
          <cell r="AN1422">
            <v>90.22</v>
          </cell>
          <cell r="BF1422">
            <v>90.22</v>
          </cell>
          <cell r="BH1422">
            <v>90.22</v>
          </cell>
          <cell r="BL1422">
            <v>90.22</v>
          </cell>
          <cell r="BP1422">
            <v>90.22</v>
          </cell>
        </row>
        <row r="1423">
          <cell r="AF1423">
            <v>0</v>
          </cell>
          <cell r="AJ1423">
            <v>0</v>
          </cell>
          <cell r="AN1423">
            <v>0</v>
          </cell>
          <cell r="BL1423">
            <v>0</v>
          </cell>
          <cell r="BP1423">
            <v>0</v>
          </cell>
        </row>
        <row r="1424">
          <cell r="A1424" t="str">
            <v>05.18</v>
          </cell>
          <cell r="B1424" t="str">
            <v>01.18</v>
          </cell>
          <cell r="C1424" t="str">
            <v>PINTURAS</v>
          </cell>
          <cell r="D1424" t="str">
            <v/>
          </cell>
          <cell r="E1424">
            <v>1</v>
          </cell>
          <cell r="G1424">
            <v>0</v>
          </cell>
          <cell r="K1424">
            <v>0</v>
          </cell>
          <cell r="M1424">
            <v>0</v>
          </cell>
          <cell r="O1424">
            <v>0</v>
          </cell>
          <cell r="P1424">
            <v>0</v>
          </cell>
          <cell r="Q1424">
            <v>0</v>
          </cell>
          <cell r="S1424">
            <v>0</v>
          </cell>
          <cell r="T1424">
            <v>0</v>
          </cell>
          <cell r="U1424">
            <v>0</v>
          </cell>
          <cell r="W1424">
            <v>0</v>
          </cell>
          <cell r="X1424">
            <v>0</v>
          </cell>
          <cell r="Y1424">
            <v>0</v>
          </cell>
          <cell r="AB1424">
            <v>0</v>
          </cell>
          <cell r="AC1424">
            <v>0</v>
          </cell>
          <cell r="AF1424">
            <v>0</v>
          </cell>
          <cell r="AG1424">
            <v>0</v>
          </cell>
          <cell r="AJ1424">
            <v>0</v>
          </cell>
          <cell r="AK1424">
            <v>0</v>
          </cell>
          <cell r="AN1424">
            <v>0</v>
          </cell>
          <cell r="AO1424">
            <v>0</v>
          </cell>
          <cell r="AS1424">
            <v>0</v>
          </cell>
          <cell r="AU1424">
            <v>0</v>
          </cell>
          <cell r="AV1424">
            <v>0</v>
          </cell>
          <cell r="AW1424">
            <v>0</v>
          </cell>
          <cell r="AZ1424">
            <v>0</v>
          </cell>
          <cell r="BA1424">
            <v>0</v>
          </cell>
          <cell r="BD1424">
            <v>0</v>
          </cell>
          <cell r="BH1424">
            <v>0</v>
          </cell>
          <cell r="BL1424">
            <v>0</v>
          </cell>
          <cell r="BP1424">
            <v>0</v>
          </cell>
        </row>
        <row r="1425">
          <cell r="A1425" t="str">
            <v>05.18.06</v>
          </cell>
          <cell r="B1425" t="str">
            <v>01.18.06</v>
          </cell>
          <cell r="C1425" t="str">
            <v>Graniplast sobre fachadas</v>
          </cell>
          <cell r="D1425" t="str">
            <v>M2</v>
          </cell>
          <cell r="F1425">
            <v>16017</v>
          </cell>
          <cell r="G1425">
            <v>0</v>
          </cell>
          <cell r="O1425">
            <v>0</v>
          </cell>
          <cell r="P1425">
            <v>0</v>
          </cell>
          <cell r="Q1425">
            <v>0</v>
          </cell>
          <cell r="R1425">
            <v>220.6</v>
          </cell>
          <cell r="S1425">
            <v>3533350.2</v>
          </cell>
          <cell r="T1425">
            <v>220.6</v>
          </cell>
          <cell r="U1425">
            <v>3533350.2</v>
          </cell>
          <cell r="V1425">
            <v>120</v>
          </cell>
          <cell r="X1425">
            <v>340.6</v>
          </cell>
          <cell r="Y1425">
            <v>5455390.2000000002</v>
          </cell>
          <cell r="Z1425">
            <v>320.14</v>
          </cell>
          <cell r="AB1425">
            <v>660.74</v>
          </cell>
          <cell r="AD1425">
            <v>189.01</v>
          </cell>
          <cell r="AF1425">
            <v>849.75</v>
          </cell>
          <cell r="AJ1425">
            <v>849.75</v>
          </cell>
          <cell r="AN1425">
            <v>849.75</v>
          </cell>
          <cell r="AV1425">
            <v>0</v>
          </cell>
          <cell r="AW1425">
            <v>0</v>
          </cell>
          <cell r="AZ1425">
            <v>0</v>
          </cell>
          <cell r="BA1425">
            <v>0</v>
          </cell>
          <cell r="BD1425">
            <v>0</v>
          </cell>
          <cell r="BF1425">
            <v>849.75</v>
          </cell>
          <cell r="BH1425">
            <v>849.75</v>
          </cell>
          <cell r="BL1425">
            <v>849.75</v>
          </cell>
          <cell r="BP1425">
            <v>849.75</v>
          </cell>
        </row>
        <row r="1426">
          <cell r="A1426" t="str">
            <v>05.18.07</v>
          </cell>
          <cell r="B1426" t="str">
            <v>01.18.07</v>
          </cell>
          <cell r="C1426" t="str">
            <v>Suministro en instalacion de estuco y vinilo</v>
          </cell>
          <cell r="D1426" t="str">
            <v>M2</v>
          </cell>
          <cell r="F1426">
            <v>13000</v>
          </cell>
          <cell r="Z1426">
            <v>680.56</v>
          </cell>
          <cell r="AB1426">
            <v>680.56</v>
          </cell>
          <cell r="AF1426">
            <v>680.56</v>
          </cell>
          <cell r="AJ1426">
            <v>680.56</v>
          </cell>
          <cell r="AN1426">
            <v>680.56</v>
          </cell>
          <cell r="BB1426">
            <v>350</v>
          </cell>
          <cell r="BD1426">
            <v>350</v>
          </cell>
          <cell r="BF1426">
            <v>300</v>
          </cell>
          <cell r="BH1426">
            <v>650</v>
          </cell>
          <cell r="BL1426">
            <v>650</v>
          </cell>
          <cell r="BP1426">
            <v>650</v>
          </cell>
        </row>
        <row r="1427">
          <cell r="C1427" t="str">
            <v>01.11</v>
          </cell>
          <cell r="G1427">
            <v>0</v>
          </cell>
          <cell r="O1427">
            <v>0</v>
          </cell>
          <cell r="P1427">
            <v>0</v>
          </cell>
          <cell r="Q1427">
            <v>0</v>
          </cell>
          <cell r="S1427">
            <v>0</v>
          </cell>
          <cell r="T1427">
            <v>0</v>
          </cell>
          <cell r="U1427">
            <v>0</v>
          </cell>
          <cell r="AV1427">
            <v>0</v>
          </cell>
          <cell r="AW1427">
            <v>0</v>
          </cell>
          <cell r="AZ1427">
            <v>0</v>
          </cell>
          <cell r="BA1427">
            <v>0</v>
          </cell>
        </row>
        <row r="1428">
          <cell r="C1428" t="str">
            <v>VALOR PARCIAL</v>
          </cell>
          <cell r="G1428">
            <v>0</v>
          </cell>
          <cell r="K1428">
            <v>0</v>
          </cell>
          <cell r="M1428">
            <v>0</v>
          </cell>
          <cell r="O1428">
            <v>44020127.549999997</v>
          </cell>
          <cell r="Q1428">
            <v>44020127.549999997</v>
          </cell>
          <cell r="S1428">
            <v>7876628.4400000004</v>
          </cell>
          <cell r="U1428">
            <v>51896755.990000002</v>
          </cell>
          <cell r="W1428">
            <v>0</v>
          </cell>
          <cell r="Y1428">
            <v>56218795.989999995</v>
          </cell>
          <cell r="AA1428">
            <v>0</v>
          </cell>
          <cell r="AC1428">
            <v>6927694.1449999996</v>
          </cell>
          <cell r="AE1428">
            <v>0</v>
          </cell>
          <cell r="AG1428">
            <v>15414956.805</v>
          </cell>
          <cell r="AI1428">
            <v>0</v>
          </cell>
          <cell r="AK1428">
            <v>15414956.805</v>
          </cell>
          <cell r="AM1428">
            <v>0</v>
          </cell>
          <cell r="AO1428">
            <v>15414956.805</v>
          </cell>
          <cell r="AR1428">
            <v>0</v>
          </cell>
          <cell r="AS1428">
            <v>0</v>
          </cell>
          <cell r="AT1428">
            <v>0</v>
          </cell>
          <cell r="AU1428">
            <v>5273672</v>
          </cell>
          <cell r="AV1428">
            <v>0</v>
          </cell>
          <cell r="AW1428">
            <v>5273672</v>
          </cell>
          <cell r="AX1428">
            <v>0</v>
          </cell>
          <cell r="AY1428">
            <v>0</v>
          </cell>
          <cell r="AZ1428">
            <v>0</v>
          </cell>
          <cell r="BA1428">
            <v>19898722.5</v>
          </cell>
          <cell r="BB1428">
            <v>0</v>
          </cell>
          <cell r="BC1428">
            <v>0</v>
          </cell>
          <cell r="BD1428">
            <v>0</v>
          </cell>
          <cell r="BE1428" t="e">
            <v>#REF!</v>
          </cell>
          <cell r="BF1428">
            <v>0</v>
          </cell>
          <cell r="BG1428" t="e">
            <v>#REF!</v>
          </cell>
          <cell r="BH1428">
            <v>0</v>
          </cell>
          <cell r="BI1428" t="e">
            <v>#REF!</v>
          </cell>
          <cell r="BJ1428">
            <v>0</v>
          </cell>
          <cell r="BK1428" t="e">
            <v>#REF!</v>
          </cell>
          <cell r="BL1428">
            <v>0</v>
          </cell>
          <cell r="BM1428" t="e">
            <v>#REF!</v>
          </cell>
          <cell r="BN1428">
            <v>0</v>
          </cell>
          <cell r="BO1428" t="e">
            <v>#REF!</v>
          </cell>
          <cell r="BP1428">
            <v>0</v>
          </cell>
          <cell r="BQ1428" t="e">
            <v>#REF!</v>
          </cell>
        </row>
        <row r="1429">
          <cell r="C1429" t="str">
            <v>A.I.U.</v>
          </cell>
          <cell r="E1429">
            <v>0.32</v>
          </cell>
          <cell r="G1429">
            <v>0</v>
          </cell>
          <cell r="J1429">
            <v>0.32</v>
          </cell>
          <cell r="K1429">
            <v>0</v>
          </cell>
          <cell r="L1429">
            <v>0.32</v>
          </cell>
          <cell r="M1429">
            <v>0</v>
          </cell>
          <cell r="N1429">
            <v>0.32</v>
          </cell>
          <cell r="O1429">
            <v>14086441</v>
          </cell>
          <cell r="P1429">
            <v>0.32</v>
          </cell>
          <cell r="Q1429">
            <v>14086441</v>
          </cell>
          <cell r="R1429">
            <v>0.32</v>
          </cell>
          <cell r="S1429">
            <v>2520521</v>
          </cell>
          <cell r="T1429">
            <v>0.32</v>
          </cell>
          <cell r="U1429">
            <v>16606962</v>
          </cell>
          <cell r="V1429">
            <v>0.32</v>
          </cell>
          <cell r="W1429">
            <v>0</v>
          </cell>
          <cell r="X1429">
            <v>0.32</v>
          </cell>
          <cell r="Y1429">
            <v>17990015</v>
          </cell>
          <cell r="Z1429">
            <v>0.32</v>
          </cell>
          <cell r="AA1429">
            <v>0</v>
          </cell>
          <cell r="AB1429">
            <v>0.32</v>
          </cell>
          <cell r="AC1429">
            <v>2216862</v>
          </cell>
          <cell r="AD1429">
            <v>0.32</v>
          </cell>
          <cell r="AE1429">
            <v>0</v>
          </cell>
          <cell r="AF1429">
            <v>0.32</v>
          </cell>
          <cell r="AG1429">
            <v>4932786</v>
          </cell>
          <cell r="AH1429">
            <v>0.32</v>
          </cell>
          <cell r="AI1429">
            <v>0</v>
          </cell>
          <cell r="AJ1429">
            <v>0.32</v>
          </cell>
          <cell r="AK1429">
            <v>4932786</v>
          </cell>
          <cell r="AL1429">
            <v>0.32</v>
          </cell>
          <cell r="AM1429">
            <v>0</v>
          </cell>
          <cell r="AN1429">
            <v>0.32</v>
          </cell>
          <cell r="AO1429">
            <v>4932786</v>
          </cell>
          <cell r="AR1429">
            <v>0.32</v>
          </cell>
          <cell r="AS1429">
            <v>0</v>
          </cell>
          <cell r="AT1429">
            <v>0.32</v>
          </cell>
          <cell r="AU1429">
            <v>1687575</v>
          </cell>
          <cell r="AV1429">
            <v>0.32</v>
          </cell>
          <cell r="AW1429">
            <v>1687575</v>
          </cell>
          <cell r="AX1429">
            <v>0.32</v>
          </cell>
          <cell r="AY1429">
            <v>0</v>
          </cell>
          <cell r="AZ1429">
            <v>0.32</v>
          </cell>
          <cell r="BA1429">
            <v>6367591</v>
          </cell>
          <cell r="BB1429">
            <v>0.32</v>
          </cell>
          <cell r="BC1429">
            <v>0</v>
          </cell>
          <cell r="BD1429">
            <v>0.32</v>
          </cell>
          <cell r="BE1429" t="e">
            <v>#REF!</v>
          </cell>
          <cell r="BF1429">
            <v>0.32</v>
          </cell>
          <cell r="BG1429" t="e">
            <v>#REF!</v>
          </cell>
          <cell r="BH1429">
            <v>0.32</v>
          </cell>
          <cell r="BI1429" t="e">
            <v>#REF!</v>
          </cell>
          <cell r="BJ1429">
            <v>0.32</v>
          </cell>
          <cell r="BK1429" t="e">
            <v>#REF!</v>
          </cell>
          <cell r="BL1429">
            <v>0.32</v>
          </cell>
          <cell r="BM1429" t="e">
            <v>#REF!</v>
          </cell>
          <cell r="BN1429">
            <v>0.32</v>
          </cell>
          <cell r="BO1429" t="e">
            <v>#REF!</v>
          </cell>
          <cell r="BP1429">
            <v>0.32</v>
          </cell>
          <cell r="BQ1429" t="e">
            <v>#REF!</v>
          </cell>
        </row>
        <row r="1430">
          <cell r="C1430" t="str">
            <v>VALOR TOTAL</v>
          </cell>
          <cell r="G1430">
            <v>0</v>
          </cell>
          <cell r="K1430">
            <v>0</v>
          </cell>
          <cell r="M1430">
            <v>0</v>
          </cell>
          <cell r="O1430">
            <v>58106568.549999997</v>
          </cell>
          <cell r="Q1430">
            <v>58106568.549999997</v>
          </cell>
          <cell r="S1430">
            <v>10397149.440000001</v>
          </cell>
          <cell r="U1430">
            <v>68503717.99000001</v>
          </cell>
          <cell r="W1430">
            <v>0</v>
          </cell>
          <cell r="Y1430">
            <v>74208810.989999995</v>
          </cell>
          <cell r="AA1430">
            <v>0</v>
          </cell>
          <cell r="AC1430">
            <v>9144556.1449999996</v>
          </cell>
          <cell r="AE1430">
            <v>0</v>
          </cell>
          <cell r="AG1430">
            <v>20347742.805</v>
          </cell>
          <cell r="AI1430">
            <v>0</v>
          </cell>
          <cell r="AK1430">
            <v>20347742.805</v>
          </cell>
          <cell r="AM1430">
            <v>0</v>
          </cell>
          <cell r="AO1430">
            <v>20347742.805</v>
          </cell>
          <cell r="AR1430">
            <v>0</v>
          </cell>
          <cell r="AS1430">
            <v>0</v>
          </cell>
          <cell r="AT1430">
            <v>0</v>
          </cell>
          <cell r="AU1430">
            <v>6961247</v>
          </cell>
          <cell r="AV1430">
            <v>0</v>
          </cell>
          <cell r="AW1430">
            <v>6961247</v>
          </cell>
          <cell r="AX1430">
            <v>0</v>
          </cell>
          <cell r="AY1430">
            <v>0</v>
          </cell>
          <cell r="AZ1430">
            <v>0</v>
          </cell>
          <cell r="BA1430">
            <v>26266313.5</v>
          </cell>
          <cell r="BB1430">
            <v>0</v>
          </cell>
          <cell r="BC1430">
            <v>0</v>
          </cell>
          <cell r="BD1430">
            <v>0</v>
          </cell>
          <cell r="BE1430" t="e">
            <v>#REF!</v>
          </cell>
          <cell r="BF1430">
            <v>0</v>
          </cell>
          <cell r="BG1430" t="e">
            <v>#REF!</v>
          </cell>
          <cell r="BH1430">
            <v>0</v>
          </cell>
          <cell r="BI1430" t="e">
            <v>#REF!</v>
          </cell>
          <cell r="BJ1430">
            <v>0</v>
          </cell>
          <cell r="BK1430" t="e">
            <v>#REF!</v>
          </cell>
          <cell r="BL1430">
            <v>0</v>
          </cell>
          <cell r="BM1430" t="e">
            <v>#REF!</v>
          </cell>
          <cell r="BN1430">
            <v>0</v>
          </cell>
          <cell r="BO1430" t="e">
            <v>#REF!</v>
          </cell>
          <cell r="BP1430">
            <v>0</v>
          </cell>
          <cell r="BQ1430" t="e">
            <v>#REF!</v>
          </cell>
        </row>
        <row r="1432">
          <cell r="B1432">
            <v>6</v>
          </cell>
          <cell r="C1432" t="str">
            <v>LABORATORIO</v>
          </cell>
          <cell r="AR1432">
            <v>0</v>
          </cell>
          <cell r="AS1432">
            <v>0</v>
          </cell>
          <cell r="AT1432">
            <v>0</v>
          </cell>
          <cell r="AU1432">
            <v>0</v>
          </cell>
          <cell r="AV1432">
            <v>0</v>
          </cell>
          <cell r="AW1432">
            <v>0</v>
          </cell>
          <cell r="AX1432">
            <v>0</v>
          </cell>
          <cell r="AY1432">
            <v>0</v>
          </cell>
          <cell r="AZ1432">
            <v>0</v>
          </cell>
          <cell r="BA1432">
            <v>0</v>
          </cell>
          <cell r="BB1432">
            <v>0</v>
          </cell>
          <cell r="BC1432">
            <v>0</v>
          </cell>
          <cell r="BD1432">
            <v>0</v>
          </cell>
          <cell r="BE1432">
            <v>0</v>
          </cell>
          <cell r="BF1432">
            <v>0</v>
          </cell>
          <cell r="BG1432">
            <v>0</v>
          </cell>
          <cell r="BH1432">
            <v>0</v>
          </cell>
          <cell r="BI1432">
            <v>0</v>
          </cell>
          <cell r="BJ1432">
            <v>0</v>
          </cell>
          <cell r="BK1432">
            <v>0</v>
          </cell>
          <cell r="BL1432">
            <v>0</v>
          </cell>
          <cell r="BM1432">
            <v>0</v>
          </cell>
          <cell r="BN1432">
            <v>0</v>
          </cell>
          <cell r="BO1432">
            <v>0</v>
          </cell>
          <cell r="BP1432">
            <v>0</v>
          </cell>
          <cell r="BQ1432">
            <v>0</v>
          </cell>
        </row>
        <row r="1433">
          <cell r="B1433" t="str">
            <v>Item</v>
          </cell>
          <cell r="C1433" t="str">
            <v>Descripcion</v>
          </cell>
          <cell r="D1433" t="str">
            <v>Und</v>
          </cell>
          <cell r="E1433" t="str">
            <v>Cant</v>
          </cell>
          <cell r="F1433" t="str">
            <v xml:space="preserve">Vr Unitario </v>
          </cell>
          <cell r="G1433" t="str">
            <v>Vr Total</v>
          </cell>
          <cell r="H1433" t="str">
            <v>*</v>
          </cell>
          <cell r="I1433" t="str">
            <v>M&amp;M</v>
          </cell>
          <cell r="J1433" t="str">
            <v>Cant</v>
          </cell>
          <cell r="K1433" t="str">
            <v>Vr Total</v>
          </cell>
          <cell r="L1433" t="str">
            <v>Cant</v>
          </cell>
          <cell r="M1433" t="str">
            <v>Vr Total</v>
          </cell>
          <cell r="N1433" t="str">
            <v>Cant</v>
          </cell>
          <cell r="O1433" t="str">
            <v>Vr Total</v>
          </cell>
          <cell r="P1433" t="str">
            <v>Cant</v>
          </cell>
          <cell r="Q1433" t="str">
            <v>Vr Total</v>
          </cell>
          <cell r="R1433" t="str">
            <v>Cant</v>
          </cell>
          <cell r="S1433" t="str">
            <v>Vr Total</v>
          </cell>
          <cell r="T1433" t="str">
            <v>Cant</v>
          </cell>
          <cell r="U1433" t="str">
            <v>Vr Total</v>
          </cell>
          <cell r="V1433" t="str">
            <v>Cant</v>
          </cell>
          <cell r="W1433" t="str">
            <v>Vr Total</v>
          </cell>
          <cell r="X1433" t="str">
            <v>Cant</v>
          </cell>
          <cell r="Y1433" t="str">
            <v>Vr Total</v>
          </cell>
          <cell r="Z1433" t="str">
            <v>Cant</v>
          </cell>
          <cell r="AA1433" t="str">
            <v>Vr Total</v>
          </cell>
          <cell r="AB1433" t="str">
            <v>Cant</v>
          </cell>
          <cell r="AC1433" t="str">
            <v>Vr Total</v>
          </cell>
          <cell r="AD1433" t="str">
            <v>Cant</v>
          </cell>
          <cell r="AE1433" t="str">
            <v>Vr Total</v>
          </cell>
          <cell r="AF1433" t="str">
            <v>Cant</v>
          </cell>
          <cell r="AG1433" t="str">
            <v>Vr Total</v>
          </cell>
          <cell r="AH1433" t="str">
            <v>Cant</v>
          </cell>
          <cell r="AI1433" t="str">
            <v>Vr Total</v>
          </cell>
          <cell r="AJ1433" t="str">
            <v>Cant</v>
          </cell>
          <cell r="AK1433" t="str">
            <v>Vr Total</v>
          </cell>
          <cell r="AL1433" t="str">
            <v>Cant</v>
          </cell>
          <cell r="AM1433" t="str">
            <v>Vr Total</v>
          </cell>
          <cell r="AN1433" t="str">
            <v>Cant</v>
          </cell>
          <cell r="AO1433" t="str">
            <v>Vr Total</v>
          </cell>
          <cell r="AR1433" t="str">
            <v>Cant</v>
          </cell>
          <cell r="AS1433" t="str">
            <v>Vr Total</v>
          </cell>
          <cell r="AT1433" t="str">
            <v>Cant</v>
          </cell>
          <cell r="AU1433" t="str">
            <v>Vr Total</v>
          </cell>
          <cell r="AV1433" t="str">
            <v>Cant</v>
          </cell>
          <cell r="AW1433" t="str">
            <v>Vr Total</v>
          </cell>
          <cell r="AX1433" t="str">
            <v>Cant</v>
          </cell>
          <cell r="AY1433" t="str">
            <v>Vr Total</v>
          </cell>
          <cell r="AZ1433" t="str">
            <v>Cant</v>
          </cell>
          <cell r="BA1433" t="str">
            <v>Vr Total</v>
          </cell>
          <cell r="BB1433" t="str">
            <v>Cant</v>
          </cell>
          <cell r="BC1433" t="str">
            <v>Vr Total</v>
          </cell>
          <cell r="BD1433" t="str">
            <v>Cant</v>
          </cell>
          <cell r="BE1433" t="str">
            <v>Vr Total</v>
          </cell>
          <cell r="BF1433" t="str">
            <v>Cant</v>
          </cell>
          <cell r="BG1433" t="str">
            <v>Vr Total</v>
          </cell>
          <cell r="BH1433" t="str">
            <v>Cant</v>
          </cell>
          <cell r="BI1433" t="str">
            <v>Vr Total</v>
          </cell>
          <cell r="BJ1433" t="str">
            <v>Cant</v>
          </cell>
          <cell r="BK1433" t="str">
            <v>Vr Total</v>
          </cell>
          <cell r="BL1433" t="str">
            <v>Cant</v>
          </cell>
          <cell r="BM1433" t="str">
            <v>Vr Total</v>
          </cell>
          <cell r="BN1433" t="str">
            <v>Cant</v>
          </cell>
          <cell r="BO1433" t="str">
            <v>Vr Total</v>
          </cell>
          <cell r="BP1433" t="str">
            <v>Cant</v>
          </cell>
          <cell r="BQ1433" t="str">
            <v>Vr Total</v>
          </cell>
        </row>
        <row r="1434">
          <cell r="A1434" t="str">
            <v>06.04</v>
          </cell>
          <cell r="B1434" t="str">
            <v xml:space="preserve">05.04        </v>
          </cell>
          <cell r="C1434" t="str">
            <v>MAMPOSTERIA</v>
          </cell>
          <cell r="D1434" t="str">
            <v/>
          </cell>
          <cell r="G1434">
            <v>0</v>
          </cell>
          <cell r="O1434">
            <v>0</v>
          </cell>
          <cell r="P1434">
            <v>0</v>
          </cell>
          <cell r="Q1434">
            <v>0</v>
          </cell>
          <cell r="S1434">
            <v>0</v>
          </cell>
          <cell r="T1434">
            <v>0</v>
          </cell>
          <cell r="U1434">
            <v>0</v>
          </cell>
        </row>
        <row r="1435">
          <cell r="A1435" t="str">
            <v>06.04.06</v>
          </cell>
          <cell r="B1435" t="str">
            <v>05.04.02</v>
          </cell>
          <cell r="C1435" t="str">
            <v>Grouting para dovelas</v>
          </cell>
          <cell r="D1435" t="str">
            <v>ML</v>
          </cell>
          <cell r="F1435">
            <v>5308</v>
          </cell>
          <cell r="G1435">
            <v>0</v>
          </cell>
          <cell r="N1435">
            <v>95</v>
          </cell>
          <cell r="O1435">
            <v>504260</v>
          </cell>
          <cell r="P1435">
            <v>95</v>
          </cell>
          <cell r="Q1435">
            <v>504260</v>
          </cell>
          <cell r="S1435">
            <v>0</v>
          </cell>
          <cell r="T1435">
            <v>95</v>
          </cell>
          <cell r="U1435">
            <v>504260</v>
          </cell>
          <cell r="X1435">
            <v>95</v>
          </cell>
          <cell r="Y1435">
            <v>504260</v>
          </cell>
          <cell r="AB1435">
            <v>95</v>
          </cell>
          <cell r="AD1435">
            <v>-50</v>
          </cell>
          <cell r="AF1435">
            <v>45</v>
          </cell>
          <cell r="AJ1435">
            <v>45</v>
          </cell>
          <cell r="AN1435">
            <v>45</v>
          </cell>
          <cell r="AV1435">
            <v>0</v>
          </cell>
          <cell r="AW1435">
            <v>0</v>
          </cell>
          <cell r="AX1435">
            <v>45</v>
          </cell>
          <cell r="AZ1435">
            <v>45</v>
          </cell>
          <cell r="BA1435">
            <v>238860</v>
          </cell>
          <cell r="BD1435">
            <v>45</v>
          </cell>
          <cell r="BH1435">
            <v>45</v>
          </cell>
          <cell r="BL1435">
            <v>45</v>
          </cell>
          <cell r="BP1435">
            <v>45</v>
          </cell>
        </row>
        <row r="1436">
          <cell r="A1436" t="str">
            <v>06.04.07</v>
          </cell>
          <cell r="B1436" t="str">
            <v>05.04.03</v>
          </cell>
          <cell r="C1436" t="str">
            <v>Suministro e Instalacion de epoxico para juntas</v>
          </cell>
          <cell r="D1436" t="str">
            <v>ML</v>
          </cell>
          <cell r="F1436">
            <v>30000</v>
          </cell>
          <cell r="G1436">
            <v>0</v>
          </cell>
          <cell r="O1436">
            <v>0</v>
          </cell>
          <cell r="P1436">
            <v>0</v>
          </cell>
          <cell r="Q1436">
            <v>0</v>
          </cell>
          <cell r="S1436">
            <v>0</v>
          </cell>
          <cell r="T1436">
            <v>0</v>
          </cell>
          <cell r="U1436">
            <v>0</v>
          </cell>
          <cell r="V1436">
            <v>20</v>
          </cell>
          <cell r="X1436">
            <v>20</v>
          </cell>
          <cell r="Y1436">
            <v>600000</v>
          </cell>
          <cell r="AB1436">
            <v>20</v>
          </cell>
          <cell r="AF1436">
            <v>20</v>
          </cell>
          <cell r="AJ1436">
            <v>20</v>
          </cell>
          <cell r="AN1436">
            <v>20</v>
          </cell>
          <cell r="AV1436">
            <v>0</v>
          </cell>
          <cell r="AW1436">
            <v>0</v>
          </cell>
          <cell r="AZ1436">
            <v>0</v>
          </cell>
          <cell r="BA1436">
            <v>0</v>
          </cell>
          <cell r="BD1436">
            <v>0</v>
          </cell>
          <cell r="BH1436">
            <v>0</v>
          </cell>
          <cell r="BL1436">
            <v>0</v>
          </cell>
          <cell r="BP1436">
            <v>0</v>
          </cell>
        </row>
        <row r="1437">
          <cell r="A1437" t="str">
            <v>06.04.08</v>
          </cell>
          <cell r="B1437" t="str">
            <v>06.04.04</v>
          </cell>
          <cell r="C1437" t="str">
            <v>Alfajias</v>
          </cell>
          <cell r="D1437" t="str">
            <v>ML</v>
          </cell>
          <cell r="F1437">
            <v>43238</v>
          </cell>
          <cell r="Z1437">
            <v>90</v>
          </cell>
          <cell r="AB1437">
            <v>90</v>
          </cell>
          <cell r="AF1437">
            <v>90</v>
          </cell>
          <cell r="AJ1437">
            <v>90</v>
          </cell>
          <cell r="AN1437">
            <v>90</v>
          </cell>
          <cell r="BB1437">
            <v>80</v>
          </cell>
          <cell r="BD1437">
            <v>80</v>
          </cell>
          <cell r="BF1437">
            <v>10</v>
          </cell>
          <cell r="BH1437">
            <v>90</v>
          </cell>
          <cell r="BL1437">
            <v>90</v>
          </cell>
          <cell r="BP1437">
            <v>90</v>
          </cell>
        </row>
        <row r="1438">
          <cell r="A1438" t="str">
            <v>06.04.09</v>
          </cell>
          <cell r="B1438" t="str">
            <v>06.04.05</v>
          </cell>
          <cell r="C1438" t="str">
            <v>Dintel en lamina de yeso</v>
          </cell>
          <cell r="D1438" t="str">
            <v>ML</v>
          </cell>
          <cell r="F1438">
            <v>95163</v>
          </cell>
          <cell r="AD1438">
            <v>11.82</v>
          </cell>
          <cell r="AF1438">
            <v>11.82</v>
          </cell>
          <cell r="AJ1438">
            <v>11.82</v>
          </cell>
          <cell r="AN1438">
            <v>11.82</v>
          </cell>
          <cell r="BF1438">
            <v>11.82</v>
          </cell>
          <cell r="BH1438">
            <v>11.82</v>
          </cell>
          <cell r="BL1438">
            <v>11.82</v>
          </cell>
          <cell r="BP1438">
            <v>11.82</v>
          </cell>
        </row>
        <row r="1439">
          <cell r="C1439" t="str">
            <v>01.04</v>
          </cell>
          <cell r="G1439">
            <v>0</v>
          </cell>
          <cell r="O1439">
            <v>0</v>
          </cell>
          <cell r="P1439">
            <v>0</v>
          </cell>
          <cell r="Q1439">
            <v>0</v>
          </cell>
          <cell r="S1439">
            <v>0</v>
          </cell>
          <cell r="T1439">
            <v>0</v>
          </cell>
          <cell r="U1439">
            <v>0</v>
          </cell>
          <cell r="X1439">
            <v>0</v>
          </cell>
          <cell r="Y1439">
            <v>0</v>
          </cell>
          <cell r="AB1439">
            <v>0</v>
          </cell>
          <cell r="AF1439">
            <v>0</v>
          </cell>
          <cell r="AJ1439">
            <v>0</v>
          </cell>
          <cell r="AN1439">
            <v>0</v>
          </cell>
          <cell r="AV1439">
            <v>0</v>
          </cell>
          <cell r="AW1439">
            <v>0</v>
          </cell>
          <cell r="AZ1439">
            <v>0</v>
          </cell>
          <cell r="BA1439">
            <v>0</v>
          </cell>
          <cell r="BD1439">
            <v>0</v>
          </cell>
          <cell r="BH1439">
            <v>0</v>
          </cell>
          <cell r="BL1439">
            <v>0</v>
          </cell>
          <cell r="BP1439">
            <v>0</v>
          </cell>
        </row>
        <row r="1440">
          <cell r="G1440">
            <v>0</v>
          </cell>
          <cell r="O1440">
            <v>0</v>
          </cell>
          <cell r="P1440">
            <v>0</v>
          </cell>
          <cell r="Q1440">
            <v>0</v>
          </cell>
          <cell r="S1440">
            <v>0</v>
          </cell>
          <cell r="T1440">
            <v>0</v>
          </cell>
          <cell r="U1440">
            <v>0</v>
          </cell>
          <cell r="X1440">
            <v>0</v>
          </cell>
          <cell r="Y1440">
            <v>0</v>
          </cell>
          <cell r="AB1440">
            <v>0</v>
          </cell>
          <cell r="AF1440">
            <v>0</v>
          </cell>
          <cell r="AJ1440">
            <v>0</v>
          </cell>
          <cell r="AN1440">
            <v>0</v>
          </cell>
          <cell r="AV1440">
            <v>0</v>
          </cell>
          <cell r="AW1440">
            <v>0</v>
          </cell>
          <cell r="AZ1440">
            <v>0</v>
          </cell>
          <cell r="BA1440">
            <v>0</v>
          </cell>
          <cell r="BD1440">
            <v>0</v>
          </cell>
          <cell r="BH1440">
            <v>0</v>
          </cell>
          <cell r="BL1440">
            <v>0</v>
          </cell>
          <cell r="BP1440">
            <v>0</v>
          </cell>
        </row>
        <row r="1441">
          <cell r="A1441" t="str">
            <v>06.05</v>
          </cell>
          <cell r="B1441" t="str">
            <v>05.05</v>
          </cell>
          <cell r="C1441" t="str">
            <v>PAÑETES</v>
          </cell>
          <cell r="D1441" t="str">
            <v/>
          </cell>
          <cell r="G1441">
            <v>0</v>
          </cell>
          <cell r="K1441">
            <v>0</v>
          </cell>
          <cell r="M1441">
            <v>0</v>
          </cell>
          <cell r="O1441">
            <v>0</v>
          </cell>
          <cell r="P1441">
            <v>0</v>
          </cell>
          <cell r="Q1441">
            <v>0</v>
          </cell>
          <cell r="S1441">
            <v>0</v>
          </cell>
          <cell r="T1441">
            <v>0</v>
          </cell>
          <cell r="U1441">
            <v>0</v>
          </cell>
          <cell r="V1441">
            <v>0</v>
          </cell>
          <cell r="W1441">
            <v>0</v>
          </cell>
          <cell r="X1441">
            <v>0</v>
          </cell>
          <cell r="Y1441">
            <v>0</v>
          </cell>
          <cell r="Z1441">
            <v>0</v>
          </cell>
          <cell r="AA1441">
            <v>0</v>
          </cell>
          <cell r="AB1441">
            <v>0</v>
          </cell>
          <cell r="AC1441">
            <v>0</v>
          </cell>
          <cell r="AD1441">
            <v>0</v>
          </cell>
          <cell r="AE1441">
            <v>0</v>
          </cell>
          <cell r="AF1441">
            <v>0</v>
          </cell>
          <cell r="AG1441">
            <v>0</v>
          </cell>
          <cell r="AI1441">
            <v>0</v>
          </cell>
          <cell r="AJ1441">
            <v>0</v>
          </cell>
          <cell r="AK1441">
            <v>0</v>
          </cell>
          <cell r="AM1441">
            <v>0</v>
          </cell>
          <cell r="AN1441">
            <v>0</v>
          </cell>
          <cell r="AO1441">
            <v>0</v>
          </cell>
          <cell r="AS1441">
            <v>0</v>
          </cell>
          <cell r="AU1441">
            <v>0</v>
          </cell>
          <cell r="AV1441">
            <v>0</v>
          </cell>
          <cell r="AW1441">
            <v>0</v>
          </cell>
          <cell r="AY1441">
            <v>0</v>
          </cell>
          <cell r="AZ1441">
            <v>0</v>
          </cell>
          <cell r="BA1441">
            <v>0</v>
          </cell>
          <cell r="BC1441">
            <v>0</v>
          </cell>
          <cell r="BD1441">
            <v>0</v>
          </cell>
          <cell r="BE1441" t="e">
            <v>#REF!</v>
          </cell>
          <cell r="BG1441" t="e">
            <v>#REF!</v>
          </cell>
          <cell r="BH1441">
            <v>0</v>
          </cell>
          <cell r="BI1441" t="e">
            <v>#REF!</v>
          </cell>
          <cell r="BK1441" t="e">
            <v>#REF!</v>
          </cell>
          <cell r="BL1441">
            <v>0</v>
          </cell>
          <cell r="BM1441" t="e">
            <v>#REF!</v>
          </cell>
          <cell r="BO1441" t="e">
            <v>#REF!</v>
          </cell>
          <cell r="BP1441">
            <v>0</v>
          </cell>
          <cell r="BQ1441" t="e">
            <v>#REF!</v>
          </cell>
        </row>
        <row r="1442">
          <cell r="A1442" t="str">
            <v>06.05.03</v>
          </cell>
          <cell r="B1442" t="str">
            <v>05.05.03</v>
          </cell>
          <cell r="C1442" t="str">
            <v>Pañete impermeabilizados sobre vigacanal en mortero 1:4</v>
          </cell>
          <cell r="D1442" t="str">
            <v>M2</v>
          </cell>
          <cell r="F1442">
            <v>19371</v>
          </cell>
          <cell r="G1442">
            <v>0</v>
          </cell>
          <cell r="K1442">
            <v>0</v>
          </cell>
          <cell r="M1442">
            <v>0</v>
          </cell>
          <cell r="N1442">
            <v>181.99</v>
          </cell>
          <cell r="O1442">
            <v>3525328.29</v>
          </cell>
          <cell r="P1442">
            <v>181.99</v>
          </cell>
          <cell r="Q1442">
            <v>3525328.29</v>
          </cell>
          <cell r="R1442">
            <v>-37.740000000000009</v>
          </cell>
          <cell r="S1442">
            <v>-731061.54</v>
          </cell>
          <cell r="T1442">
            <v>144.25</v>
          </cell>
          <cell r="U1442">
            <v>2794266.75</v>
          </cell>
          <cell r="V1442">
            <v>0</v>
          </cell>
          <cell r="W1442">
            <v>0</v>
          </cell>
          <cell r="X1442">
            <v>144.25</v>
          </cell>
          <cell r="Y1442">
            <v>2794266.75</v>
          </cell>
          <cell r="Z1442">
            <v>0</v>
          </cell>
          <cell r="AA1442">
            <v>0</v>
          </cell>
          <cell r="AB1442">
            <v>144.25</v>
          </cell>
          <cell r="AC1442">
            <v>2794266.75</v>
          </cell>
          <cell r="AD1442">
            <v>0</v>
          </cell>
          <cell r="AE1442">
            <v>0</v>
          </cell>
          <cell r="AF1442">
            <v>144.25</v>
          </cell>
          <cell r="AG1442">
            <v>2794266.75</v>
          </cell>
          <cell r="AI1442">
            <v>0</v>
          </cell>
          <cell r="AJ1442">
            <v>144.25</v>
          </cell>
          <cell r="AK1442">
            <v>2794266.75</v>
          </cell>
          <cell r="AM1442">
            <v>0</v>
          </cell>
          <cell r="AN1442">
            <v>144.25</v>
          </cell>
          <cell r="AO1442">
            <v>2794266.75</v>
          </cell>
          <cell r="AS1442">
            <v>0</v>
          </cell>
          <cell r="AT1442">
            <v>144.25</v>
          </cell>
          <cell r="AU1442">
            <v>2794267</v>
          </cell>
          <cell r="AV1442">
            <v>144.25</v>
          </cell>
          <cell r="AW1442">
            <v>2794267</v>
          </cell>
          <cell r="AY1442">
            <v>0</v>
          </cell>
          <cell r="AZ1442">
            <v>144.25</v>
          </cell>
          <cell r="BA1442">
            <v>2794267</v>
          </cell>
          <cell r="BC1442">
            <v>0</v>
          </cell>
          <cell r="BD1442">
            <v>144.25</v>
          </cell>
          <cell r="BE1442">
            <v>-5443.9950000000017</v>
          </cell>
          <cell r="BG1442">
            <v>0</v>
          </cell>
          <cell r="BH1442">
            <v>144.25</v>
          </cell>
          <cell r="BI1442">
            <v>-5443.9950000000017</v>
          </cell>
          <cell r="BK1442">
            <v>0</v>
          </cell>
          <cell r="BL1442">
            <v>144.25</v>
          </cell>
          <cell r="BM1442">
            <v>-5443.9950000000017</v>
          </cell>
          <cell r="BO1442">
            <v>0</v>
          </cell>
          <cell r="BP1442">
            <v>144.25</v>
          </cell>
          <cell r="BQ1442">
            <v>0</v>
          </cell>
        </row>
        <row r="1443">
          <cell r="C1443" t="str">
            <v>01.06</v>
          </cell>
          <cell r="X1443">
            <v>0</v>
          </cell>
          <cell r="Y1443">
            <v>0</v>
          </cell>
          <cell r="AB1443">
            <v>0</v>
          </cell>
          <cell r="AF1443">
            <v>0</v>
          </cell>
          <cell r="AJ1443">
            <v>0</v>
          </cell>
          <cell r="AN1443">
            <v>0</v>
          </cell>
          <cell r="AV1443">
            <v>0</v>
          </cell>
          <cell r="AW1443">
            <v>0</v>
          </cell>
          <cell r="AZ1443">
            <v>0</v>
          </cell>
          <cell r="BA1443">
            <v>0</v>
          </cell>
          <cell r="BD1443">
            <v>0</v>
          </cell>
          <cell r="BH1443">
            <v>0</v>
          </cell>
          <cell r="BL1443">
            <v>0</v>
          </cell>
          <cell r="BP1443">
            <v>0</v>
          </cell>
        </row>
        <row r="1444">
          <cell r="X1444">
            <v>0</v>
          </cell>
          <cell r="Y1444">
            <v>0</v>
          </cell>
          <cell r="AB1444">
            <v>0</v>
          </cell>
          <cell r="AF1444">
            <v>0</v>
          </cell>
          <cell r="AJ1444">
            <v>0</v>
          </cell>
          <cell r="AN1444">
            <v>0</v>
          </cell>
          <cell r="AV1444">
            <v>0</v>
          </cell>
          <cell r="AW1444">
            <v>0</v>
          </cell>
          <cell r="AZ1444">
            <v>0</v>
          </cell>
          <cell r="BA1444">
            <v>0</v>
          </cell>
          <cell r="BD1444">
            <v>0</v>
          </cell>
          <cell r="BH1444">
            <v>0</v>
          </cell>
          <cell r="BL1444">
            <v>0</v>
          </cell>
          <cell r="BP1444">
            <v>0</v>
          </cell>
        </row>
        <row r="1445">
          <cell r="A1445" t="str">
            <v>06.06</v>
          </cell>
          <cell r="B1445" t="str">
            <v>05.06</v>
          </cell>
          <cell r="C1445" t="str">
            <v>ESTRUCTURA</v>
          </cell>
          <cell r="D1445" t="str">
            <v/>
          </cell>
          <cell r="G1445">
            <v>0</v>
          </cell>
          <cell r="K1445">
            <v>0</v>
          </cell>
          <cell r="M1445">
            <v>0</v>
          </cell>
          <cell r="O1445">
            <v>0</v>
          </cell>
          <cell r="P1445">
            <v>0</v>
          </cell>
          <cell r="Q1445">
            <v>0</v>
          </cell>
          <cell r="S1445">
            <v>0</v>
          </cell>
          <cell r="T1445">
            <v>0</v>
          </cell>
          <cell r="U1445">
            <v>0</v>
          </cell>
          <cell r="V1445">
            <v>0</v>
          </cell>
          <cell r="W1445">
            <v>0</v>
          </cell>
          <cell r="X1445">
            <v>0</v>
          </cell>
          <cell r="Y1445">
            <v>0</v>
          </cell>
          <cell r="Z1445">
            <v>0</v>
          </cell>
          <cell r="AA1445">
            <v>0</v>
          </cell>
          <cell r="AB1445">
            <v>0</v>
          </cell>
          <cell r="AC1445">
            <v>0</v>
          </cell>
          <cell r="AD1445">
            <v>0</v>
          </cell>
          <cell r="AE1445">
            <v>0</v>
          </cell>
          <cell r="AF1445">
            <v>0</v>
          </cell>
          <cell r="AG1445">
            <v>0</v>
          </cell>
          <cell r="AI1445">
            <v>0</v>
          </cell>
          <cell r="AJ1445">
            <v>0</v>
          </cell>
          <cell r="AK1445">
            <v>0</v>
          </cell>
          <cell r="AM1445">
            <v>0</v>
          </cell>
          <cell r="AN1445">
            <v>0</v>
          </cell>
          <cell r="AO1445">
            <v>0</v>
          </cell>
          <cell r="AS1445">
            <v>0</v>
          </cell>
          <cell r="AU1445">
            <v>0</v>
          </cell>
          <cell r="AV1445">
            <v>0</v>
          </cell>
          <cell r="AW1445">
            <v>0</v>
          </cell>
          <cell r="AY1445">
            <v>0</v>
          </cell>
          <cell r="AZ1445">
            <v>0</v>
          </cell>
          <cell r="BA1445">
            <v>0</v>
          </cell>
          <cell r="BC1445">
            <v>0</v>
          </cell>
          <cell r="BD1445">
            <v>0</v>
          </cell>
          <cell r="BE1445" t="e">
            <v>#REF!</v>
          </cell>
          <cell r="BG1445" t="e">
            <v>#REF!</v>
          </cell>
          <cell r="BH1445">
            <v>0</v>
          </cell>
          <cell r="BI1445" t="e">
            <v>#REF!</v>
          </cell>
          <cell r="BK1445" t="e">
            <v>#REF!</v>
          </cell>
          <cell r="BL1445">
            <v>0</v>
          </cell>
          <cell r="BM1445" t="e">
            <v>#REF!</v>
          </cell>
          <cell r="BO1445" t="e">
            <v>#REF!</v>
          </cell>
          <cell r="BP1445">
            <v>0</v>
          </cell>
          <cell r="BQ1445" t="e">
            <v>#REF!</v>
          </cell>
        </row>
        <row r="1446">
          <cell r="A1446" t="str">
            <v>06.06.08</v>
          </cell>
          <cell r="B1446" t="str">
            <v>05.06.01</v>
          </cell>
          <cell r="C1446" t="str">
            <v>Viguetas en concreto de 3.000 psi</v>
          </cell>
          <cell r="D1446" t="str">
            <v>M3</v>
          </cell>
          <cell r="F1446">
            <v>1102406</v>
          </cell>
          <cell r="G1446">
            <v>0</v>
          </cell>
          <cell r="K1446">
            <v>0</v>
          </cell>
          <cell r="M1446">
            <v>0</v>
          </cell>
          <cell r="N1446">
            <v>2.17</v>
          </cell>
          <cell r="O1446">
            <v>2392221.02</v>
          </cell>
          <cell r="P1446">
            <v>2.17</v>
          </cell>
          <cell r="Q1446">
            <v>2392221.02</v>
          </cell>
          <cell r="S1446">
            <v>0</v>
          </cell>
          <cell r="T1446">
            <v>2.17</v>
          </cell>
          <cell r="U1446">
            <v>2392221.02</v>
          </cell>
          <cell r="V1446">
            <v>0</v>
          </cell>
          <cell r="W1446">
            <v>0</v>
          </cell>
          <cell r="X1446">
            <v>2.17</v>
          </cell>
          <cell r="Y1446">
            <v>2392221.02</v>
          </cell>
          <cell r="Z1446">
            <v>0</v>
          </cell>
          <cell r="AA1446">
            <v>0</v>
          </cell>
          <cell r="AB1446">
            <v>2.17</v>
          </cell>
          <cell r="AC1446">
            <v>2392221.02</v>
          </cell>
          <cell r="AD1446">
            <v>0</v>
          </cell>
          <cell r="AE1446">
            <v>0</v>
          </cell>
          <cell r="AF1446">
            <v>2.17</v>
          </cell>
          <cell r="AG1446">
            <v>2392221.02</v>
          </cell>
          <cell r="AI1446">
            <v>0</v>
          </cell>
          <cell r="AJ1446">
            <v>2.17</v>
          </cell>
          <cell r="AK1446">
            <v>2392221.02</v>
          </cell>
          <cell r="AM1446">
            <v>0</v>
          </cell>
          <cell r="AN1446">
            <v>2.17</v>
          </cell>
          <cell r="AO1446">
            <v>2392221.02</v>
          </cell>
          <cell r="AS1446">
            <v>0</v>
          </cell>
          <cell r="AT1446">
            <v>2.17</v>
          </cell>
          <cell r="AU1446">
            <v>2392221</v>
          </cell>
          <cell r="AV1446">
            <v>2.17</v>
          </cell>
          <cell r="AW1446">
            <v>2392221</v>
          </cell>
          <cell r="AY1446">
            <v>0</v>
          </cell>
          <cell r="AZ1446">
            <v>2.17</v>
          </cell>
          <cell r="BA1446">
            <v>2392221</v>
          </cell>
          <cell r="BC1446">
            <v>0</v>
          </cell>
          <cell r="BD1446">
            <v>2.17</v>
          </cell>
          <cell r="BE1446">
            <v>0</v>
          </cell>
          <cell r="BG1446">
            <v>0</v>
          </cell>
          <cell r="BH1446">
            <v>2.17</v>
          </cell>
          <cell r="BI1446">
            <v>0</v>
          </cell>
          <cell r="BK1446">
            <v>0</v>
          </cell>
          <cell r="BL1446">
            <v>2.17</v>
          </cell>
          <cell r="BM1446">
            <v>0</v>
          </cell>
          <cell r="BO1446">
            <v>0</v>
          </cell>
          <cell r="BP1446">
            <v>2.17</v>
          </cell>
          <cell r="BQ1446">
            <v>0</v>
          </cell>
        </row>
        <row r="1447">
          <cell r="A1447" t="str">
            <v>06.06.09</v>
          </cell>
          <cell r="B1447" t="str">
            <v>05.06.02</v>
          </cell>
          <cell r="C1447" t="str">
            <v>Anclajes de 3/8" incluye perforacion limpieza y epoxico</v>
          </cell>
          <cell r="D1447" t="str">
            <v>M3</v>
          </cell>
          <cell r="F1447">
            <v>11313</v>
          </cell>
          <cell r="G1447">
            <v>0</v>
          </cell>
          <cell r="K1447">
            <v>0</v>
          </cell>
          <cell r="M1447">
            <v>0</v>
          </cell>
          <cell r="O1447">
            <v>0</v>
          </cell>
          <cell r="P1447">
            <v>0</v>
          </cell>
          <cell r="Q1447">
            <v>0</v>
          </cell>
          <cell r="R1447">
            <v>280</v>
          </cell>
          <cell r="S1447">
            <v>3167640</v>
          </cell>
          <cell r="T1447">
            <v>280</v>
          </cell>
          <cell r="U1447">
            <v>3167640</v>
          </cell>
          <cell r="V1447">
            <v>0</v>
          </cell>
          <cell r="W1447">
            <v>0</v>
          </cell>
          <cell r="X1447">
            <v>280</v>
          </cell>
          <cell r="Y1447">
            <v>3167640</v>
          </cell>
          <cell r="Z1447">
            <v>0</v>
          </cell>
          <cell r="AA1447">
            <v>0</v>
          </cell>
          <cell r="AB1447">
            <v>280</v>
          </cell>
          <cell r="AC1447">
            <v>3167640</v>
          </cell>
          <cell r="AD1447">
            <v>0</v>
          </cell>
          <cell r="AE1447">
            <v>0</v>
          </cell>
          <cell r="AF1447">
            <v>280</v>
          </cell>
          <cell r="AG1447">
            <v>3167640</v>
          </cell>
          <cell r="AI1447">
            <v>0</v>
          </cell>
          <cell r="AJ1447">
            <v>280</v>
          </cell>
          <cell r="AK1447">
            <v>3167640</v>
          </cell>
          <cell r="AM1447">
            <v>0</v>
          </cell>
          <cell r="AN1447">
            <v>280</v>
          </cell>
          <cell r="AO1447">
            <v>3167640</v>
          </cell>
          <cell r="AS1447">
            <v>0</v>
          </cell>
          <cell r="AU1447">
            <v>0</v>
          </cell>
          <cell r="AV1447">
            <v>0</v>
          </cell>
          <cell r="AW1447">
            <v>0</v>
          </cell>
          <cell r="AX1447">
            <v>280</v>
          </cell>
          <cell r="AZ1447">
            <v>280</v>
          </cell>
          <cell r="BA1447">
            <v>3167640</v>
          </cell>
          <cell r="BC1447">
            <v>0</v>
          </cell>
          <cell r="BD1447">
            <v>280</v>
          </cell>
          <cell r="BE1447">
            <v>78400</v>
          </cell>
          <cell r="BG1447">
            <v>0</v>
          </cell>
          <cell r="BH1447">
            <v>280</v>
          </cell>
          <cell r="BI1447">
            <v>78400</v>
          </cell>
          <cell r="BK1447">
            <v>0</v>
          </cell>
          <cell r="BL1447">
            <v>280</v>
          </cell>
          <cell r="BM1447">
            <v>78400</v>
          </cell>
          <cell r="BO1447">
            <v>0</v>
          </cell>
          <cell r="BP1447">
            <v>280</v>
          </cell>
          <cell r="BQ1447">
            <v>0</v>
          </cell>
        </row>
        <row r="1448">
          <cell r="C1448" t="str">
            <v>01.06</v>
          </cell>
          <cell r="X1448">
            <v>0</v>
          </cell>
          <cell r="Y1448">
            <v>0</v>
          </cell>
          <cell r="AB1448">
            <v>0</v>
          </cell>
          <cell r="AF1448">
            <v>0</v>
          </cell>
          <cell r="AJ1448">
            <v>0</v>
          </cell>
          <cell r="AN1448">
            <v>0</v>
          </cell>
          <cell r="AV1448">
            <v>0</v>
          </cell>
          <cell r="AW1448">
            <v>0</v>
          </cell>
          <cell r="AZ1448">
            <v>0</v>
          </cell>
          <cell r="BA1448">
            <v>0</v>
          </cell>
          <cell r="BD1448">
            <v>0</v>
          </cell>
          <cell r="BH1448">
            <v>0</v>
          </cell>
          <cell r="BL1448">
            <v>0</v>
          </cell>
          <cell r="BP1448">
            <v>0</v>
          </cell>
        </row>
        <row r="1449">
          <cell r="X1449">
            <v>0</v>
          </cell>
          <cell r="Y1449">
            <v>0</v>
          </cell>
          <cell r="AB1449">
            <v>0</v>
          </cell>
          <cell r="AF1449">
            <v>0</v>
          </cell>
          <cell r="AJ1449">
            <v>0</v>
          </cell>
          <cell r="AN1449">
            <v>0</v>
          </cell>
          <cell r="AV1449">
            <v>0</v>
          </cell>
          <cell r="AW1449">
            <v>0</v>
          </cell>
          <cell r="AZ1449">
            <v>0</v>
          </cell>
          <cell r="BA1449">
            <v>0</v>
          </cell>
          <cell r="BD1449">
            <v>0</v>
          </cell>
          <cell r="BH1449">
            <v>0</v>
          </cell>
          <cell r="BL1449">
            <v>0</v>
          </cell>
          <cell r="BP1449">
            <v>0</v>
          </cell>
        </row>
        <row r="1450">
          <cell r="A1450" t="str">
            <v>06.07</v>
          </cell>
          <cell r="B1450" t="str">
            <v xml:space="preserve">05.07        </v>
          </cell>
          <cell r="C1450" t="str">
            <v>CUBIERTA</v>
          </cell>
          <cell r="D1450" t="str">
            <v/>
          </cell>
          <cell r="G1450">
            <v>0</v>
          </cell>
          <cell r="O1450">
            <v>0</v>
          </cell>
          <cell r="P1450">
            <v>0</v>
          </cell>
          <cell r="Q1450">
            <v>0</v>
          </cell>
          <cell r="S1450">
            <v>0</v>
          </cell>
          <cell r="T1450">
            <v>0</v>
          </cell>
          <cell r="U1450">
            <v>0</v>
          </cell>
          <cell r="X1450">
            <v>0</v>
          </cell>
          <cell r="Y1450">
            <v>0</v>
          </cell>
          <cell r="AB1450">
            <v>0</v>
          </cell>
          <cell r="AF1450">
            <v>0</v>
          </cell>
          <cell r="AJ1450">
            <v>0</v>
          </cell>
          <cell r="AN1450">
            <v>0</v>
          </cell>
          <cell r="AV1450">
            <v>0</v>
          </cell>
          <cell r="AW1450">
            <v>0</v>
          </cell>
          <cell r="AZ1450">
            <v>0</v>
          </cell>
          <cell r="BA1450">
            <v>0</v>
          </cell>
          <cell r="BD1450">
            <v>0</v>
          </cell>
          <cell r="BH1450">
            <v>0</v>
          </cell>
          <cell r="BL1450">
            <v>0</v>
          </cell>
          <cell r="BP1450">
            <v>0</v>
          </cell>
        </row>
        <row r="1451">
          <cell r="A1451" t="str">
            <v>06.07.05</v>
          </cell>
          <cell r="B1451" t="str">
            <v>05.07.01</v>
          </cell>
          <cell r="C1451" t="str">
            <v>CABALLETE PARA TEJA TERMO ACÚSTICA TRAPEZOIDAL</v>
          </cell>
          <cell r="D1451" t="str">
            <v>ML</v>
          </cell>
          <cell r="F1451">
            <v>42045</v>
          </cell>
          <cell r="G1451">
            <v>0</v>
          </cell>
          <cell r="N1451">
            <v>51.4</v>
          </cell>
          <cell r="O1451">
            <v>2161113</v>
          </cell>
          <cell r="P1451">
            <v>51.4</v>
          </cell>
          <cell r="Q1451">
            <v>2161113</v>
          </cell>
          <cell r="R1451">
            <v>-4.3900000000000006</v>
          </cell>
          <cell r="S1451">
            <v>-184577.55</v>
          </cell>
          <cell r="T1451">
            <v>47.01</v>
          </cell>
          <cell r="U1451">
            <v>1976535.45</v>
          </cell>
          <cell r="X1451">
            <v>47.01</v>
          </cell>
          <cell r="Y1451">
            <v>1976535.45</v>
          </cell>
          <cell r="AB1451">
            <v>47.01</v>
          </cell>
          <cell r="AF1451">
            <v>47.01</v>
          </cell>
          <cell r="AJ1451">
            <v>47.01</v>
          </cell>
          <cell r="AN1451">
            <v>47.01</v>
          </cell>
          <cell r="AU1451">
            <v>0</v>
          </cell>
          <cell r="AV1451">
            <v>0</v>
          </cell>
          <cell r="AW1451">
            <v>0</v>
          </cell>
          <cell r="AX1451">
            <v>47.01</v>
          </cell>
          <cell r="AZ1451">
            <v>47.01</v>
          </cell>
          <cell r="BA1451">
            <v>1976535</v>
          </cell>
          <cell r="BD1451">
            <v>47.01</v>
          </cell>
          <cell r="BH1451">
            <v>47.01</v>
          </cell>
          <cell r="BL1451">
            <v>47.01</v>
          </cell>
          <cell r="BP1451">
            <v>47.01</v>
          </cell>
        </row>
        <row r="1452">
          <cell r="A1452" t="str">
            <v>06.07.06</v>
          </cell>
          <cell r="B1452" t="str">
            <v>05.07.02</v>
          </cell>
          <cell r="C1452" t="str">
            <v>Impermeabilizacion de Viga canal "Manto con Foil de aluminio E=3mm"</v>
          </cell>
          <cell r="D1452" t="str">
            <v>m2</v>
          </cell>
          <cell r="F1452">
            <v>36304</v>
          </cell>
          <cell r="N1452">
            <v>181.99</v>
          </cell>
          <cell r="O1452">
            <v>6606964.96</v>
          </cell>
          <cell r="P1452">
            <v>181.99</v>
          </cell>
          <cell r="Q1452">
            <v>6606964.96</v>
          </cell>
          <cell r="R1452">
            <v>-32.97</v>
          </cell>
          <cell r="S1452">
            <v>-1196942.8799999999</v>
          </cell>
          <cell r="T1452">
            <v>149.02000000000001</v>
          </cell>
          <cell r="U1452">
            <v>5410022.0800000001</v>
          </cell>
          <cell r="X1452">
            <v>149.02000000000001</v>
          </cell>
          <cell r="Y1452">
            <v>5410022.0800000001</v>
          </cell>
          <cell r="AB1452">
            <v>149.02000000000001</v>
          </cell>
          <cell r="AF1452">
            <v>149.02000000000001</v>
          </cell>
          <cell r="AJ1452">
            <v>149.02000000000001</v>
          </cell>
          <cell r="AN1452">
            <v>149.02000000000001</v>
          </cell>
          <cell r="AU1452">
            <v>0</v>
          </cell>
          <cell r="AV1452">
            <v>0</v>
          </cell>
          <cell r="AW1452">
            <v>0</v>
          </cell>
          <cell r="AX1452">
            <v>149.02000000000001</v>
          </cell>
          <cell r="AZ1452">
            <v>149.02000000000001</v>
          </cell>
          <cell r="BA1452">
            <v>5410022</v>
          </cell>
          <cell r="BD1452">
            <v>149.02000000000001</v>
          </cell>
          <cell r="BH1452">
            <v>149.02000000000001</v>
          </cell>
          <cell r="BL1452">
            <v>149.02000000000001</v>
          </cell>
          <cell r="BP1452">
            <v>149.02000000000001</v>
          </cell>
        </row>
        <row r="1453">
          <cell r="A1453" t="str">
            <v>06.07.07</v>
          </cell>
          <cell r="B1453" t="str">
            <v>05.07.03</v>
          </cell>
          <cell r="C1453" t="str">
            <v>Viga cinta 0.12x0.22 en concreto de 3000 psi</v>
          </cell>
          <cell r="D1453" t="str">
            <v>m2</v>
          </cell>
          <cell r="F1453">
            <v>43238</v>
          </cell>
          <cell r="N1453">
            <v>71.52</v>
          </cell>
          <cell r="O1453">
            <v>3092381.76</v>
          </cell>
          <cell r="P1453">
            <v>71.52</v>
          </cell>
          <cell r="Q1453">
            <v>3092381.76</v>
          </cell>
          <cell r="S1453">
            <v>0</v>
          </cell>
          <cell r="T1453">
            <v>71.52</v>
          </cell>
          <cell r="U1453">
            <v>3092381.76</v>
          </cell>
          <cell r="X1453">
            <v>71.52</v>
          </cell>
          <cell r="Y1453">
            <v>3092381.76</v>
          </cell>
          <cell r="AB1453">
            <v>71.52</v>
          </cell>
          <cell r="AF1453">
            <v>71.52</v>
          </cell>
          <cell r="AJ1453">
            <v>71.52</v>
          </cell>
          <cell r="AN1453">
            <v>71.52</v>
          </cell>
          <cell r="AU1453">
            <v>0</v>
          </cell>
          <cell r="AV1453">
            <v>0</v>
          </cell>
          <cell r="AW1453">
            <v>0</v>
          </cell>
          <cell r="AX1453">
            <v>71.52</v>
          </cell>
          <cell r="AZ1453">
            <v>71.52</v>
          </cell>
          <cell r="BA1453">
            <v>3092382</v>
          </cell>
          <cell r="BD1453">
            <v>71.52</v>
          </cell>
          <cell r="BH1453">
            <v>71.52</v>
          </cell>
          <cell r="BL1453">
            <v>71.52</v>
          </cell>
          <cell r="BP1453">
            <v>71.52</v>
          </cell>
        </row>
        <row r="1454">
          <cell r="A1454" t="str">
            <v>06.07.08</v>
          </cell>
          <cell r="B1454" t="str">
            <v>05.07.04</v>
          </cell>
          <cell r="C1454" t="str">
            <v>Cubierta en policarbonato</v>
          </cell>
          <cell r="D1454" t="str">
            <v>M2</v>
          </cell>
          <cell r="F1454">
            <v>86888</v>
          </cell>
          <cell r="O1454">
            <v>0</v>
          </cell>
          <cell r="P1454">
            <v>0</v>
          </cell>
          <cell r="Q1454">
            <v>0</v>
          </cell>
          <cell r="R1454">
            <v>45.015999999999998</v>
          </cell>
          <cell r="S1454">
            <v>3911350.21</v>
          </cell>
          <cell r="T1454">
            <v>45.015999999999998</v>
          </cell>
          <cell r="U1454">
            <v>3911350.21</v>
          </cell>
          <cell r="X1454">
            <v>45.015999999999998</v>
          </cell>
          <cell r="Y1454">
            <v>3911350.21</v>
          </cell>
          <cell r="Z1454">
            <v>24.589999999999996</v>
          </cell>
          <cell r="AB1454">
            <v>69.605999999999995</v>
          </cell>
          <cell r="AF1454">
            <v>69.605999999999995</v>
          </cell>
          <cell r="AJ1454">
            <v>69.605999999999995</v>
          </cell>
          <cell r="AN1454">
            <v>69.605999999999995</v>
          </cell>
          <cell r="AU1454">
            <v>0</v>
          </cell>
          <cell r="AV1454">
            <v>0</v>
          </cell>
          <cell r="AW1454">
            <v>0</v>
          </cell>
          <cell r="AX1454">
            <v>40</v>
          </cell>
          <cell r="AZ1454">
            <v>40</v>
          </cell>
          <cell r="BA1454">
            <v>3475520</v>
          </cell>
          <cell r="BB1454">
            <v>29.61</v>
          </cell>
          <cell r="BD1454">
            <v>69.61</v>
          </cell>
          <cell r="BH1454">
            <v>69.61</v>
          </cell>
          <cell r="BL1454">
            <v>69.61</v>
          </cell>
          <cell r="BP1454">
            <v>69.61</v>
          </cell>
        </row>
        <row r="1455">
          <cell r="C1455" t="str">
            <v>01.07</v>
          </cell>
          <cell r="G1455">
            <v>0</v>
          </cell>
          <cell r="O1455">
            <v>0</v>
          </cell>
          <cell r="P1455">
            <v>0</v>
          </cell>
          <cell r="Q1455">
            <v>0</v>
          </cell>
          <cell r="S1455">
            <v>0</v>
          </cell>
          <cell r="T1455">
            <v>0</v>
          </cell>
          <cell r="U1455">
            <v>0</v>
          </cell>
          <cell r="X1455">
            <v>0</v>
          </cell>
          <cell r="Y1455">
            <v>0</v>
          </cell>
          <cell r="AB1455">
            <v>0</v>
          </cell>
          <cell r="AF1455">
            <v>0</v>
          </cell>
          <cell r="AJ1455">
            <v>0</v>
          </cell>
          <cell r="AN1455">
            <v>0</v>
          </cell>
          <cell r="AV1455">
            <v>0</v>
          </cell>
          <cell r="AW1455">
            <v>0</v>
          </cell>
          <cell r="AZ1455">
            <v>0</v>
          </cell>
          <cell r="BA1455">
            <v>0</v>
          </cell>
          <cell r="BD1455">
            <v>0</v>
          </cell>
          <cell r="BH1455">
            <v>0</v>
          </cell>
          <cell r="BL1455">
            <v>0</v>
          </cell>
          <cell r="BP1455">
            <v>0</v>
          </cell>
        </row>
        <row r="1456">
          <cell r="G1456">
            <v>0</v>
          </cell>
          <cell r="O1456">
            <v>0</v>
          </cell>
          <cell r="P1456">
            <v>0</v>
          </cell>
          <cell r="Q1456">
            <v>0</v>
          </cell>
          <cell r="S1456">
            <v>0</v>
          </cell>
          <cell r="T1456">
            <v>0</v>
          </cell>
          <cell r="U1456">
            <v>0</v>
          </cell>
          <cell r="X1456">
            <v>0</v>
          </cell>
          <cell r="Y1456">
            <v>0</v>
          </cell>
          <cell r="AB1456">
            <v>0</v>
          </cell>
          <cell r="AF1456">
            <v>0</v>
          </cell>
          <cell r="AJ1456">
            <v>0</v>
          </cell>
          <cell r="AN1456">
            <v>0</v>
          </cell>
          <cell r="AV1456">
            <v>0</v>
          </cell>
          <cell r="AW1456">
            <v>0</v>
          </cell>
          <cell r="AZ1456">
            <v>0</v>
          </cell>
          <cell r="BA1456">
            <v>0</v>
          </cell>
          <cell r="BD1456">
            <v>0</v>
          </cell>
          <cell r="BH1456">
            <v>0</v>
          </cell>
          <cell r="BL1456">
            <v>0</v>
          </cell>
          <cell r="BP1456">
            <v>0</v>
          </cell>
        </row>
        <row r="1457">
          <cell r="A1457" t="str">
            <v>06.08</v>
          </cell>
          <cell r="B1457" t="str">
            <v>05.08</v>
          </cell>
          <cell r="C1457" t="str">
            <v>CIELO RASO</v>
          </cell>
          <cell r="D1457" t="str">
            <v/>
          </cell>
          <cell r="G1457">
            <v>0</v>
          </cell>
          <cell r="O1457">
            <v>0</v>
          </cell>
          <cell r="P1457">
            <v>0</v>
          </cell>
          <cell r="Q1457">
            <v>0</v>
          </cell>
          <cell r="S1457">
            <v>0</v>
          </cell>
          <cell r="T1457">
            <v>0</v>
          </cell>
          <cell r="U1457">
            <v>0</v>
          </cell>
          <cell r="X1457">
            <v>0</v>
          </cell>
          <cell r="Y1457">
            <v>0</v>
          </cell>
          <cell r="AB1457">
            <v>0</v>
          </cell>
          <cell r="AF1457">
            <v>0</v>
          </cell>
          <cell r="AJ1457">
            <v>0</v>
          </cell>
          <cell r="AN1457">
            <v>0</v>
          </cell>
          <cell r="AV1457">
            <v>0</v>
          </cell>
          <cell r="AW1457">
            <v>0</v>
          </cell>
          <cell r="AZ1457">
            <v>0</v>
          </cell>
          <cell r="BA1457">
            <v>0</v>
          </cell>
          <cell r="BD1457">
            <v>0</v>
          </cell>
          <cell r="BH1457">
            <v>0</v>
          </cell>
          <cell r="BL1457">
            <v>0</v>
          </cell>
          <cell r="BP1457">
            <v>0</v>
          </cell>
        </row>
        <row r="1458">
          <cell r="A1458" t="str">
            <v>06.08.03</v>
          </cell>
          <cell r="B1458" t="str">
            <v>05.08.02</v>
          </cell>
          <cell r="C1458" t="str">
            <v>Tapa en superboard 6mm, incluye estructura cal 26</v>
          </cell>
          <cell r="D1458" t="str">
            <v>ml</v>
          </cell>
          <cell r="F1458">
            <v>20771</v>
          </cell>
          <cell r="G1458">
            <v>0</v>
          </cell>
          <cell r="N1458">
            <v>140</v>
          </cell>
          <cell r="O1458">
            <v>2907940</v>
          </cell>
          <cell r="P1458">
            <v>140</v>
          </cell>
          <cell r="Q1458">
            <v>2907940</v>
          </cell>
          <cell r="R1458">
            <v>-30</v>
          </cell>
          <cell r="S1458">
            <v>-623130</v>
          </cell>
          <cell r="T1458">
            <v>110</v>
          </cell>
          <cell r="U1458">
            <v>2284810</v>
          </cell>
          <cell r="X1458">
            <v>110</v>
          </cell>
          <cell r="Y1458">
            <v>2284810</v>
          </cell>
          <cell r="AB1458">
            <v>110</v>
          </cell>
          <cell r="AD1458">
            <v>129.58000000000001</v>
          </cell>
          <cell r="AF1458">
            <v>239.58</v>
          </cell>
          <cell r="AJ1458">
            <v>239.58</v>
          </cell>
          <cell r="AN1458">
            <v>239.58</v>
          </cell>
          <cell r="AU1458">
            <v>0</v>
          </cell>
          <cell r="AV1458">
            <v>0</v>
          </cell>
          <cell r="AW1458">
            <v>0</v>
          </cell>
          <cell r="AZ1458">
            <v>0</v>
          </cell>
          <cell r="BA1458">
            <v>0</v>
          </cell>
          <cell r="BD1458">
            <v>0</v>
          </cell>
          <cell r="BF1458">
            <v>239.58</v>
          </cell>
          <cell r="BH1458">
            <v>239.58</v>
          </cell>
          <cell r="BL1458">
            <v>239.58</v>
          </cell>
          <cell r="BP1458">
            <v>239.58</v>
          </cell>
        </row>
        <row r="1459">
          <cell r="C1459" t="str">
            <v>01.08</v>
          </cell>
          <cell r="G1459">
            <v>0</v>
          </cell>
          <cell r="O1459">
            <v>0</v>
          </cell>
          <cell r="P1459">
            <v>0</v>
          </cell>
          <cell r="Q1459">
            <v>0</v>
          </cell>
          <cell r="S1459">
            <v>0</v>
          </cell>
          <cell r="T1459">
            <v>0</v>
          </cell>
          <cell r="U1459">
            <v>0</v>
          </cell>
          <cell r="X1459">
            <v>0</v>
          </cell>
          <cell r="Y1459">
            <v>0</v>
          </cell>
          <cell r="AB1459">
            <v>0</v>
          </cell>
          <cell r="AF1459">
            <v>0</v>
          </cell>
          <cell r="AJ1459">
            <v>0</v>
          </cell>
          <cell r="AN1459">
            <v>0</v>
          </cell>
          <cell r="AV1459">
            <v>0</v>
          </cell>
          <cell r="AW1459">
            <v>0</v>
          </cell>
          <cell r="AZ1459">
            <v>0</v>
          </cell>
          <cell r="BA1459">
            <v>0</v>
          </cell>
          <cell r="BD1459">
            <v>0</v>
          </cell>
          <cell r="BH1459">
            <v>0</v>
          </cell>
          <cell r="BL1459">
            <v>0</v>
          </cell>
          <cell r="BP1459">
            <v>0</v>
          </cell>
        </row>
        <row r="1460">
          <cell r="O1460">
            <v>0</v>
          </cell>
          <cell r="P1460">
            <v>0</v>
          </cell>
          <cell r="Q1460">
            <v>0</v>
          </cell>
          <cell r="S1460">
            <v>0</v>
          </cell>
          <cell r="T1460">
            <v>0</v>
          </cell>
          <cell r="U1460">
            <v>0</v>
          </cell>
          <cell r="X1460">
            <v>0</v>
          </cell>
          <cell r="Y1460">
            <v>0</v>
          </cell>
          <cell r="AB1460">
            <v>0</v>
          </cell>
          <cell r="AF1460">
            <v>0</v>
          </cell>
          <cell r="AJ1460">
            <v>0</v>
          </cell>
          <cell r="AN1460">
            <v>0</v>
          </cell>
          <cell r="AV1460">
            <v>0</v>
          </cell>
          <cell r="AW1460">
            <v>0</v>
          </cell>
          <cell r="AZ1460">
            <v>0</v>
          </cell>
          <cell r="BA1460">
            <v>0</v>
          </cell>
          <cell r="BD1460">
            <v>0</v>
          </cell>
          <cell r="BH1460">
            <v>0</v>
          </cell>
          <cell r="BL1460">
            <v>0</v>
          </cell>
          <cell r="BP1460">
            <v>0</v>
          </cell>
        </row>
        <row r="1461">
          <cell r="A1461" t="str">
            <v>06.09</v>
          </cell>
          <cell r="B1461" t="str">
            <v xml:space="preserve">05.09        </v>
          </cell>
          <cell r="C1461" t="str">
            <v>PISOS</v>
          </cell>
          <cell r="D1461" t="str">
            <v/>
          </cell>
          <cell r="G1461">
            <v>0</v>
          </cell>
          <cell r="K1461">
            <v>0</v>
          </cell>
          <cell r="M1461">
            <v>0</v>
          </cell>
          <cell r="O1461">
            <v>0</v>
          </cell>
          <cell r="P1461">
            <v>0</v>
          </cell>
          <cell r="Q1461">
            <v>0</v>
          </cell>
          <cell r="S1461">
            <v>0</v>
          </cell>
          <cell r="T1461">
            <v>0</v>
          </cell>
          <cell r="U1461">
            <v>0</v>
          </cell>
          <cell r="W1461">
            <v>0</v>
          </cell>
          <cell r="X1461">
            <v>0</v>
          </cell>
          <cell r="Y1461">
            <v>0</v>
          </cell>
          <cell r="AB1461">
            <v>0</v>
          </cell>
          <cell r="AC1461">
            <v>0</v>
          </cell>
          <cell r="AF1461">
            <v>0</v>
          </cell>
          <cell r="AG1461">
            <v>0</v>
          </cell>
          <cell r="AJ1461">
            <v>0</v>
          </cell>
          <cell r="AK1461">
            <v>0</v>
          </cell>
          <cell r="AN1461">
            <v>0</v>
          </cell>
          <cell r="AO1461">
            <v>0</v>
          </cell>
          <cell r="AS1461">
            <v>0</v>
          </cell>
          <cell r="AU1461">
            <v>0</v>
          </cell>
          <cell r="AV1461">
            <v>0</v>
          </cell>
          <cell r="AW1461">
            <v>0</v>
          </cell>
          <cell r="AZ1461">
            <v>0</v>
          </cell>
          <cell r="BA1461">
            <v>0</v>
          </cell>
          <cell r="BD1461">
            <v>0</v>
          </cell>
          <cell r="BH1461">
            <v>0</v>
          </cell>
          <cell r="BL1461">
            <v>0</v>
          </cell>
          <cell r="BP1461">
            <v>0</v>
          </cell>
        </row>
        <row r="1462">
          <cell r="A1462" t="str">
            <v>06.09.08</v>
          </cell>
          <cell r="B1462" t="str">
            <v>05.09.01</v>
          </cell>
          <cell r="C1462" t="str">
            <v>Acabado para poyo en granito pulido</v>
          </cell>
          <cell r="D1462" t="str">
            <v>M2</v>
          </cell>
          <cell r="F1462">
            <v>109718</v>
          </cell>
          <cell r="G1462">
            <v>0</v>
          </cell>
          <cell r="K1462">
            <v>0</v>
          </cell>
          <cell r="L1462">
            <v>0</v>
          </cell>
          <cell r="M1462">
            <v>0</v>
          </cell>
          <cell r="N1462">
            <v>50.14</v>
          </cell>
          <cell r="O1462">
            <v>5501260.5199999996</v>
          </cell>
          <cell r="P1462">
            <v>50.14</v>
          </cell>
          <cell r="Q1462">
            <v>5501260.5199999996</v>
          </cell>
          <cell r="S1462">
            <v>0</v>
          </cell>
          <cell r="T1462">
            <v>50.14</v>
          </cell>
          <cell r="U1462">
            <v>5501260.5199999996</v>
          </cell>
          <cell r="W1462">
            <v>0</v>
          </cell>
          <cell r="X1462">
            <v>50.14</v>
          </cell>
          <cell r="Y1462">
            <v>5501260.5199999996</v>
          </cell>
          <cell r="AB1462">
            <v>50.14</v>
          </cell>
          <cell r="AC1462">
            <v>5501260.5199999996</v>
          </cell>
          <cell r="AD1462">
            <v>27.739999999999995</v>
          </cell>
          <cell r="AF1462">
            <v>77.88</v>
          </cell>
          <cell r="AG1462">
            <v>8544837.8399999999</v>
          </cell>
          <cell r="AJ1462">
            <v>77.88</v>
          </cell>
          <cell r="AK1462">
            <v>8544837.8399999999</v>
          </cell>
          <cell r="AN1462">
            <v>77.88</v>
          </cell>
          <cell r="AO1462">
            <v>8544837.8399999999</v>
          </cell>
          <cell r="AS1462">
            <v>0</v>
          </cell>
          <cell r="AU1462">
            <v>0</v>
          </cell>
          <cell r="AV1462">
            <v>0</v>
          </cell>
          <cell r="AW1462">
            <v>0</v>
          </cell>
          <cell r="AX1462">
            <v>40</v>
          </cell>
          <cell r="AZ1462">
            <v>40</v>
          </cell>
          <cell r="BA1462">
            <v>4388720</v>
          </cell>
          <cell r="BD1462">
            <v>40</v>
          </cell>
          <cell r="BF1462">
            <v>37.879999999999995</v>
          </cell>
          <cell r="BH1462">
            <v>77.88</v>
          </cell>
          <cell r="BL1462">
            <v>77.88</v>
          </cell>
          <cell r="BP1462">
            <v>77.88</v>
          </cell>
        </row>
        <row r="1463">
          <cell r="C1463" t="str">
            <v>01.09</v>
          </cell>
          <cell r="X1463">
            <v>0</v>
          </cell>
          <cell r="Y1463">
            <v>0</v>
          </cell>
          <cell r="AB1463">
            <v>0</v>
          </cell>
          <cell r="AF1463">
            <v>0</v>
          </cell>
          <cell r="AJ1463">
            <v>0</v>
          </cell>
          <cell r="AN1463">
            <v>0</v>
          </cell>
          <cell r="AV1463">
            <v>0</v>
          </cell>
          <cell r="AW1463">
            <v>0</v>
          </cell>
          <cell r="AZ1463">
            <v>0</v>
          </cell>
          <cell r="BA1463">
            <v>0</v>
          </cell>
          <cell r="BD1463">
            <v>0</v>
          </cell>
          <cell r="BH1463">
            <v>0</v>
          </cell>
          <cell r="BL1463">
            <v>0</v>
          </cell>
          <cell r="BP1463">
            <v>0</v>
          </cell>
        </row>
        <row r="1464">
          <cell r="X1464">
            <v>0</v>
          </cell>
          <cell r="Y1464">
            <v>0</v>
          </cell>
          <cell r="AB1464">
            <v>0</v>
          </cell>
          <cell r="AF1464">
            <v>0</v>
          </cell>
          <cell r="AJ1464">
            <v>0</v>
          </cell>
          <cell r="AN1464">
            <v>0</v>
          </cell>
          <cell r="AV1464">
            <v>0</v>
          </cell>
          <cell r="AW1464">
            <v>0</v>
          </cell>
          <cell r="AZ1464">
            <v>0</v>
          </cell>
          <cell r="BA1464">
            <v>0</v>
          </cell>
          <cell r="BD1464">
            <v>0</v>
          </cell>
          <cell r="BH1464">
            <v>0</v>
          </cell>
          <cell r="BL1464">
            <v>0</v>
          </cell>
          <cell r="BP1464">
            <v>0</v>
          </cell>
        </row>
        <row r="1465">
          <cell r="A1465" t="str">
            <v>06.12</v>
          </cell>
          <cell r="B1465" t="str">
            <v>05.12</v>
          </cell>
          <cell r="C1465" t="str">
            <v>INSTALACIONES ELECTRICAS</v>
          </cell>
          <cell r="D1465" t="str">
            <v/>
          </cell>
          <cell r="G1465">
            <v>0</v>
          </cell>
          <cell r="O1465">
            <v>0</v>
          </cell>
          <cell r="P1465">
            <v>0</v>
          </cell>
          <cell r="Q1465">
            <v>0</v>
          </cell>
          <cell r="S1465">
            <v>0</v>
          </cell>
          <cell r="T1465">
            <v>0</v>
          </cell>
          <cell r="U1465">
            <v>0</v>
          </cell>
          <cell r="X1465">
            <v>0</v>
          </cell>
          <cell r="Y1465">
            <v>0</v>
          </cell>
          <cell r="AB1465">
            <v>0</v>
          </cell>
          <cell r="AF1465">
            <v>0</v>
          </cell>
          <cell r="AJ1465">
            <v>0</v>
          </cell>
          <cell r="AN1465">
            <v>0</v>
          </cell>
          <cell r="AV1465">
            <v>0</v>
          </cell>
          <cell r="AW1465">
            <v>0</v>
          </cell>
          <cell r="AZ1465">
            <v>0</v>
          </cell>
          <cell r="BA1465">
            <v>0</v>
          </cell>
          <cell r="BD1465">
            <v>0</v>
          </cell>
          <cell r="BH1465">
            <v>0</v>
          </cell>
          <cell r="BL1465">
            <v>0</v>
          </cell>
          <cell r="BP1465">
            <v>0</v>
          </cell>
        </row>
        <row r="1466">
          <cell r="A1466" t="str">
            <v>06.12.10</v>
          </cell>
          <cell r="B1466" t="str">
            <v>06.12.02</v>
          </cell>
          <cell r="C1466" t="str">
            <v>Tablero de 18 circuitos con espacio para totalizador con caja, incluye barraje, totalizador, breaker y marcacion de circuitos</v>
          </cell>
          <cell r="D1466" t="str">
            <v>Un</v>
          </cell>
          <cell r="F1466">
            <v>1076934</v>
          </cell>
          <cell r="G1466">
            <v>0</v>
          </cell>
          <cell r="N1466">
            <v>2</v>
          </cell>
          <cell r="O1466">
            <v>2153868</v>
          </cell>
          <cell r="P1466">
            <v>2</v>
          </cell>
          <cell r="Q1466">
            <v>2153868</v>
          </cell>
          <cell r="S1466">
            <v>0</v>
          </cell>
          <cell r="T1466">
            <v>2</v>
          </cell>
          <cell r="U1466">
            <v>2153868</v>
          </cell>
          <cell r="X1466">
            <v>2</v>
          </cell>
          <cell r="Y1466">
            <v>2153868</v>
          </cell>
          <cell r="AB1466">
            <v>2</v>
          </cell>
          <cell r="AF1466">
            <v>2</v>
          </cell>
          <cell r="AJ1466">
            <v>2</v>
          </cell>
          <cell r="AN1466">
            <v>2</v>
          </cell>
          <cell r="AV1466">
            <v>0</v>
          </cell>
          <cell r="AW1466">
            <v>0</v>
          </cell>
          <cell r="AX1466">
            <v>2</v>
          </cell>
          <cell r="AZ1466">
            <v>2</v>
          </cell>
          <cell r="BA1466">
            <v>2153868</v>
          </cell>
          <cell r="BD1466">
            <v>2</v>
          </cell>
          <cell r="BH1466">
            <v>2</v>
          </cell>
          <cell r="BL1466">
            <v>2</v>
          </cell>
          <cell r="BP1466">
            <v>2</v>
          </cell>
        </row>
        <row r="1467">
          <cell r="A1467" t="str">
            <v>06.12.11</v>
          </cell>
          <cell r="B1467" t="str">
            <v>06.12.03</v>
          </cell>
          <cell r="C1467" t="str">
            <v>Tablero de 12 circuitos con espacio para totalizador con caja, incluye barraje, totalizador, breaker y marcacion de circuitos</v>
          </cell>
          <cell r="D1467" t="str">
            <v>Un</v>
          </cell>
          <cell r="F1467">
            <v>879174</v>
          </cell>
          <cell r="N1467">
            <v>1</v>
          </cell>
          <cell r="O1467">
            <v>879174</v>
          </cell>
          <cell r="P1467">
            <v>1</v>
          </cell>
          <cell r="Q1467">
            <v>879174</v>
          </cell>
          <cell r="T1467">
            <v>1</v>
          </cell>
          <cell r="U1467">
            <v>879174</v>
          </cell>
          <cell r="X1467">
            <v>1</v>
          </cell>
          <cell r="Y1467">
            <v>879174</v>
          </cell>
          <cell r="AB1467">
            <v>1</v>
          </cell>
          <cell r="AF1467">
            <v>1</v>
          </cell>
          <cell r="AJ1467">
            <v>1</v>
          </cell>
          <cell r="AN1467">
            <v>1</v>
          </cell>
          <cell r="AX1467">
            <v>1</v>
          </cell>
          <cell r="AZ1467">
            <v>1</v>
          </cell>
          <cell r="BA1467">
            <v>879174</v>
          </cell>
          <cell r="BD1467">
            <v>1</v>
          </cell>
          <cell r="BH1467">
            <v>1</v>
          </cell>
          <cell r="BL1467">
            <v>1</v>
          </cell>
          <cell r="BP1467">
            <v>1</v>
          </cell>
        </row>
        <row r="1468">
          <cell r="A1468" t="str">
            <v>06.12.12</v>
          </cell>
          <cell r="B1468" t="str">
            <v>06.12.04</v>
          </cell>
          <cell r="C1468" t="str">
            <v>Salida lampara 4 x 17</v>
          </cell>
          <cell r="D1468" t="str">
            <v>Un</v>
          </cell>
          <cell r="F1468">
            <v>223369</v>
          </cell>
          <cell r="G1468">
            <v>0</v>
          </cell>
          <cell r="N1468">
            <v>64</v>
          </cell>
          <cell r="O1468">
            <v>14295616</v>
          </cell>
          <cell r="P1468">
            <v>64</v>
          </cell>
          <cell r="Q1468">
            <v>14295616</v>
          </cell>
          <cell r="S1468">
            <v>0</v>
          </cell>
          <cell r="T1468">
            <v>64</v>
          </cell>
          <cell r="U1468">
            <v>14295616</v>
          </cell>
          <cell r="X1468">
            <v>64</v>
          </cell>
          <cell r="Y1468">
            <v>14295616</v>
          </cell>
          <cell r="AB1468">
            <v>64</v>
          </cell>
          <cell r="AD1468">
            <v>14</v>
          </cell>
          <cell r="AF1468">
            <v>78</v>
          </cell>
          <cell r="AJ1468">
            <v>78</v>
          </cell>
          <cell r="AN1468">
            <v>78</v>
          </cell>
          <cell r="AT1468">
            <v>24</v>
          </cell>
          <cell r="AU1468">
            <v>5360856</v>
          </cell>
          <cell r="AV1468">
            <v>24</v>
          </cell>
          <cell r="AW1468">
            <v>5360856</v>
          </cell>
          <cell r="AX1468">
            <v>20</v>
          </cell>
          <cell r="AZ1468">
            <v>44</v>
          </cell>
          <cell r="BA1468">
            <v>9828236</v>
          </cell>
          <cell r="BD1468">
            <v>44</v>
          </cell>
          <cell r="BF1468">
            <v>34</v>
          </cell>
          <cell r="BH1468">
            <v>78</v>
          </cell>
          <cell r="BL1468">
            <v>78</v>
          </cell>
          <cell r="BP1468">
            <v>78</v>
          </cell>
        </row>
        <row r="1469">
          <cell r="A1469" t="str">
            <v>06.12.13</v>
          </cell>
          <cell r="B1469" t="str">
            <v>06.12.05</v>
          </cell>
          <cell r="C1469" t="str">
            <v>Salida tipo bala, incluye bala</v>
          </cell>
          <cell r="D1469" t="str">
            <v>Un</v>
          </cell>
          <cell r="F1469">
            <v>103369</v>
          </cell>
          <cell r="G1469">
            <v>0</v>
          </cell>
          <cell r="K1469">
            <v>0</v>
          </cell>
          <cell r="L1469">
            <v>0</v>
          </cell>
          <cell r="M1469">
            <v>0</v>
          </cell>
          <cell r="O1469">
            <v>0</v>
          </cell>
          <cell r="P1469">
            <v>0</v>
          </cell>
          <cell r="Q1469">
            <v>0</v>
          </cell>
          <cell r="S1469">
            <v>0</v>
          </cell>
          <cell r="T1469">
            <v>0</v>
          </cell>
          <cell r="U1469">
            <v>0</v>
          </cell>
          <cell r="W1469">
            <v>0</v>
          </cell>
          <cell r="X1469">
            <v>0</v>
          </cell>
          <cell r="Y1469">
            <v>0</v>
          </cell>
          <cell r="AB1469">
            <v>0</v>
          </cell>
          <cell r="AC1469">
            <v>0</v>
          </cell>
          <cell r="AD1469">
            <v>28</v>
          </cell>
          <cell r="AF1469">
            <v>28</v>
          </cell>
          <cell r="AG1469">
            <v>2894332</v>
          </cell>
          <cell r="AJ1469">
            <v>28</v>
          </cell>
          <cell r="AK1469">
            <v>2894332</v>
          </cell>
          <cell r="AN1469">
            <v>28</v>
          </cell>
          <cell r="AO1469">
            <v>2894332</v>
          </cell>
          <cell r="AS1469">
            <v>0</v>
          </cell>
          <cell r="AU1469">
            <v>0</v>
          </cell>
          <cell r="AV1469">
            <v>0</v>
          </cell>
          <cell r="AW1469">
            <v>0</v>
          </cell>
          <cell r="AZ1469">
            <v>0</v>
          </cell>
          <cell r="BA1469">
            <v>0</v>
          </cell>
          <cell r="BD1469">
            <v>0</v>
          </cell>
          <cell r="BE1469">
            <v>0</v>
          </cell>
          <cell r="BF1469">
            <v>28</v>
          </cell>
          <cell r="BH1469">
            <v>28</v>
          </cell>
          <cell r="BL1469">
            <v>28</v>
          </cell>
          <cell r="BP1469">
            <v>28</v>
          </cell>
        </row>
        <row r="1470">
          <cell r="A1470" t="str">
            <v>06.12.14</v>
          </cell>
          <cell r="B1470" t="str">
            <v>06.12.06</v>
          </cell>
          <cell r="C1470" t="str">
            <v>Acometida 3#6 + 1#6 + 1#6 + Ø2"</v>
          </cell>
          <cell r="D1470" t="str">
            <v>Ml</v>
          </cell>
          <cell r="F1470">
            <v>58210</v>
          </cell>
          <cell r="G1470">
            <v>0</v>
          </cell>
          <cell r="K1470">
            <v>0</v>
          </cell>
          <cell r="L1470">
            <v>0</v>
          </cell>
          <cell r="M1470">
            <v>0</v>
          </cell>
          <cell r="O1470">
            <v>0</v>
          </cell>
          <cell r="P1470">
            <v>0</v>
          </cell>
          <cell r="Q1470">
            <v>0</v>
          </cell>
          <cell r="S1470">
            <v>0</v>
          </cell>
          <cell r="T1470">
            <v>0</v>
          </cell>
          <cell r="U1470">
            <v>0</v>
          </cell>
          <cell r="W1470">
            <v>0</v>
          </cell>
          <cell r="X1470">
            <v>0</v>
          </cell>
          <cell r="Y1470">
            <v>0</v>
          </cell>
          <cell r="AB1470">
            <v>0</v>
          </cell>
          <cell r="AC1470">
            <v>0</v>
          </cell>
          <cell r="AD1470">
            <v>52.45</v>
          </cell>
          <cell r="AF1470">
            <v>52.45</v>
          </cell>
          <cell r="AG1470">
            <v>3053114.5</v>
          </cell>
          <cell r="AJ1470">
            <v>52.45</v>
          </cell>
          <cell r="AK1470">
            <v>3053114.5</v>
          </cell>
          <cell r="AN1470">
            <v>52.45</v>
          </cell>
          <cell r="AO1470">
            <v>3053114.5</v>
          </cell>
          <cell r="AS1470">
            <v>0</v>
          </cell>
          <cell r="AU1470">
            <v>0</v>
          </cell>
          <cell r="AV1470">
            <v>0</v>
          </cell>
          <cell r="AW1470">
            <v>0</v>
          </cell>
          <cell r="AZ1470">
            <v>0</v>
          </cell>
          <cell r="BA1470">
            <v>0</v>
          </cell>
          <cell r="BD1470">
            <v>0</v>
          </cell>
          <cell r="BE1470">
            <v>0</v>
          </cell>
          <cell r="BF1470">
            <v>52.45</v>
          </cell>
          <cell r="BH1470">
            <v>52.45</v>
          </cell>
          <cell r="BL1470">
            <v>52.45</v>
          </cell>
          <cell r="BP1470">
            <v>52.45</v>
          </cell>
        </row>
        <row r="1471">
          <cell r="A1471" t="str">
            <v>06.12.15</v>
          </cell>
          <cell r="B1471" t="str">
            <v>06.12.07</v>
          </cell>
          <cell r="C1471" t="str">
            <v>Acometida con 3#4 + 1#4 + 1#6 + 1Ø2"</v>
          </cell>
          <cell r="D1471" t="str">
            <v>Ml</v>
          </cell>
          <cell r="F1471">
            <v>102645</v>
          </cell>
          <cell r="G1471">
            <v>0</v>
          </cell>
          <cell r="O1471">
            <v>0</v>
          </cell>
          <cell r="P1471">
            <v>0</v>
          </cell>
          <cell r="Q1471">
            <v>0</v>
          </cell>
          <cell r="S1471">
            <v>0</v>
          </cell>
          <cell r="T1471">
            <v>0</v>
          </cell>
          <cell r="U1471">
            <v>0</v>
          </cell>
          <cell r="X1471">
            <v>0</v>
          </cell>
          <cell r="Y1471">
            <v>0</v>
          </cell>
          <cell r="AB1471">
            <v>0</v>
          </cell>
          <cell r="AD1471">
            <v>70.25</v>
          </cell>
          <cell r="AF1471">
            <v>70.25</v>
          </cell>
          <cell r="AJ1471">
            <v>70.25</v>
          </cell>
          <cell r="AN1471">
            <v>70.25</v>
          </cell>
          <cell r="AZ1471">
            <v>0</v>
          </cell>
          <cell r="BA1471">
            <v>0</v>
          </cell>
          <cell r="BD1471">
            <v>0</v>
          </cell>
          <cell r="BF1471">
            <v>70.25</v>
          </cell>
          <cell r="BH1471">
            <v>70.25</v>
          </cell>
          <cell r="BL1471">
            <v>70.25</v>
          </cell>
          <cell r="BP1471">
            <v>70.25</v>
          </cell>
        </row>
        <row r="1472">
          <cell r="A1472" t="str">
            <v>06.12.16</v>
          </cell>
          <cell r="B1472" t="str">
            <v>06.12.08</v>
          </cell>
          <cell r="C1472" t="str">
            <v>Toma GFCI</v>
          </cell>
          <cell r="D1472" t="str">
            <v>Un</v>
          </cell>
          <cell r="F1472">
            <v>139441</v>
          </cell>
          <cell r="G1472">
            <v>0</v>
          </cell>
          <cell r="K1472">
            <v>0</v>
          </cell>
          <cell r="L1472">
            <v>0</v>
          </cell>
          <cell r="M1472">
            <v>0</v>
          </cell>
          <cell r="O1472">
            <v>0</v>
          </cell>
          <cell r="P1472">
            <v>0</v>
          </cell>
          <cell r="Q1472">
            <v>0</v>
          </cell>
          <cell r="S1472">
            <v>0</v>
          </cell>
          <cell r="T1472">
            <v>0</v>
          </cell>
          <cell r="U1472">
            <v>0</v>
          </cell>
          <cell r="W1472">
            <v>0</v>
          </cell>
          <cell r="X1472">
            <v>0</v>
          </cell>
          <cell r="Y1472">
            <v>0</v>
          </cell>
          <cell r="AB1472">
            <v>0</v>
          </cell>
          <cell r="AC1472">
            <v>0</v>
          </cell>
          <cell r="AD1472">
            <v>2</v>
          </cell>
          <cell r="AF1472">
            <v>2</v>
          </cell>
          <cell r="AG1472">
            <v>278882</v>
          </cell>
          <cell r="AJ1472">
            <v>2</v>
          </cell>
          <cell r="AK1472">
            <v>278882</v>
          </cell>
          <cell r="AN1472">
            <v>2</v>
          </cell>
          <cell r="AO1472">
            <v>278882</v>
          </cell>
          <cell r="AS1472">
            <v>0</v>
          </cell>
          <cell r="AU1472">
            <v>0</v>
          </cell>
          <cell r="AV1472">
            <v>0</v>
          </cell>
          <cell r="AW1472">
            <v>0</v>
          </cell>
          <cell r="AZ1472">
            <v>0</v>
          </cell>
          <cell r="BA1472">
            <v>0</v>
          </cell>
          <cell r="BD1472">
            <v>0</v>
          </cell>
          <cell r="BH1472">
            <v>0</v>
          </cell>
          <cell r="BL1472">
            <v>0</v>
          </cell>
          <cell r="BP1472">
            <v>0</v>
          </cell>
        </row>
        <row r="1473">
          <cell r="C1473" t="str">
            <v>01.11</v>
          </cell>
          <cell r="G1473">
            <v>0</v>
          </cell>
          <cell r="O1473">
            <v>0</v>
          </cell>
          <cell r="P1473">
            <v>0</v>
          </cell>
          <cell r="Q1473">
            <v>0</v>
          </cell>
          <cell r="S1473">
            <v>0</v>
          </cell>
          <cell r="T1473">
            <v>0</v>
          </cell>
          <cell r="U1473">
            <v>0</v>
          </cell>
          <cell r="X1473">
            <v>0</v>
          </cell>
          <cell r="AB1473">
            <v>0</v>
          </cell>
          <cell r="AF1473">
            <v>0</v>
          </cell>
          <cell r="AJ1473">
            <v>0</v>
          </cell>
          <cell r="AN1473">
            <v>0</v>
          </cell>
          <cell r="AV1473">
            <v>0</v>
          </cell>
          <cell r="AW1473">
            <v>0</v>
          </cell>
          <cell r="BD1473">
            <v>0</v>
          </cell>
          <cell r="BH1473">
            <v>0</v>
          </cell>
          <cell r="BL1473">
            <v>0</v>
          </cell>
          <cell r="BP1473">
            <v>0</v>
          </cell>
        </row>
        <row r="1474">
          <cell r="X1474">
            <v>0</v>
          </cell>
          <cell r="Y1474">
            <v>0</v>
          </cell>
          <cell r="AB1474">
            <v>0</v>
          </cell>
          <cell r="AF1474">
            <v>0</v>
          </cell>
          <cell r="AJ1474">
            <v>0</v>
          </cell>
          <cell r="AN1474">
            <v>0</v>
          </cell>
          <cell r="AV1474">
            <v>0</v>
          </cell>
          <cell r="AW1474">
            <v>0</v>
          </cell>
          <cell r="AZ1474">
            <v>0</v>
          </cell>
          <cell r="BA1474">
            <v>0</v>
          </cell>
          <cell r="BD1474">
            <v>0</v>
          </cell>
          <cell r="BH1474">
            <v>0</v>
          </cell>
          <cell r="BL1474">
            <v>0</v>
          </cell>
          <cell r="BP1474">
            <v>0</v>
          </cell>
        </row>
        <row r="1475">
          <cell r="A1475" t="str">
            <v>06.17</v>
          </cell>
          <cell r="B1475" t="str">
            <v xml:space="preserve">01.15        </v>
          </cell>
          <cell r="C1475" t="str">
            <v>VIDRIOS</v>
          </cell>
          <cell r="D1475" t="str">
            <v/>
          </cell>
          <cell r="E1475">
            <v>1</v>
          </cell>
          <cell r="G1475">
            <v>0</v>
          </cell>
          <cell r="K1475">
            <v>0</v>
          </cell>
          <cell r="M1475">
            <v>0</v>
          </cell>
          <cell r="O1475">
            <v>0</v>
          </cell>
          <cell r="P1475">
            <v>0</v>
          </cell>
          <cell r="Q1475">
            <v>0</v>
          </cell>
          <cell r="S1475">
            <v>0</v>
          </cell>
          <cell r="T1475">
            <v>0</v>
          </cell>
          <cell r="U1475">
            <v>0</v>
          </cell>
          <cell r="W1475">
            <v>0</v>
          </cell>
          <cell r="X1475">
            <v>0</v>
          </cell>
          <cell r="Y1475">
            <v>0</v>
          </cell>
          <cell r="AB1475">
            <v>0</v>
          </cell>
          <cell r="AC1475">
            <v>0</v>
          </cell>
          <cell r="AF1475">
            <v>0</v>
          </cell>
          <cell r="AG1475">
            <v>0</v>
          </cell>
          <cell r="AJ1475">
            <v>0</v>
          </cell>
          <cell r="AK1475">
            <v>0</v>
          </cell>
          <cell r="AN1475">
            <v>0</v>
          </cell>
          <cell r="AO1475">
            <v>0</v>
          </cell>
          <cell r="AS1475">
            <v>0</v>
          </cell>
          <cell r="AU1475">
            <v>0</v>
          </cell>
          <cell r="AV1475">
            <v>0</v>
          </cell>
          <cell r="AW1475">
            <v>0</v>
          </cell>
          <cell r="AZ1475">
            <v>0</v>
          </cell>
          <cell r="BA1475">
            <v>0</v>
          </cell>
          <cell r="BC1475">
            <v>0</v>
          </cell>
          <cell r="BD1475">
            <v>0</v>
          </cell>
          <cell r="BE1475">
            <v>0</v>
          </cell>
          <cell r="BH1475">
            <v>0</v>
          </cell>
          <cell r="BL1475">
            <v>0</v>
          </cell>
          <cell r="BP1475">
            <v>0</v>
          </cell>
        </row>
        <row r="1476">
          <cell r="A1476" t="str">
            <v>06.17.02</v>
          </cell>
          <cell r="B1476" t="str">
            <v>01.15.02</v>
          </cell>
          <cell r="C1476" t="str">
            <v>SUMINISTRO E INSTALACION DE VIDRIO 4MM</v>
          </cell>
          <cell r="D1476" t="str">
            <v>M2</v>
          </cell>
          <cell r="F1476">
            <v>51086</v>
          </cell>
          <cell r="AD1476">
            <v>90.22</v>
          </cell>
          <cell r="AF1476">
            <v>90.22</v>
          </cell>
          <cell r="AJ1476">
            <v>90.22</v>
          </cell>
          <cell r="AN1476">
            <v>90.22</v>
          </cell>
          <cell r="BF1476">
            <v>90.22</v>
          </cell>
          <cell r="BH1476">
            <v>90.22</v>
          </cell>
          <cell r="BL1476">
            <v>90.22</v>
          </cell>
          <cell r="BP1476">
            <v>90.22</v>
          </cell>
        </row>
        <row r="1477">
          <cell r="AF1477">
            <v>0</v>
          </cell>
          <cell r="AJ1477">
            <v>0</v>
          </cell>
          <cell r="AN1477">
            <v>0</v>
          </cell>
          <cell r="BL1477">
            <v>0</v>
          </cell>
          <cell r="BP1477">
            <v>0</v>
          </cell>
        </row>
        <row r="1478">
          <cell r="A1478" t="str">
            <v>06.18</v>
          </cell>
          <cell r="B1478" t="str">
            <v xml:space="preserve">01.18        </v>
          </cell>
          <cell r="C1478" t="str">
            <v>PINTURAS</v>
          </cell>
          <cell r="D1478" t="str">
            <v/>
          </cell>
          <cell r="E1478">
            <v>1</v>
          </cell>
          <cell r="G1478">
            <v>0</v>
          </cell>
          <cell r="K1478">
            <v>0</v>
          </cell>
          <cell r="M1478">
            <v>0</v>
          </cell>
          <cell r="O1478">
            <v>0</v>
          </cell>
          <cell r="P1478">
            <v>0</v>
          </cell>
          <cell r="Q1478">
            <v>0</v>
          </cell>
          <cell r="S1478">
            <v>0</v>
          </cell>
          <cell r="T1478">
            <v>0</v>
          </cell>
          <cell r="U1478">
            <v>0</v>
          </cell>
          <cell r="W1478">
            <v>0</v>
          </cell>
          <cell r="X1478">
            <v>0</v>
          </cell>
          <cell r="Y1478">
            <v>0</v>
          </cell>
          <cell r="AB1478">
            <v>0</v>
          </cell>
          <cell r="AC1478">
            <v>0</v>
          </cell>
          <cell r="AF1478">
            <v>0</v>
          </cell>
          <cell r="AG1478">
            <v>0</v>
          </cell>
          <cell r="AJ1478">
            <v>0</v>
          </cell>
          <cell r="AK1478">
            <v>0</v>
          </cell>
          <cell r="AN1478">
            <v>0</v>
          </cell>
          <cell r="AO1478">
            <v>0</v>
          </cell>
          <cell r="AS1478">
            <v>0</v>
          </cell>
          <cell r="AU1478">
            <v>0</v>
          </cell>
          <cell r="AV1478">
            <v>0</v>
          </cell>
          <cell r="AW1478">
            <v>0</v>
          </cell>
          <cell r="AZ1478">
            <v>0</v>
          </cell>
          <cell r="BA1478">
            <v>0</v>
          </cell>
          <cell r="BD1478">
            <v>0</v>
          </cell>
          <cell r="BH1478">
            <v>0</v>
          </cell>
          <cell r="BL1478">
            <v>0</v>
          </cell>
          <cell r="BP1478">
            <v>0</v>
          </cell>
        </row>
        <row r="1479">
          <cell r="A1479" t="str">
            <v>06.18.06</v>
          </cell>
          <cell r="B1479" t="str">
            <v>01.18.06</v>
          </cell>
          <cell r="C1479" t="str">
            <v>Graniplast sobre fachadas</v>
          </cell>
          <cell r="D1479" t="str">
            <v>M2</v>
          </cell>
          <cell r="F1479">
            <v>16017</v>
          </cell>
          <cell r="G1479">
            <v>0</v>
          </cell>
          <cell r="O1479">
            <v>0</v>
          </cell>
          <cell r="P1479">
            <v>0</v>
          </cell>
          <cell r="Q1479">
            <v>0</v>
          </cell>
          <cell r="S1479">
            <v>0</v>
          </cell>
          <cell r="T1479">
            <v>0</v>
          </cell>
          <cell r="U1479">
            <v>0</v>
          </cell>
          <cell r="V1479">
            <v>340</v>
          </cell>
          <cell r="X1479">
            <v>340</v>
          </cell>
          <cell r="Y1479">
            <v>5445780</v>
          </cell>
          <cell r="Z1479">
            <v>320.14</v>
          </cell>
          <cell r="AB1479">
            <v>660.14</v>
          </cell>
          <cell r="AD1479">
            <v>205.20000000000005</v>
          </cell>
          <cell r="AF1479">
            <v>865.34</v>
          </cell>
          <cell r="AJ1479">
            <v>865.34</v>
          </cell>
          <cell r="AN1479">
            <v>865.34</v>
          </cell>
          <cell r="AV1479">
            <v>0</v>
          </cell>
          <cell r="AW1479">
            <v>0</v>
          </cell>
          <cell r="AZ1479">
            <v>0</v>
          </cell>
          <cell r="BA1479">
            <v>0</v>
          </cell>
          <cell r="BD1479">
            <v>0</v>
          </cell>
          <cell r="BF1479">
            <v>865.34</v>
          </cell>
          <cell r="BH1479">
            <v>865.34</v>
          </cell>
          <cell r="BL1479">
            <v>865.34</v>
          </cell>
          <cell r="BP1479">
            <v>865.34</v>
          </cell>
        </row>
        <row r="1480">
          <cell r="A1480" t="str">
            <v>06.18.07</v>
          </cell>
          <cell r="B1480" t="str">
            <v>01.18.07</v>
          </cell>
          <cell r="C1480" t="str">
            <v>Suministro en instalacion de estuco y vinilo</v>
          </cell>
          <cell r="D1480" t="str">
            <v>M2</v>
          </cell>
          <cell r="F1480">
            <v>13000</v>
          </cell>
          <cell r="Z1480">
            <v>680.56</v>
          </cell>
          <cell r="AB1480">
            <v>680.56</v>
          </cell>
          <cell r="AF1480">
            <v>680.56</v>
          </cell>
          <cell r="AJ1480">
            <v>680.56</v>
          </cell>
          <cell r="AN1480">
            <v>680.56</v>
          </cell>
          <cell r="BB1480">
            <v>200</v>
          </cell>
          <cell r="BD1480">
            <v>200</v>
          </cell>
          <cell r="BF1480">
            <v>300</v>
          </cell>
          <cell r="BH1480">
            <v>500</v>
          </cell>
          <cell r="BL1480">
            <v>500</v>
          </cell>
          <cell r="BP1480">
            <v>500</v>
          </cell>
        </row>
        <row r="1481">
          <cell r="C1481" t="str">
            <v>01.11</v>
          </cell>
          <cell r="G1481">
            <v>0</v>
          </cell>
          <cell r="O1481">
            <v>0</v>
          </cell>
          <cell r="P1481">
            <v>0</v>
          </cell>
          <cell r="Q1481">
            <v>0</v>
          </cell>
          <cell r="S1481">
            <v>0</v>
          </cell>
          <cell r="T1481">
            <v>0</v>
          </cell>
          <cell r="U1481">
            <v>0</v>
          </cell>
          <cell r="AV1481">
            <v>0</v>
          </cell>
          <cell r="AW1481">
            <v>0</v>
          </cell>
          <cell r="AZ1481">
            <v>0</v>
          </cell>
          <cell r="BA1481">
            <v>0</v>
          </cell>
        </row>
        <row r="1482">
          <cell r="C1482" t="str">
            <v>VALOR PARCIAL</v>
          </cell>
          <cell r="G1482">
            <v>0</v>
          </cell>
          <cell r="K1482">
            <v>0</v>
          </cell>
          <cell r="M1482">
            <v>0</v>
          </cell>
          <cell r="O1482">
            <v>44020127.549999997</v>
          </cell>
          <cell r="Q1482">
            <v>44020127.549999997</v>
          </cell>
          <cell r="S1482">
            <v>4343278.24</v>
          </cell>
          <cell r="U1482">
            <v>48363405.789999999</v>
          </cell>
          <cell r="W1482">
            <v>0</v>
          </cell>
          <cell r="Y1482">
            <v>54409185.789999992</v>
          </cell>
          <cell r="AA1482">
            <v>0</v>
          </cell>
          <cell r="AC1482">
            <v>6927694.1449999996</v>
          </cell>
          <cell r="AE1482">
            <v>0</v>
          </cell>
          <cell r="AG1482">
            <v>11562647.055</v>
          </cell>
          <cell r="AI1482">
            <v>0</v>
          </cell>
          <cell r="AK1482">
            <v>11562647.055</v>
          </cell>
          <cell r="AM1482">
            <v>0</v>
          </cell>
          <cell r="AO1482">
            <v>11562647.055</v>
          </cell>
          <cell r="AR1482">
            <v>0</v>
          </cell>
          <cell r="AS1482">
            <v>0</v>
          </cell>
          <cell r="AT1482">
            <v>0</v>
          </cell>
          <cell r="AU1482">
            <v>5273672</v>
          </cell>
          <cell r="AV1482">
            <v>0</v>
          </cell>
          <cell r="AW1482">
            <v>5273672</v>
          </cell>
          <cell r="AX1482">
            <v>0</v>
          </cell>
          <cell r="AY1482">
            <v>0</v>
          </cell>
          <cell r="AZ1482">
            <v>0</v>
          </cell>
          <cell r="BA1482">
            <v>19898722.5</v>
          </cell>
          <cell r="BB1482">
            <v>0</v>
          </cell>
          <cell r="BC1482">
            <v>0</v>
          </cell>
          <cell r="BD1482">
            <v>0</v>
          </cell>
          <cell r="BE1482" t="e">
            <v>#REF!</v>
          </cell>
          <cell r="BF1482">
            <v>0</v>
          </cell>
          <cell r="BG1482" t="e">
            <v>#REF!</v>
          </cell>
          <cell r="BH1482">
            <v>0</v>
          </cell>
          <cell r="BI1482" t="e">
            <v>#REF!</v>
          </cell>
          <cell r="BJ1482">
            <v>0</v>
          </cell>
          <cell r="BK1482" t="e">
            <v>#REF!</v>
          </cell>
          <cell r="BL1482">
            <v>0</v>
          </cell>
          <cell r="BM1482" t="e">
            <v>#REF!</v>
          </cell>
          <cell r="BN1482">
            <v>0</v>
          </cell>
          <cell r="BO1482" t="e">
            <v>#REF!</v>
          </cell>
          <cell r="BP1482">
            <v>0</v>
          </cell>
          <cell r="BQ1482" t="e">
            <v>#REF!</v>
          </cell>
        </row>
        <row r="1483">
          <cell r="C1483" t="str">
            <v>A.I.U.</v>
          </cell>
          <cell r="E1483">
            <v>0.32</v>
          </cell>
          <cell r="G1483">
            <v>0</v>
          </cell>
          <cell r="J1483">
            <v>0.32</v>
          </cell>
          <cell r="K1483">
            <v>0</v>
          </cell>
          <cell r="L1483">
            <v>0.32</v>
          </cell>
          <cell r="M1483">
            <v>0</v>
          </cell>
          <cell r="N1483">
            <v>0.32</v>
          </cell>
          <cell r="O1483">
            <v>14086441</v>
          </cell>
          <cell r="P1483">
            <v>0.32</v>
          </cell>
          <cell r="Q1483">
            <v>14086441</v>
          </cell>
          <cell r="R1483">
            <v>0.32</v>
          </cell>
          <cell r="S1483">
            <v>1389849</v>
          </cell>
          <cell r="T1483">
            <v>0.32</v>
          </cell>
          <cell r="U1483">
            <v>15476290</v>
          </cell>
          <cell r="V1483">
            <v>0.32</v>
          </cell>
          <cell r="W1483">
            <v>0</v>
          </cell>
          <cell r="X1483">
            <v>0.32</v>
          </cell>
          <cell r="Y1483">
            <v>17410939</v>
          </cell>
          <cell r="Z1483">
            <v>0.32</v>
          </cell>
          <cell r="AA1483">
            <v>0</v>
          </cell>
          <cell r="AB1483">
            <v>0.32</v>
          </cell>
          <cell r="AC1483">
            <v>2216862</v>
          </cell>
          <cell r="AD1483">
            <v>0.32</v>
          </cell>
          <cell r="AE1483">
            <v>0</v>
          </cell>
          <cell r="AF1483">
            <v>0.32</v>
          </cell>
          <cell r="AG1483">
            <v>3700047</v>
          </cell>
          <cell r="AH1483">
            <v>0.32</v>
          </cell>
          <cell r="AI1483">
            <v>0</v>
          </cell>
          <cell r="AJ1483">
            <v>0.32</v>
          </cell>
          <cell r="AK1483">
            <v>3700047</v>
          </cell>
          <cell r="AL1483">
            <v>0.32</v>
          </cell>
          <cell r="AM1483">
            <v>0</v>
          </cell>
          <cell r="AN1483">
            <v>0.32</v>
          </cell>
          <cell r="AO1483">
            <v>3700047</v>
          </cell>
          <cell r="AR1483">
            <v>0.32</v>
          </cell>
          <cell r="AS1483">
            <v>0</v>
          </cell>
          <cell r="AT1483">
            <v>0.32</v>
          </cell>
          <cell r="AU1483">
            <v>1687575</v>
          </cell>
          <cell r="AV1483">
            <v>0.32</v>
          </cell>
          <cell r="AW1483">
            <v>1687575</v>
          </cell>
          <cell r="AX1483">
            <v>0.32</v>
          </cell>
          <cell r="AY1483">
            <v>0</v>
          </cell>
          <cell r="AZ1483">
            <v>0.32</v>
          </cell>
          <cell r="BA1483">
            <v>6367591</v>
          </cell>
          <cell r="BB1483">
            <v>0.32</v>
          </cell>
          <cell r="BC1483">
            <v>0</v>
          </cell>
          <cell r="BD1483">
            <v>0.32</v>
          </cell>
          <cell r="BE1483" t="e">
            <v>#REF!</v>
          </cell>
          <cell r="BF1483">
            <v>0.32</v>
          </cell>
          <cell r="BG1483" t="e">
            <v>#REF!</v>
          </cell>
          <cell r="BH1483">
            <v>0.32</v>
          </cell>
          <cell r="BI1483" t="e">
            <v>#REF!</v>
          </cell>
          <cell r="BJ1483">
            <v>0.32</v>
          </cell>
          <cell r="BK1483" t="e">
            <v>#REF!</v>
          </cell>
          <cell r="BL1483">
            <v>0.32</v>
          </cell>
          <cell r="BM1483" t="e">
            <v>#REF!</v>
          </cell>
          <cell r="BN1483">
            <v>0.32</v>
          </cell>
          <cell r="BO1483" t="e">
            <v>#REF!</v>
          </cell>
          <cell r="BP1483">
            <v>0.32</v>
          </cell>
          <cell r="BQ1483" t="e">
            <v>#REF!</v>
          </cell>
        </row>
        <row r="1484">
          <cell r="C1484" t="str">
            <v>VALOR TOTAL</v>
          </cell>
          <cell r="G1484">
            <v>0</v>
          </cell>
          <cell r="K1484">
            <v>0</v>
          </cell>
          <cell r="M1484">
            <v>0</v>
          </cell>
          <cell r="O1484">
            <v>58106568.549999997</v>
          </cell>
          <cell r="Q1484">
            <v>58106568.549999997</v>
          </cell>
          <cell r="S1484">
            <v>5733127.2400000002</v>
          </cell>
          <cell r="U1484">
            <v>63839695.789999999</v>
          </cell>
          <cell r="W1484">
            <v>0</v>
          </cell>
          <cell r="Y1484">
            <v>71820124.789999992</v>
          </cell>
          <cell r="AA1484">
            <v>0</v>
          </cell>
          <cell r="AC1484">
            <v>9144556.1449999996</v>
          </cell>
          <cell r="AE1484">
            <v>0</v>
          </cell>
          <cell r="AG1484">
            <v>15262694.055</v>
          </cell>
          <cell r="AI1484">
            <v>0</v>
          </cell>
          <cell r="AK1484">
            <v>15262694.055</v>
          </cell>
          <cell r="AM1484">
            <v>0</v>
          </cell>
          <cell r="AO1484">
            <v>15262694.055</v>
          </cell>
          <cell r="AR1484">
            <v>0</v>
          </cell>
          <cell r="AS1484">
            <v>0</v>
          </cell>
          <cell r="AT1484">
            <v>0</v>
          </cell>
          <cell r="AU1484">
            <v>6961247</v>
          </cell>
          <cell r="AV1484">
            <v>0</v>
          </cell>
          <cell r="AW1484">
            <v>6961247</v>
          </cell>
          <cell r="AX1484">
            <v>0</v>
          </cell>
          <cell r="AY1484">
            <v>0</v>
          </cell>
          <cell r="AZ1484">
            <v>0</v>
          </cell>
          <cell r="BA1484">
            <v>26266313.5</v>
          </cell>
          <cell r="BB1484">
            <v>0</v>
          </cell>
          <cell r="BC1484">
            <v>0</v>
          </cell>
          <cell r="BD1484">
            <v>0</v>
          </cell>
          <cell r="BE1484" t="e">
            <v>#REF!</v>
          </cell>
          <cell r="BF1484">
            <v>0</v>
          </cell>
          <cell r="BG1484" t="e">
            <v>#REF!</v>
          </cell>
          <cell r="BH1484">
            <v>0</v>
          </cell>
          <cell r="BI1484" t="e">
            <v>#REF!</v>
          </cell>
          <cell r="BJ1484">
            <v>0</v>
          </cell>
          <cell r="BK1484" t="e">
            <v>#REF!</v>
          </cell>
          <cell r="BL1484">
            <v>0</v>
          </cell>
          <cell r="BM1484" t="e">
            <v>#REF!</v>
          </cell>
          <cell r="BN1484">
            <v>0</v>
          </cell>
          <cell r="BO1484" t="e">
            <v>#REF!</v>
          </cell>
          <cell r="BP1484">
            <v>0</v>
          </cell>
          <cell r="BQ1484" t="e">
            <v>#REF!</v>
          </cell>
        </row>
        <row r="1486">
          <cell r="B1486" t="str">
            <v>07</v>
          </cell>
          <cell r="C1486" t="str">
            <v>ADMINISTRACION</v>
          </cell>
          <cell r="D1486" t="str">
            <v/>
          </cell>
          <cell r="E1486">
            <v>1</v>
          </cell>
        </row>
        <row r="1487">
          <cell r="B1487" t="str">
            <v>Item</v>
          </cell>
          <cell r="C1487" t="str">
            <v>Descripcion</v>
          </cell>
          <cell r="D1487" t="str">
            <v>Und</v>
          </cell>
          <cell r="E1487" t="str">
            <v>Cant</v>
          </cell>
          <cell r="F1487" t="str">
            <v xml:space="preserve">Vr Unitario </v>
          </cell>
          <cell r="G1487" t="str">
            <v>Vr Total</v>
          </cell>
          <cell r="H1487" t="str">
            <v>*</v>
          </cell>
          <cell r="I1487" t="str">
            <v>M&amp;M</v>
          </cell>
          <cell r="J1487" t="str">
            <v>Cant</v>
          </cell>
          <cell r="K1487" t="str">
            <v>Vr Total</v>
          </cell>
          <cell r="L1487" t="str">
            <v>Cant</v>
          </cell>
          <cell r="M1487" t="str">
            <v>Vr Total</v>
          </cell>
          <cell r="N1487" t="str">
            <v>Cant</v>
          </cell>
          <cell r="O1487" t="str">
            <v>Vr Total</v>
          </cell>
          <cell r="P1487" t="str">
            <v>Cant</v>
          </cell>
          <cell r="Q1487" t="str">
            <v>Vr Total</v>
          </cell>
          <cell r="R1487" t="str">
            <v>Cant</v>
          </cell>
          <cell r="S1487" t="str">
            <v>Vr Total</v>
          </cell>
          <cell r="T1487" t="str">
            <v>Cant</v>
          </cell>
          <cell r="U1487" t="str">
            <v>Vr Total</v>
          </cell>
          <cell r="V1487" t="str">
            <v>Cant</v>
          </cell>
          <cell r="W1487" t="str">
            <v>Vr Total</v>
          </cell>
          <cell r="X1487" t="str">
            <v>Cant</v>
          </cell>
          <cell r="Y1487" t="str">
            <v>Vr Total</v>
          </cell>
          <cell r="Z1487" t="str">
            <v>Cant</v>
          </cell>
          <cell r="AA1487" t="str">
            <v>Vr Total</v>
          </cell>
          <cell r="AB1487" t="str">
            <v>Cant</v>
          </cell>
          <cell r="AC1487" t="str">
            <v>Vr Total</v>
          </cell>
          <cell r="AD1487" t="str">
            <v>Cant</v>
          </cell>
          <cell r="AE1487" t="str">
            <v>Vr Total</v>
          </cell>
          <cell r="AF1487" t="str">
            <v>Cant</v>
          </cell>
          <cell r="AG1487" t="str">
            <v>Vr Total</v>
          </cell>
          <cell r="AH1487" t="str">
            <v>Cant</v>
          </cell>
          <cell r="AI1487" t="str">
            <v>Vr Total</v>
          </cell>
          <cell r="AJ1487" t="str">
            <v>Cant</v>
          </cell>
          <cell r="AK1487" t="str">
            <v>Vr Total</v>
          </cell>
          <cell r="AL1487" t="str">
            <v>Cant</v>
          </cell>
          <cell r="AM1487" t="str">
            <v>Vr Total</v>
          </cell>
          <cell r="AN1487" t="str">
            <v>Cant</v>
          </cell>
          <cell r="AO1487" t="str">
            <v>Vr Total</v>
          </cell>
          <cell r="AQ1487" t="str">
            <v>*</v>
          </cell>
        </row>
        <row r="1488">
          <cell r="A1488" t="str">
            <v>07.04</v>
          </cell>
          <cell r="B1488" t="str">
            <v>07.04</v>
          </cell>
          <cell r="C1488" t="str">
            <v>MAMPOSTERIA</v>
          </cell>
          <cell r="D1488" t="str">
            <v/>
          </cell>
          <cell r="G1488">
            <v>0</v>
          </cell>
          <cell r="O1488">
            <v>0</v>
          </cell>
          <cell r="P1488">
            <v>0</v>
          </cell>
          <cell r="Q1488">
            <v>0</v>
          </cell>
          <cell r="S1488">
            <v>0</v>
          </cell>
          <cell r="T1488">
            <v>0</v>
          </cell>
          <cell r="U1488">
            <v>0</v>
          </cell>
        </row>
        <row r="1489">
          <cell r="A1489" t="str">
            <v>07.04.05</v>
          </cell>
          <cell r="B1489" t="str">
            <v>07.04.02</v>
          </cell>
          <cell r="C1489" t="str">
            <v>Grouting para dovelas</v>
          </cell>
          <cell r="D1489" t="str">
            <v>ML</v>
          </cell>
          <cell r="F1489">
            <v>5308</v>
          </cell>
          <cell r="G1489">
            <v>0</v>
          </cell>
          <cell r="N1489">
            <v>41.88</v>
          </cell>
          <cell r="O1489">
            <v>222299.04</v>
          </cell>
          <cell r="P1489">
            <v>41.88</v>
          </cell>
          <cell r="Q1489">
            <v>222299.04</v>
          </cell>
          <cell r="S1489">
            <v>0</v>
          </cell>
          <cell r="T1489">
            <v>41.88</v>
          </cell>
          <cell r="U1489">
            <v>222299.04</v>
          </cell>
          <cell r="X1489">
            <v>41.88</v>
          </cell>
          <cell r="Y1489">
            <v>222299.04</v>
          </cell>
          <cell r="AB1489">
            <v>41.88</v>
          </cell>
          <cell r="AF1489">
            <v>41.88</v>
          </cell>
          <cell r="AJ1489">
            <v>41.88</v>
          </cell>
          <cell r="AN1489">
            <v>41.88</v>
          </cell>
          <cell r="AV1489">
            <v>0</v>
          </cell>
          <cell r="AW1489">
            <v>0</v>
          </cell>
          <cell r="AX1489">
            <v>41.88</v>
          </cell>
          <cell r="AZ1489">
            <v>41.88</v>
          </cell>
          <cell r="BA1489">
            <v>222299</v>
          </cell>
          <cell r="BD1489">
            <v>41.88</v>
          </cell>
          <cell r="BH1489">
            <v>41.88</v>
          </cell>
          <cell r="BL1489">
            <v>41.88</v>
          </cell>
          <cell r="BP1489">
            <v>41.88</v>
          </cell>
        </row>
        <row r="1490">
          <cell r="A1490" t="str">
            <v>07.04.06</v>
          </cell>
          <cell r="B1490" t="str">
            <v>07.04.03</v>
          </cell>
          <cell r="C1490" t="str">
            <v>Suministro e Instalacion de epoxico para juntas</v>
          </cell>
          <cell r="D1490" t="str">
            <v>ML</v>
          </cell>
          <cell r="F1490">
            <v>30000</v>
          </cell>
          <cell r="G1490">
            <v>0</v>
          </cell>
          <cell r="O1490">
            <v>0</v>
          </cell>
          <cell r="P1490">
            <v>0</v>
          </cell>
          <cell r="Q1490">
            <v>0</v>
          </cell>
          <cell r="S1490">
            <v>0</v>
          </cell>
          <cell r="T1490">
            <v>0</v>
          </cell>
          <cell r="U1490">
            <v>0</v>
          </cell>
          <cell r="V1490">
            <v>20</v>
          </cell>
          <cell r="X1490">
            <v>20</v>
          </cell>
          <cell r="Y1490">
            <v>600000</v>
          </cell>
          <cell r="AB1490">
            <v>20</v>
          </cell>
          <cell r="AF1490">
            <v>20</v>
          </cell>
          <cell r="AJ1490">
            <v>20</v>
          </cell>
          <cell r="AN1490">
            <v>20</v>
          </cell>
          <cell r="AV1490">
            <v>0</v>
          </cell>
          <cell r="AW1490">
            <v>0</v>
          </cell>
          <cell r="AZ1490">
            <v>0</v>
          </cell>
          <cell r="BA1490">
            <v>0</v>
          </cell>
          <cell r="BD1490">
            <v>0</v>
          </cell>
          <cell r="BH1490">
            <v>0</v>
          </cell>
          <cell r="BL1490">
            <v>0</v>
          </cell>
          <cell r="BP1490">
            <v>0</v>
          </cell>
        </row>
        <row r="1491">
          <cell r="A1491" t="str">
            <v>07.04.07</v>
          </cell>
          <cell r="B1491" t="str">
            <v>07.04.04</v>
          </cell>
          <cell r="C1491" t="str">
            <v>Alfajias</v>
          </cell>
          <cell r="D1491" t="str">
            <v>ML</v>
          </cell>
          <cell r="F1491">
            <v>43238</v>
          </cell>
          <cell r="Z1491">
            <v>70</v>
          </cell>
          <cell r="AB1491">
            <v>70</v>
          </cell>
          <cell r="AD1491">
            <v>-10</v>
          </cell>
          <cell r="AF1491">
            <v>60</v>
          </cell>
          <cell r="AJ1491">
            <v>60</v>
          </cell>
          <cell r="AN1491">
            <v>60</v>
          </cell>
          <cell r="BB1491">
            <v>70</v>
          </cell>
          <cell r="BD1491">
            <v>70</v>
          </cell>
          <cell r="BF1491">
            <v>-10</v>
          </cell>
          <cell r="BH1491">
            <v>60</v>
          </cell>
          <cell r="BL1491">
            <v>60</v>
          </cell>
          <cell r="BP1491">
            <v>60</v>
          </cell>
        </row>
        <row r="1492">
          <cell r="A1492" t="str">
            <v>07.04.08</v>
          </cell>
          <cell r="B1492" t="str">
            <v>07.04.05</v>
          </cell>
          <cell r="C1492" t="str">
            <v>Placas bajo ventanas</v>
          </cell>
          <cell r="D1492" t="str">
            <v>M2</v>
          </cell>
          <cell r="F1492">
            <v>129406</v>
          </cell>
          <cell r="G1492">
            <v>0</v>
          </cell>
          <cell r="K1492">
            <v>0</v>
          </cell>
          <cell r="L1492">
            <v>0</v>
          </cell>
          <cell r="M1492">
            <v>0</v>
          </cell>
          <cell r="O1492">
            <v>0</v>
          </cell>
          <cell r="P1492">
            <v>0</v>
          </cell>
          <cell r="Q1492">
            <v>0</v>
          </cell>
          <cell r="S1492">
            <v>0</v>
          </cell>
          <cell r="T1492">
            <v>0</v>
          </cell>
          <cell r="U1492">
            <v>0</v>
          </cell>
          <cell r="W1492">
            <v>0</v>
          </cell>
          <cell r="X1492">
            <v>0</v>
          </cell>
          <cell r="Y1492">
            <v>0</v>
          </cell>
          <cell r="AB1492">
            <v>0</v>
          </cell>
          <cell r="AC1492">
            <v>0</v>
          </cell>
          <cell r="AD1492">
            <v>19</v>
          </cell>
          <cell r="AF1492">
            <v>19</v>
          </cell>
          <cell r="AG1492">
            <v>2458714</v>
          </cell>
          <cell r="AJ1492">
            <v>19</v>
          </cell>
          <cell r="AK1492">
            <v>2458714</v>
          </cell>
          <cell r="AN1492">
            <v>19</v>
          </cell>
          <cell r="AO1492">
            <v>2458714</v>
          </cell>
          <cell r="AS1492">
            <v>0</v>
          </cell>
          <cell r="AU1492">
            <v>0</v>
          </cell>
          <cell r="AV1492">
            <v>0</v>
          </cell>
          <cell r="AW1492">
            <v>0</v>
          </cell>
          <cell r="AZ1492">
            <v>0</v>
          </cell>
          <cell r="BA1492">
            <v>0</v>
          </cell>
          <cell r="BD1492">
            <v>0</v>
          </cell>
          <cell r="BF1492">
            <v>19</v>
          </cell>
          <cell r="BH1492">
            <v>19</v>
          </cell>
          <cell r="BL1492">
            <v>19</v>
          </cell>
          <cell r="BP1492">
            <v>19</v>
          </cell>
        </row>
        <row r="1493">
          <cell r="A1493" t="str">
            <v>07.04.09</v>
          </cell>
          <cell r="B1493" t="str">
            <v>07.04.06</v>
          </cell>
          <cell r="C1493" t="str">
            <v>Dintel en lamina de yeso</v>
          </cell>
          <cell r="D1493" t="str">
            <v>ML</v>
          </cell>
          <cell r="F1493">
            <v>95163</v>
          </cell>
          <cell r="AD1493">
            <v>29.65</v>
          </cell>
          <cell r="AF1493">
            <v>29.65</v>
          </cell>
          <cell r="AJ1493">
            <v>29.65</v>
          </cell>
          <cell r="AN1493">
            <v>29.65</v>
          </cell>
          <cell r="BF1493">
            <v>29.65</v>
          </cell>
          <cell r="BH1493">
            <v>29.65</v>
          </cell>
          <cell r="BL1493">
            <v>29.65</v>
          </cell>
          <cell r="BP1493">
            <v>29.65</v>
          </cell>
        </row>
        <row r="1494">
          <cell r="C1494" t="str">
            <v>01.04</v>
          </cell>
          <cell r="G1494">
            <v>0</v>
          </cell>
          <cell r="O1494">
            <v>0</v>
          </cell>
          <cell r="P1494">
            <v>0</v>
          </cell>
          <cell r="Q1494">
            <v>0</v>
          </cell>
          <cell r="S1494">
            <v>0</v>
          </cell>
          <cell r="T1494">
            <v>0</v>
          </cell>
          <cell r="U1494">
            <v>0</v>
          </cell>
          <cell r="X1494">
            <v>0</v>
          </cell>
          <cell r="Y1494">
            <v>0</v>
          </cell>
          <cell r="AB1494">
            <v>0</v>
          </cell>
          <cell r="AF1494">
            <v>0</v>
          </cell>
          <cell r="AJ1494">
            <v>0</v>
          </cell>
          <cell r="AN1494">
            <v>0</v>
          </cell>
          <cell r="AV1494">
            <v>0</v>
          </cell>
          <cell r="AW1494">
            <v>0</v>
          </cell>
          <cell r="AZ1494">
            <v>0</v>
          </cell>
          <cell r="BA1494">
            <v>0</v>
          </cell>
          <cell r="BD1494">
            <v>0</v>
          </cell>
          <cell r="BH1494">
            <v>0</v>
          </cell>
          <cell r="BL1494">
            <v>0</v>
          </cell>
          <cell r="BP1494">
            <v>0</v>
          </cell>
        </row>
        <row r="1495">
          <cell r="G1495">
            <v>0</v>
          </cell>
          <cell r="O1495">
            <v>0</v>
          </cell>
          <cell r="P1495">
            <v>0</v>
          </cell>
          <cell r="Q1495">
            <v>0</v>
          </cell>
          <cell r="S1495">
            <v>0</v>
          </cell>
          <cell r="T1495">
            <v>0</v>
          </cell>
          <cell r="U1495">
            <v>0</v>
          </cell>
          <cell r="X1495">
            <v>0</v>
          </cell>
          <cell r="Y1495">
            <v>0</v>
          </cell>
          <cell r="AB1495">
            <v>0</v>
          </cell>
          <cell r="AF1495">
            <v>0</v>
          </cell>
          <cell r="AJ1495">
            <v>0</v>
          </cell>
          <cell r="AN1495">
            <v>0</v>
          </cell>
          <cell r="AV1495">
            <v>0</v>
          </cell>
          <cell r="AW1495">
            <v>0</v>
          </cell>
          <cell r="AZ1495">
            <v>0</v>
          </cell>
          <cell r="BA1495">
            <v>0</v>
          </cell>
          <cell r="BD1495">
            <v>0</v>
          </cell>
          <cell r="BH1495">
            <v>0</v>
          </cell>
          <cell r="BL1495">
            <v>0</v>
          </cell>
          <cell r="BP1495">
            <v>0</v>
          </cell>
        </row>
        <row r="1496">
          <cell r="A1496" t="str">
            <v>07.05</v>
          </cell>
          <cell r="B1496" t="str">
            <v>07.05</v>
          </cell>
          <cell r="C1496" t="str">
            <v>PAÑETES</v>
          </cell>
          <cell r="D1496" t="str">
            <v/>
          </cell>
          <cell r="G1496">
            <v>0</v>
          </cell>
          <cell r="K1496">
            <v>0</v>
          </cell>
          <cell r="M1496">
            <v>0</v>
          </cell>
          <cell r="O1496">
            <v>0</v>
          </cell>
          <cell r="P1496">
            <v>0</v>
          </cell>
          <cell r="Q1496">
            <v>0</v>
          </cell>
          <cell r="S1496">
            <v>0</v>
          </cell>
          <cell r="T1496">
            <v>0</v>
          </cell>
          <cell r="U1496">
            <v>0</v>
          </cell>
          <cell r="V1496">
            <v>0</v>
          </cell>
          <cell r="W1496">
            <v>0</v>
          </cell>
          <cell r="X1496">
            <v>0</v>
          </cell>
          <cell r="Y1496">
            <v>0</v>
          </cell>
          <cell r="Z1496">
            <v>0</v>
          </cell>
          <cell r="AA1496">
            <v>0</v>
          </cell>
          <cell r="AB1496">
            <v>0</v>
          </cell>
          <cell r="AC1496">
            <v>0</v>
          </cell>
          <cell r="AD1496">
            <v>0</v>
          </cell>
          <cell r="AE1496">
            <v>0</v>
          </cell>
          <cell r="AF1496">
            <v>0</v>
          </cell>
          <cell r="AG1496">
            <v>0</v>
          </cell>
          <cell r="AI1496">
            <v>0</v>
          </cell>
          <cell r="AJ1496">
            <v>0</v>
          </cell>
          <cell r="AK1496">
            <v>0</v>
          </cell>
          <cell r="AM1496">
            <v>0</v>
          </cell>
          <cell r="AN1496">
            <v>0</v>
          </cell>
          <cell r="AO1496">
            <v>0</v>
          </cell>
          <cell r="AS1496">
            <v>0</v>
          </cell>
          <cell r="AU1496">
            <v>0</v>
          </cell>
          <cell r="AV1496">
            <v>0</v>
          </cell>
          <cell r="AW1496">
            <v>0</v>
          </cell>
          <cell r="AY1496">
            <v>0</v>
          </cell>
          <cell r="AZ1496">
            <v>0</v>
          </cell>
          <cell r="BA1496">
            <v>0</v>
          </cell>
          <cell r="BC1496">
            <v>0</v>
          </cell>
          <cell r="BD1496">
            <v>0</v>
          </cell>
          <cell r="BE1496" t="e">
            <v>#REF!</v>
          </cell>
          <cell r="BG1496" t="e">
            <v>#REF!</v>
          </cell>
          <cell r="BH1496">
            <v>0</v>
          </cell>
          <cell r="BI1496" t="e">
            <v>#REF!</v>
          </cell>
          <cell r="BK1496" t="e">
            <v>#REF!</v>
          </cell>
          <cell r="BL1496">
            <v>0</v>
          </cell>
          <cell r="BM1496" t="e">
            <v>#REF!</v>
          </cell>
          <cell r="BO1496" t="e">
            <v>#REF!</v>
          </cell>
          <cell r="BP1496">
            <v>0</v>
          </cell>
          <cell r="BQ1496" t="e">
            <v>#REF!</v>
          </cell>
        </row>
        <row r="1497">
          <cell r="A1497" t="str">
            <v>07.05.03</v>
          </cell>
          <cell r="B1497" t="str">
            <v>07.05.03</v>
          </cell>
          <cell r="C1497" t="str">
            <v>Pañete impermeabilizados sobre vigacanal en mortero 1:4</v>
          </cell>
          <cell r="D1497" t="str">
            <v>M2</v>
          </cell>
          <cell r="F1497">
            <v>19371</v>
          </cell>
          <cell r="G1497">
            <v>0</v>
          </cell>
          <cell r="K1497">
            <v>0</v>
          </cell>
          <cell r="M1497">
            <v>0</v>
          </cell>
          <cell r="N1497">
            <v>120.16</v>
          </cell>
          <cell r="O1497">
            <v>2327619.36</v>
          </cell>
          <cell r="P1497">
            <v>120.16</v>
          </cell>
          <cell r="Q1497">
            <v>2327619.36</v>
          </cell>
          <cell r="R1497">
            <v>-8.289999999999992</v>
          </cell>
          <cell r="S1497">
            <v>-160585.59</v>
          </cell>
          <cell r="T1497">
            <v>111.87</v>
          </cell>
          <cell r="U1497">
            <v>2167033.77</v>
          </cell>
          <cell r="V1497">
            <v>0</v>
          </cell>
          <cell r="W1497">
            <v>0</v>
          </cell>
          <cell r="X1497">
            <v>111.87</v>
          </cell>
          <cell r="Y1497">
            <v>2167033.77</v>
          </cell>
          <cell r="Z1497">
            <v>0</v>
          </cell>
          <cell r="AA1497">
            <v>0</v>
          </cell>
          <cell r="AB1497">
            <v>111.87</v>
          </cell>
          <cell r="AC1497">
            <v>2167033.77</v>
          </cell>
          <cell r="AD1497">
            <v>0</v>
          </cell>
          <cell r="AE1497">
            <v>0</v>
          </cell>
          <cell r="AF1497">
            <v>111.87</v>
          </cell>
          <cell r="AG1497">
            <v>2167033.77</v>
          </cell>
          <cell r="AI1497">
            <v>0</v>
          </cell>
          <cell r="AJ1497">
            <v>111.87</v>
          </cell>
          <cell r="AK1497">
            <v>2167033.77</v>
          </cell>
          <cell r="AM1497">
            <v>0</v>
          </cell>
          <cell r="AN1497">
            <v>111.87</v>
          </cell>
          <cell r="AO1497">
            <v>2167033.77</v>
          </cell>
          <cell r="AS1497">
            <v>0</v>
          </cell>
          <cell r="AT1497">
            <v>111.87</v>
          </cell>
          <cell r="AU1497">
            <v>2167034</v>
          </cell>
          <cell r="AV1497">
            <v>111.87</v>
          </cell>
          <cell r="AW1497">
            <v>2167034</v>
          </cell>
          <cell r="AY1497">
            <v>0</v>
          </cell>
          <cell r="AZ1497">
            <v>111.87</v>
          </cell>
          <cell r="BA1497">
            <v>2167034</v>
          </cell>
          <cell r="BC1497">
            <v>0</v>
          </cell>
          <cell r="BD1497">
            <v>111.87</v>
          </cell>
          <cell r="BE1497">
            <v>-927.40229999999917</v>
          </cell>
          <cell r="BG1497">
            <v>0</v>
          </cell>
          <cell r="BH1497">
            <v>111.87</v>
          </cell>
          <cell r="BI1497">
            <v>-927.40229999999917</v>
          </cell>
          <cell r="BK1497">
            <v>0</v>
          </cell>
          <cell r="BL1497">
            <v>111.87</v>
          </cell>
          <cell r="BM1497">
            <v>-927.40229999999917</v>
          </cell>
          <cell r="BO1497">
            <v>0</v>
          </cell>
          <cell r="BP1497">
            <v>111.87</v>
          </cell>
          <cell r="BQ1497">
            <v>0</v>
          </cell>
        </row>
        <row r="1498">
          <cell r="C1498" t="str">
            <v>01.06</v>
          </cell>
          <cell r="X1498">
            <v>0</v>
          </cell>
          <cell r="Y1498">
            <v>0</v>
          </cell>
          <cell r="AB1498">
            <v>0</v>
          </cell>
          <cell r="AF1498">
            <v>0</v>
          </cell>
          <cell r="AJ1498">
            <v>0</v>
          </cell>
          <cell r="AN1498">
            <v>0</v>
          </cell>
          <cell r="AV1498">
            <v>0</v>
          </cell>
          <cell r="AW1498">
            <v>0</v>
          </cell>
          <cell r="AZ1498">
            <v>0</v>
          </cell>
          <cell r="BA1498">
            <v>0</v>
          </cell>
          <cell r="BD1498">
            <v>0</v>
          </cell>
          <cell r="BH1498">
            <v>0</v>
          </cell>
          <cell r="BL1498">
            <v>0</v>
          </cell>
          <cell r="BP1498">
            <v>0</v>
          </cell>
        </row>
        <row r="1499">
          <cell r="X1499">
            <v>0</v>
          </cell>
          <cell r="Y1499">
            <v>0</v>
          </cell>
          <cell r="AB1499">
            <v>0</v>
          </cell>
          <cell r="AF1499">
            <v>0</v>
          </cell>
          <cell r="AJ1499">
            <v>0</v>
          </cell>
          <cell r="AN1499">
            <v>0</v>
          </cell>
          <cell r="AV1499">
            <v>0</v>
          </cell>
          <cell r="AW1499">
            <v>0</v>
          </cell>
          <cell r="AZ1499">
            <v>0</v>
          </cell>
          <cell r="BA1499">
            <v>0</v>
          </cell>
          <cell r="BD1499">
            <v>0</v>
          </cell>
          <cell r="BH1499">
            <v>0</v>
          </cell>
          <cell r="BL1499">
            <v>0</v>
          </cell>
          <cell r="BP1499">
            <v>0</v>
          </cell>
        </row>
        <row r="1500">
          <cell r="A1500" t="str">
            <v>07.06</v>
          </cell>
          <cell r="B1500" t="str">
            <v>07.06</v>
          </cell>
          <cell r="C1500" t="str">
            <v>ESTRUCTURA</v>
          </cell>
          <cell r="D1500" t="str">
            <v/>
          </cell>
          <cell r="G1500">
            <v>0</v>
          </cell>
          <cell r="K1500">
            <v>0</v>
          </cell>
          <cell r="M1500">
            <v>0</v>
          </cell>
          <cell r="O1500">
            <v>0</v>
          </cell>
          <cell r="P1500">
            <v>0</v>
          </cell>
          <cell r="Q1500">
            <v>0</v>
          </cell>
          <cell r="S1500">
            <v>0</v>
          </cell>
          <cell r="T1500">
            <v>0</v>
          </cell>
          <cell r="U1500">
            <v>0</v>
          </cell>
          <cell r="V1500">
            <v>0</v>
          </cell>
          <cell r="W1500">
            <v>0</v>
          </cell>
          <cell r="X1500">
            <v>0</v>
          </cell>
          <cell r="Y1500">
            <v>0</v>
          </cell>
          <cell r="Z1500">
            <v>0</v>
          </cell>
          <cell r="AA1500">
            <v>0</v>
          </cell>
          <cell r="AB1500">
            <v>0</v>
          </cell>
          <cell r="AC1500">
            <v>0</v>
          </cell>
          <cell r="AD1500">
            <v>0</v>
          </cell>
          <cell r="AE1500">
            <v>0</v>
          </cell>
          <cell r="AF1500">
            <v>0</v>
          </cell>
          <cell r="AG1500">
            <v>0</v>
          </cell>
          <cell r="AI1500">
            <v>0</v>
          </cell>
          <cell r="AJ1500">
            <v>0</v>
          </cell>
          <cell r="AK1500">
            <v>0</v>
          </cell>
          <cell r="AM1500">
            <v>0</v>
          </cell>
          <cell r="AN1500">
            <v>0</v>
          </cell>
          <cell r="AO1500">
            <v>0</v>
          </cell>
          <cell r="AS1500">
            <v>0</v>
          </cell>
          <cell r="AU1500">
            <v>0</v>
          </cell>
          <cell r="AV1500">
            <v>0</v>
          </cell>
          <cell r="AW1500">
            <v>0</v>
          </cell>
          <cell r="AY1500">
            <v>0</v>
          </cell>
          <cell r="AZ1500">
            <v>0</v>
          </cell>
          <cell r="BA1500">
            <v>0</v>
          </cell>
          <cell r="BC1500">
            <v>0</v>
          </cell>
          <cell r="BD1500">
            <v>0</v>
          </cell>
          <cell r="BE1500">
            <v>0</v>
          </cell>
          <cell r="BG1500">
            <v>0</v>
          </cell>
          <cell r="BH1500">
            <v>0</v>
          </cell>
          <cell r="BI1500">
            <v>0</v>
          </cell>
          <cell r="BK1500">
            <v>0</v>
          </cell>
          <cell r="BL1500">
            <v>0</v>
          </cell>
          <cell r="BM1500">
            <v>0</v>
          </cell>
          <cell r="BO1500">
            <v>0</v>
          </cell>
          <cell r="BP1500">
            <v>0</v>
          </cell>
          <cell r="BQ1500">
            <v>0</v>
          </cell>
        </row>
        <row r="1501">
          <cell r="A1501" t="str">
            <v>07.06.07</v>
          </cell>
          <cell r="B1501" t="str">
            <v>07.06.01</v>
          </cell>
          <cell r="C1501" t="str">
            <v>Viguetas en concreto de 3.000 psi</v>
          </cell>
          <cell r="D1501" t="str">
            <v>M3</v>
          </cell>
          <cell r="F1501">
            <v>1102406</v>
          </cell>
          <cell r="G1501">
            <v>0</v>
          </cell>
          <cell r="K1501">
            <v>0</v>
          </cell>
          <cell r="M1501">
            <v>0</v>
          </cell>
          <cell r="N1501">
            <v>2.17</v>
          </cell>
          <cell r="O1501">
            <v>2392221.02</v>
          </cell>
          <cell r="P1501">
            <v>2.17</v>
          </cell>
          <cell r="Q1501">
            <v>2392221.02</v>
          </cell>
          <cell r="R1501">
            <v>1.5</v>
          </cell>
          <cell r="S1501">
            <v>1653609</v>
          </cell>
          <cell r="T1501">
            <v>3.67</v>
          </cell>
          <cell r="U1501">
            <v>4045830.02</v>
          </cell>
          <cell r="V1501">
            <v>0</v>
          </cell>
          <cell r="W1501">
            <v>0</v>
          </cell>
          <cell r="X1501">
            <v>3.67</v>
          </cell>
          <cell r="Y1501">
            <v>4045830.02</v>
          </cell>
          <cell r="Z1501">
            <v>0</v>
          </cell>
          <cell r="AA1501">
            <v>0</v>
          </cell>
          <cell r="AB1501">
            <v>3.67</v>
          </cell>
          <cell r="AC1501">
            <v>4045830.02</v>
          </cell>
          <cell r="AD1501">
            <v>0</v>
          </cell>
          <cell r="AE1501">
            <v>0</v>
          </cell>
          <cell r="AF1501">
            <v>3.67</v>
          </cell>
          <cell r="AG1501">
            <v>4045830.02</v>
          </cell>
          <cell r="AI1501">
            <v>0</v>
          </cell>
          <cell r="AJ1501">
            <v>3.67</v>
          </cell>
          <cell r="AK1501">
            <v>4045830.02</v>
          </cell>
          <cell r="AM1501">
            <v>0</v>
          </cell>
          <cell r="AN1501">
            <v>3.67</v>
          </cell>
          <cell r="AO1501">
            <v>4045830.02</v>
          </cell>
          <cell r="AS1501">
            <v>0</v>
          </cell>
          <cell r="AT1501">
            <v>2.17</v>
          </cell>
          <cell r="AU1501">
            <v>2392221</v>
          </cell>
          <cell r="AV1501">
            <v>2.17</v>
          </cell>
          <cell r="AW1501">
            <v>2392221</v>
          </cell>
          <cell r="AX1501">
            <v>1.5</v>
          </cell>
          <cell r="AY1501">
            <v>0</v>
          </cell>
          <cell r="AZ1501">
            <v>3.67</v>
          </cell>
          <cell r="BA1501">
            <v>4045830</v>
          </cell>
          <cell r="BC1501">
            <v>0</v>
          </cell>
          <cell r="BD1501">
            <v>3.67</v>
          </cell>
          <cell r="BE1501">
            <v>5.5049999999999999</v>
          </cell>
          <cell r="BG1501">
            <v>0</v>
          </cell>
          <cell r="BH1501">
            <v>3.67</v>
          </cell>
          <cell r="BI1501">
            <v>5.5049999999999999</v>
          </cell>
          <cell r="BK1501">
            <v>0</v>
          </cell>
          <cell r="BL1501">
            <v>3.67</v>
          </cell>
          <cell r="BM1501">
            <v>5.5049999999999999</v>
          </cell>
          <cell r="BO1501">
            <v>0</v>
          </cell>
          <cell r="BP1501">
            <v>3.67</v>
          </cell>
          <cell r="BQ1501">
            <v>0</v>
          </cell>
        </row>
        <row r="1502">
          <cell r="A1502" t="str">
            <v>07.06.08</v>
          </cell>
          <cell r="B1502" t="str">
            <v>07.06.02</v>
          </cell>
          <cell r="C1502" t="str">
            <v>Anclajes de 3/8" incluye perforacion limpieza y epoxico</v>
          </cell>
          <cell r="D1502" t="str">
            <v>M3</v>
          </cell>
          <cell r="F1502">
            <v>11313</v>
          </cell>
          <cell r="G1502">
            <v>0</v>
          </cell>
          <cell r="K1502">
            <v>0</v>
          </cell>
          <cell r="M1502">
            <v>0</v>
          </cell>
          <cell r="O1502">
            <v>0</v>
          </cell>
          <cell r="P1502">
            <v>0</v>
          </cell>
          <cell r="Q1502">
            <v>0</v>
          </cell>
          <cell r="R1502">
            <v>224</v>
          </cell>
          <cell r="S1502">
            <v>2534112</v>
          </cell>
          <cell r="T1502">
            <v>224</v>
          </cell>
          <cell r="U1502">
            <v>2534112</v>
          </cell>
          <cell r="V1502">
            <v>0</v>
          </cell>
          <cell r="W1502">
            <v>0</v>
          </cell>
          <cell r="X1502">
            <v>224</v>
          </cell>
          <cell r="Y1502">
            <v>2534112</v>
          </cell>
          <cell r="Z1502">
            <v>0</v>
          </cell>
          <cell r="AA1502">
            <v>0</v>
          </cell>
          <cell r="AB1502">
            <v>224</v>
          </cell>
          <cell r="AC1502">
            <v>2534112</v>
          </cell>
          <cell r="AD1502">
            <v>0</v>
          </cell>
          <cell r="AE1502">
            <v>0</v>
          </cell>
          <cell r="AF1502">
            <v>224</v>
          </cell>
          <cell r="AG1502">
            <v>2534112</v>
          </cell>
          <cell r="AI1502">
            <v>0</v>
          </cell>
          <cell r="AJ1502">
            <v>224</v>
          </cell>
          <cell r="AK1502">
            <v>2534112</v>
          </cell>
          <cell r="AM1502">
            <v>0</v>
          </cell>
          <cell r="AN1502">
            <v>224</v>
          </cell>
          <cell r="AO1502">
            <v>2534112</v>
          </cell>
          <cell r="AS1502">
            <v>0</v>
          </cell>
          <cell r="AU1502">
            <v>0</v>
          </cell>
          <cell r="AV1502">
            <v>0</v>
          </cell>
          <cell r="AW1502">
            <v>0</v>
          </cell>
          <cell r="AX1502">
            <v>224</v>
          </cell>
          <cell r="AZ1502">
            <v>224</v>
          </cell>
          <cell r="BA1502">
            <v>2534112</v>
          </cell>
          <cell r="BC1502">
            <v>0</v>
          </cell>
          <cell r="BD1502">
            <v>224</v>
          </cell>
          <cell r="BE1502">
            <v>50176</v>
          </cell>
          <cell r="BG1502">
            <v>0</v>
          </cell>
          <cell r="BH1502">
            <v>224</v>
          </cell>
          <cell r="BI1502">
            <v>50176</v>
          </cell>
          <cell r="BK1502">
            <v>0</v>
          </cell>
          <cell r="BL1502">
            <v>224</v>
          </cell>
          <cell r="BM1502">
            <v>50176</v>
          </cell>
          <cell r="BO1502">
            <v>0</v>
          </cell>
          <cell r="BP1502">
            <v>224</v>
          </cell>
          <cell r="BQ1502">
            <v>0</v>
          </cell>
        </row>
        <row r="1503">
          <cell r="C1503" t="str">
            <v>01.06</v>
          </cell>
          <cell r="X1503">
            <v>0</v>
          </cell>
          <cell r="Y1503">
            <v>0</v>
          </cell>
          <cell r="AB1503">
            <v>0</v>
          </cell>
          <cell r="AF1503">
            <v>0</v>
          </cell>
          <cell r="AJ1503">
            <v>0</v>
          </cell>
          <cell r="AN1503">
            <v>0</v>
          </cell>
          <cell r="AV1503">
            <v>0</v>
          </cell>
          <cell r="AW1503">
            <v>0</v>
          </cell>
          <cell r="AZ1503">
            <v>0</v>
          </cell>
          <cell r="BA1503">
            <v>0</v>
          </cell>
          <cell r="BD1503">
            <v>0</v>
          </cell>
          <cell r="BH1503">
            <v>0</v>
          </cell>
          <cell r="BL1503">
            <v>0</v>
          </cell>
          <cell r="BP1503">
            <v>0</v>
          </cell>
        </row>
        <row r="1504">
          <cell r="X1504">
            <v>0</v>
          </cell>
          <cell r="Y1504">
            <v>0</v>
          </cell>
          <cell r="AB1504">
            <v>0</v>
          </cell>
          <cell r="AF1504">
            <v>0</v>
          </cell>
          <cell r="AJ1504">
            <v>0</v>
          </cell>
          <cell r="AN1504">
            <v>0</v>
          </cell>
          <cell r="AV1504">
            <v>0</v>
          </cell>
          <cell r="AW1504">
            <v>0</v>
          </cell>
          <cell r="AZ1504">
            <v>0</v>
          </cell>
          <cell r="BA1504">
            <v>0</v>
          </cell>
          <cell r="BD1504">
            <v>0</v>
          </cell>
          <cell r="BH1504">
            <v>0</v>
          </cell>
          <cell r="BL1504">
            <v>0</v>
          </cell>
          <cell r="BP1504">
            <v>0</v>
          </cell>
        </row>
        <row r="1505">
          <cell r="A1505" t="str">
            <v>07.07</v>
          </cell>
          <cell r="B1505" t="str">
            <v xml:space="preserve">07.07        </v>
          </cell>
          <cell r="C1505" t="str">
            <v>CUBIERTA</v>
          </cell>
          <cell r="D1505" t="str">
            <v/>
          </cell>
          <cell r="G1505">
            <v>0</v>
          </cell>
          <cell r="O1505">
            <v>0</v>
          </cell>
          <cell r="P1505">
            <v>0</v>
          </cell>
          <cell r="Q1505">
            <v>0</v>
          </cell>
          <cell r="S1505">
            <v>0</v>
          </cell>
          <cell r="T1505">
            <v>0</v>
          </cell>
          <cell r="U1505">
            <v>0</v>
          </cell>
          <cell r="X1505">
            <v>0</v>
          </cell>
          <cell r="Y1505">
            <v>0</v>
          </cell>
          <cell r="AB1505">
            <v>0</v>
          </cell>
          <cell r="AF1505">
            <v>0</v>
          </cell>
          <cell r="AJ1505">
            <v>0</v>
          </cell>
          <cell r="AN1505">
            <v>0</v>
          </cell>
          <cell r="AV1505">
            <v>0</v>
          </cell>
          <cell r="AW1505">
            <v>0</v>
          </cell>
          <cell r="AZ1505">
            <v>0</v>
          </cell>
          <cell r="BA1505">
            <v>0</v>
          </cell>
          <cell r="BD1505">
            <v>0</v>
          </cell>
          <cell r="BH1505">
            <v>0</v>
          </cell>
          <cell r="BL1505">
            <v>0</v>
          </cell>
          <cell r="BP1505">
            <v>0</v>
          </cell>
        </row>
        <row r="1506">
          <cell r="A1506" t="str">
            <v>07.07.05</v>
          </cell>
          <cell r="B1506" t="str">
            <v>05.07.01</v>
          </cell>
          <cell r="C1506" t="str">
            <v>CABALLETE PARA TEJA TERMO ACÚSTICA TRAPEZOIDAL</v>
          </cell>
          <cell r="D1506" t="str">
            <v>ML</v>
          </cell>
          <cell r="F1506">
            <v>42045</v>
          </cell>
          <cell r="G1506">
            <v>0</v>
          </cell>
          <cell r="N1506">
            <v>30</v>
          </cell>
          <cell r="O1506">
            <v>1261350</v>
          </cell>
          <cell r="P1506">
            <v>30</v>
          </cell>
          <cell r="Q1506">
            <v>1261350</v>
          </cell>
          <cell r="R1506">
            <v>0.74</v>
          </cell>
          <cell r="S1506">
            <v>31113.3</v>
          </cell>
          <cell r="T1506">
            <v>30.74</v>
          </cell>
          <cell r="U1506">
            <v>1292463.3</v>
          </cell>
          <cell r="X1506">
            <v>30.74</v>
          </cell>
          <cell r="Y1506">
            <v>1292463.3</v>
          </cell>
          <cell r="AB1506">
            <v>30.74</v>
          </cell>
          <cell r="AF1506">
            <v>30.74</v>
          </cell>
          <cell r="AJ1506">
            <v>30.74</v>
          </cell>
          <cell r="AN1506">
            <v>30.74</v>
          </cell>
          <cell r="AU1506">
            <v>0</v>
          </cell>
          <cell r="AV1506">
            <v>0</v>
          </cell>
          <cell r="AW1506">
            <v>0</v>
          </cell>
          <cell r="AX1506">
            <v>30.74</v>
          </cell>
          <cell r="AZ1506">
            <v>30.74</v>
          </cell>
          <cell r="BA1506">
            <v>1292463</v>
          </cell>
          <cell r="BD1506">
            <v>30.74</v>
          </cell>
          <cell r="BH1506">
            <v>30.74</v>
          </cell>
          <cell r="BL1506">
            <v>30.74</v>
          </cell>
          <cell r="BP1506">
            <v>30.74</v>
          </cell>
        </row>
        <row r="1507">
          <cell r="A1507" t="str">
            <v>07.07.06</v>
          </cell>
          <cell r="B1507" t="str">
            <v>07.07.02</v>
          </cell>
          <cell r="C1507" t="str">
            <v>Impermeabilizacion de Viga canal "Manto con Foil de aluminio E=3mm"</v>
          </cell>
          <cell r="D1507" t="str">
            <v>m2</v>
          </cell>
          <cell r="F1507">
            <v>36304</v>
          </cell>
          <cell r="N1507">
            <v>120.16</v>
          </cell>
          <cell r="O1507">
            <v>4362288.6399999997</v>
          </cell>
          <cell r="P1507">
            <v>120.16</v>
          </cell>
          <cell r="Q1507">
            <v>4362288.6399999997</v>
          </cell>
          <cell r="R1507">
            <v>-8.289999999999992</v>
          </cell>
          <cell r="S1507">
            <v>-300960.15999999997</v>
          </cell>
          <cell r="T1507">
            <v>111.87</v>
          </cell>
          <cell r="U1507">
            <v>4061328.48</v>
          </cell>
          <cell r="X1507">
            <v>111.87</v>
          </cell>
          <cell r="Y1507">
            <v>4061328.48</v>
          </cell>
          <cell r="AB1507">
            <v>111.87</v>
          </cell>
          <cell r="AF1507">
            <v>111.87</v>
          </cell>
          <cell r="AJ1507">
            <v>111.87</v>
          </cell>
          <cell r="AN1507">
            <v>111.87</v>
          </cell>
          <cell r="AT1507">
            <v>109.61</v>
          </cell>
          <cell r="AU1507">
            <v>3979281</v>
          </cell>
          <cell r="AV1507">
            <v>109.61</v>
          </cell>
          <cell r="AW1507">
            <v>3979281</v>
          </cell>
          <cell r="AX1507">
            <v>2.2600000000000051</v>
          </cell>
          <cell r="AZ1507">
            <v>111.87</v>
          </cell>
          <cell r="BA1507">
            <v>4061328</v>
          </cell>
          <cell r="BD1507">
            <v>111.87</v>
          </cell>
          <cell r="BH1507">
            <v>111.87</v>
          </cell>
          <cell r="BL1507">
            <v>111.87</v>
          </cell>
          <cell r="BP1507">
            <v>111.87</v>
          </cell>
        </row>
        <row r="1508">
          <cell r="A1508" t="str">
            <v>07.07.07</v>
          </cell>
          <cell r="B1508" t="str">
            <v>07.07.03</v>
          </cell>
          <cell r="C1508" t="str">
            <v>Viga cinta 0.12x0.22 en concreto de 3000 psi</v>
          </cell>
          <cell r="D1508" t="str">
            <v>m2</v>
          </cell>
          <cell r="F1508">
            <v>43238</v>
          </cell>
          <cell r="N1508">
            <v>70.400000000000006</v>
          </cell>
          <cell r="O1508">
            <v>3043955.2</v>
          </cell>
          <cell r="P1508">
            <v>70.400000000000006</v>
          </cell>
          <cell r="Q1508">
            <v>3043955.2</v>
          </cell>
          <cell r="S1508">
            <v>0</v>
          </cell>
          <cell r="T1508">
            <v>70.400000000000006</v>
          </cell>
          <cell r="U1508">
            <v>3043955.2</v>
          </cell>
          <cell r="X1508">
            <v>70.400000000000006</v>
          </cell>
          <cell r="Y1508">
            <v>3043955.2</v>
          </cell>
          <cell r="AB1508">
            <v>70.400000000000006</v>
          </cell>
          <cell r="AF1508">
            <v>70.400000000000006</v>
          </cell>
          <cell r="AJ1508">
            <v>70.400000000000006</v>
          </cell>
          <cell r="AN1508">
            <v>70.400000000000006</v>
          </cell>
          <cell r="AT1508">
            <v>70.400000000000006</v>
          </cell>
          <cell r="AU1508">
            <v>3043955</v>
          </cell>
          <cell r="AV1508">
            <v>70.400000000000006</v>
          </cell>
          <cell r="AW1508">
            <v>3043955</v>
          </cell>
          <cell r="AZ1508">
            <v>70.400000000000006</v>
          </cell>
          <cell r="BA1508">
            <v>3043955</v>
          </cell>
          <cell r="BD1508">
            <v>70.400000000000006</v>
          </cell>
          <cell r="BH1508">
            <v>70.400000000000006</v>
          </cell>
          <cell r="BL1508">
            <v>70.400000000000006</v>
          </cell>
          <cell r="BP1508">
            <v>70.400000000000006</v>
          </cell>
        </row>
        <row r="1509">
          <cell r="C1509" t="str">
            <v>01.07</v>
          </cell>
          <cell r="G1509">
            <v>0</v>
          </cell>
          <cell r="O1509">
            <v>0</v>
          </cell>
          <cell r="P1509">
            <v>0</v>
          </cell>
          <cell r="Q1509">
            <v>0</v>
          </cell>
          <cell r="S1509">
            <v>0</v>
          </cell>
          <cell r="T1509">
            <v>0</v>
          </cell>
          <cell r="U1509">
            <v>0</v>
          </cell>
          <cell r="X1509">
            <v>0</v>
          </cell>
          <cell r="Y1509">
            <v>0</v>
          </cell>
          <cell r="AB1509">
            <v>0</v>
          </cell>
          <cell r="AF1509">
            <v>0</v>
          </cell>
          <cell r="AJ1509">
            <v>0</v>
          </cell>
          <cell r="AN1509">
            <v>0</v>
          </cell>
          <cell r="AV1509">
            <v>0</v>
          </cell>
          <cell r="AW1509">
            <v>0</v>
          </cell>
          <cell r="AZ1509">
            <v>0</v>
          </cell>
          <cell r="BA1509">
            <v>0</v>
          </cell>
          <cell r="BD1509">
            <v>0</v>
          </cell>
          <cell r="BH1509">
            <v>0</v>
          </cell>
          <cell r="BL1509">
            <v>0</v>
          </cell>
          <cell r="BP1509">
            <v>0</v>
          </cell>
        </row>
        <row r="1510">
          <cell r="G1510">
            <v>0</v>
          </cell>
          <cell r="O1510">
            <v>0</v>
          </cell>
          <cell r="P1510">
            <v>0</v>
          </cell>
          <cell r="Q1510">
            <v>0</v>
          </cell>
          <cell r="S1510">
            <v>0</v>
          </cell>
          <cell r="T1510">
            <v>0</v>
          </cell>
          <cell r="U1510">
            <v>0</v>
          </cell>
          <cell r="X1510">
            <v>0</v>
          </cell>
          <cell r="Y1510">
            <v>0</v>
          </cell>
          <cell r="AB1510">
            <v>0</v>
          </cell>
          <cell r="AF1510">
            <v>0</v>
          </cell>
          <cell r="AJ1510">
            <v>0</v>
          </cell>
          <cell r="AN1510">
            <v>0</v>
          </cell>
          <cell r="AV1510">
            <v>0</v>
          </cell>
          <cell r="AW1510">
            <v>0</v>
          </cell>
          <cell r="AZ1510">
            <v>0</v>
          </cell>
          <cell r="BA1510">
            <v>0</v>
          </cell>
          <cell r="BD1510">
            <v>0</v>
          </cell>
          <cell r="BH1510">
            <v>0</v>
          </cell>
          <cell r="BL1510">
            <v>0</v>
          </cell>
          <cell r="BP1510">
            <v>0</v>
          </cell>
        </row>
        <row r="1511">
          <cell r="A1511" t="str">
            <v>07.08</v>
          </cell>
          <cell r="B1511" t="str">
            <v>07.08</v>
          </cell>
          <cell r="C1511" t="str">
            <v>CIELO RASO</v>
          </cell>
          <cell r="D1511" t="str">
            <v/>
          </cell>
          <cell r="G1511">
            <v>0</v>
          </cell>
          <cell r="O1511">
            <v>0</v>
          </cell>
          <cell r="P1511">
            <v>0</v>
          </cell>
          <cell r="Q1511">
            <v>0</v>
          </cell>
          <cell r="S1511">
            <v>0</v>
          </cell>
          <cell r="T1511">
            <v>0</v>
          </cell>
          <cell r="U1511">
            <v>0</v>
          </cell>
          <cell r="X1511">
            <v>0</v>
          </cell>
          <cell r="Y1511">
            <v>0</v>
          </cell>
          <cell r="AB1511">
            <v>0</v>
          </cell>
          <cell r="AF1511">
            <v>0</v>
          </cell>
          <cell r="AJ1511">
            <v>0</v>
          </cell>
          <cell r="AN1511">
            <v>0</v>
          </cell>
          <cell r="AV1511">
            <v>0</v>
          </cell>
          <cell r="AW1511">
            <v>0</v>
          </cell>
          <cell r="AZ1511">
            <v>0</v>
          </cell>
          <cell r="BA1511">
            <v>0</v>
          </cell>
          <cell r="BD1511">
            <v>0</v>
          </cell>
          <cell r="BH1511">
            <v>0</v>
          </cell>
          <cell r="BL1511">
            <v>0</v>
          </cell>
          <cell r="BP1511">
            <v>0</v>
          </cell>
        </row>
        <row r="1512">
          <cell r="A1512" t="str">
            <v>07.08.02</v>
          </cell>
          <cell r="B1512" t="str">
            <v>07.08.02</v>
          </cell>
          <cell r="C1512" t="str">
            <v>Tapa en superboard 6mm, incluye estructura cal 26</v>
          </cell>
          <cell r="D1512" t="str">
            <v>ml</v>
          </cell>
          <cell r="F1512">
            <v>20771</v>
          </cell>
          <cell r="G1512">
            <v>0</v>
          </cell>
          <cell r="N1512">
            <v>140</v>
          </cell>
          <cell r="O1512">
            <v>2907940</v>
          </cell>
          <cell r="P1512">
            <v>140</v>
          </cell>
          <cell r="Q1512">
            <v>2907940</v>
          </cell>
          <cell r="R1512">
            <v>-30</v>
          </cell>
          <cell r="S1512">
            <v>-623130</v>
          </cell>
          <cell r="T1512">
            <v>110</v>
          </cell>
          <cell r="U1512">
            <v>2284810</v>
          </cell>
          <cell r="X1512">
            <v>110</v>
          </cell>
          <cell r="Y1512">
            <v>2284810</v>
          </cell>
          <cell r="AB1512">
            <v>110</v>
          </cell>
          <cell r="AD1512">
            <v>50</v>
          </cell>
          <cell r="AF1512">
            <v>160</v>
          </cell>
          <cell r="AJ1512">
            <v>160</v>
          </cell>
          <cell r="AN1512">
            <v>160</v>
          </cell>
          <cell r="AU1512">
            <v>0</v>
          </cell>
          <cell r="AV1512">
            <v>0</v>
          </cell>
          <cell r="AW1512">
            <v>0</v>
          </cell>
          <cell r="AZ1512">
            <v>0</v>
          </cell>
          <cell r="BA1512">
            <v>0</v>
          </cell>
          <cell r="BB1512">
            <v>110</v>
          </cell>
          <cell r="BD1512">
            <v>110</v>
          </cell>
          <cell r="BF1512">
            <v>50</v>
          </cell>
          <cell r="BH1512">
            <v>160</v>
          </cell>
          <cell r="BL1512">
            <v>160</v>
          </cell>
          <cell r="BP1512">
            <v>160</v>
          </cell>
        </row>
        <row r="1513">
          <cell r="C1513" t="str">
            <v>01.08</v>
          </cell>
          <cell r="G1513">
            <v>0</v>
          </cell>
          <cell r="O1513">
            <v>0</v>
          </cell>
          <cell r="P1513">
            <v>0</v>
          </cell>
          <cell r="Q1513">
            <v>0</v>
          </cell>
          <cell r="S1513">
            <v>0</v>
          </cell>
          <cell r="T1513">
            <v>0</v>
          </cell>
          <cell r="U1513">
            <v>0</v>
          </cell>
          <cell r="X1513">
            <v>0</v>
          </cell>
          <cell r="Y1513">
            <v>0</v>
          </cell>
          <cell r="AB1513">
            <v>0</v>
          </cell>
          <cell r="AF1513">
            <v>0</v>
          </cell>
          <cell r="AJ1513">
            <v>0</v>
          </cell>
          <cell r="AN1513">
            <v>0</v>
          </cell>
          <cell r="AV1513">
            <v>0</v>
          </cell>
          <cell r="AW1513">
            <v>0</v>
          </cell>
          <cell r="AZ1513">
            <v>0</v>
          </cell>
          <cell r="BA1513">
            <v>0</v>
          </cell>
          <cell r="BD1513">
            <v>0</v>
          </cell>
          <cell r="BH1513">
            <v>0</v>
          </cell>
          <cell r="BL1513">
            <v>0</v>
          </cell>
          <cell r="BP1513">
            <v>0</v>
          </cell>
        </row>
        <row r="1514">
          <cell r="O1514">
            <v>0</v>
          </cell>
          <cell r="P1514">
            <v>0</v>
          </cell>
          <cell r="Q1514">
            <v>0</v>
          </cell>
          <cell r="S1514">
            <v>0</v>
          </cell>
          <cell r="T1514">
            <v>0</v>
          </cell>
          <cell r="U1514">
            <v>0</v>
          </cell>
          <cell r="X1514">
            <v>0</v>
          </cell>
          <cell r="Y1514">
            <v>0</v>
          </cell>
          <cell r="AB1514">
            <v>0</v>
          </cell>
          <cell r="AF1514">
            <v>0</v>
          </cell>
          <cell r="AJ1514">
            <v>0</v>
          </cell>
          <cell r="AN1514">
            <v>0</v>
          </cell>
          <cell r="AV1514">
            <v>0</v>
          </cell>
          <cell r="AW1514">
            <v>0</v>
          </cell>
          <cell r="AZ1514">
            <v>0</v>
          </cell>
          <cell r="BA1514">
            <v>0</v>
          </cell>
          <cell r="BD1514">
            <v>0</v>
          </cell>
          <cell r="BH1514">
            <v>0</v>
          </cell>
          <cell r="BL1514">
            <v>0</v>
          </cell>
          <cell r="BP1514">
            <v>0</v>
          </cell>
        </row>
        <row r="1515">
          <cell r="A1515" t="str">
            <v>07.09</v>
          </cell>
          <cell r="B1515" t="str">
            <v xml:space="preserve">07.09        </v>
          </cell>
          <cell r="C1515" t="str">
            <v>PISOS</v>
          </cell>
          <cell r="D1515" t="str">
            <v/>
          </cell>
          <cell r="G1515">
            <v>0</v>
          </cell>
          <cell r="K1515">
            <v>0</v>
          </cell>
          <cell r="M1515">
            <v>0</v>
          </cell>
          <cell r="O1515">
            <v>0</v>
          </cell>
          <cell r="P1515">
            <v>0</v>
          </cell>
          <cell r="Q1515">
            <v>0</v>
          </cell>
          <cell r="S1515">
            <v>0</v>
          </cell>
          <cell r="T1515">
            <v>0</v>
          </cell>
          <cell r="U1515">
            <v>0</v>
          </cell>
          <cell r="W1515">
            <v>0</v>
          </cell>
          <cell r="X1515">
            <v>0</v>
          </cell>
          <cell r="Y1515">
            <v>0</v>
          </cell>
          <cell r="AB1515">
            <v>0</v>
          </cell>
          <cell r="AC1515">
            <v>0</v>
          </cell>
          <cell r="AF1515">
            <v>0</v>
          </cell>
          <cell r="AG1515">
            <v>0</v>
          </cell>
          <cell r="AJ1515">
            <v>0</v>
          </cell>
          <cell r="AK1515">
            <v>0</v>
          </cell>
          <cell r="AN1515">
            <v>0</v>
          </cell>
          <cell r="AO1515">
            <v>0</v>
          </cell>
          <cell r="AS1515">
            <v>0</v>
          </cell>
          <cell r="AU1515">
            <v>0</v>
          </cell>
          <cell r="AV1515">
            <v>0</v>
          </cell>
          <cell r="AW1515">
            <v>0</v>
          </cell>
          <cell r="AZ1515">
            <v>0</v>
          </cell>
          <cell r="BA1515">
            <v>0</v>
          </cell>
          <cell r="BD1515">
            <v>0</v>
          </cell>
          <cell r="BH1515">
            <v>0</v>
          </cell>
          <cell r="BL1515">
            <v>0</v>
          </cell>
          <cell r="BP1515">
            <v>0</v>
          </cell>
        </row>
        <row r="1516">
          <cell r="A1516" t="str">
            <v>07.09.08</v>
          </cell>
          <cell r="B1516" t="str">
            <v>07.09.01</v>
          </cell>
          <cell r="C1516" t="str">
            <v>Acabado para poyo en granito pulido</v>
          </cell>
          <cell r="D1516" t="str">
            <v>M2</v>
          </cell>
          <cell r="F1516">
            <v>109718</v>
          </cell>
          <cell r="G1516">
            <v>0</v>
          </cell>
          <cell r="K1516">
            <v>0</v>
          </cell>
          <cell r="L1516">
            <v>0</v>
          </cell>
          <cell r="M1516">
            <v>0</v>
          </cell>
          <cell r="N1516">
            <v>27</v>
          </cell>
          <cell r="O1516">
            <v>2962386</v>
          </cell>
          <cell r="P1516">
            <v>27</v>
          </cell>
          <cell r="Q1516">
            <v>2962386</v>
          </cell>
          <cell r="S1516">
            <v>0</v>
          </cell>
          <cell r="T1516">
            <v>27</v>
          </cell>
          <cell r="U1516">
            <v>2962386</v>
          </cell>
          <cell r="W1516">
            <v>0</v>
          </cell>
          <cell r="X1516">
            <v>27</v>
          </cell>
          <cell r="Y1516">
            <v>2962386</v>
          </cell>
          <cell r="AB1516">
            <v>27</v>
          </cell>
          <cell r="AC1516">
            <v>2962386</v>
          </cell>
          <cell r="AD1516">
            <v>-11</v>
          </cell>
          <cell r="AF1516">
            <v>16</v>
          </cell>
          <cell r="AG1516">
            <v>1755488</v>
          </cell>
          <cell r="AJ1516">
            <v>16</v>
          </cell>
          <cell r="AK1516">
            <v>1755488</v>
          </cell>
          <cell r="AN1516">
            <v>16</v>
          </cell>
          <cell r="AO1516">
            <v>1755488</v>
          </cell>
          <cell r="AS1516">
            <v>0</v>
          </cell>
          <cell r="AU1516">
            <v>0</v>
          </cell>
          <cell r="AV1516">
            <v>0</v>
          </cell>
          <cell r="AW1516">
            <v>0</v>
          </cell>
          <cell r="AZ1516">
            <v>0</v>
          </cell>
          <cell r="BA1516">
            <v>0</v>
          </cell>
          <cell r="BD1516">
            <v>0</v>
          </cell>
          <cell r="BF1516">
            <v>16</v>
          </cell>
          <cell r="BH1516">
            <v>16</v>
          </cell>
          <cell r="BL1516">
            <v>16</v>
          </cell>
          <cell r="BP1516">
            <v>16</v>
          </cell>
        </row>
        <row r="1517">
          <cell r="C1517" t="str">
            <v>01.09</v>
          </cell>
          <cell r="X1517">
            <v>0</v>
          </cell>
          <cell r="Y1517">
            <v>0</v>
          </cell>
          <cell r="AB1517">
            <v>0</v>
          </cell>
          <cell r="AF1517">
            <v>0</v>
          </cell>
          <cell r="AJ1517">
            <v>0</v>
          </cell>
          <cell r="AN1517">
            <v>0</v>
          </cell>
          <cell r="AV1517">
            <v>0</v>
          </cell>
          <cell r="AW1517">
            <v>0</v>
          </cell>
          <cell r="AZ1517">
            <v>0</v>
          </cell>
          <cell r="BA1517">
            <v>0</v>
          </cell>
          <cell r="BD1517">
            <v>0</v>
          </cell>
          <cell r="BH1517">
            <v>0</v>
          </cell>
          <cell r="BL1517">
            <v>0</v>
          </cell>
          <cell r="BP1517">
            <v>0</v>
          </cell>
        </row>
        <row r="1518">
          <cell r="X1518">
            <v>0</v>
          </cell>
          <cell r="Y1518">
            <v>0</v>
          </cell>
          <cell r="AB1518">
            <v>0</v>
          </cell>
          <cell r="AF1518">
            <v>0</v>
          </cell>
          <cell r="AJ1518">
            <v>0</v>
          </cell>
          <cell r="AN1518">
            <v>0</v>
          </cell>
          <cell r="AV1518">
            <v>0</v>
          </cell>
          <cell r="AW1518">
            <v>0</v>
          </cell>
          <cell r="AZ1518">
            <v>0</v>
          </cell>
          <cell r="BA1518">
            <v>0</v>
          </cell>
          <cell r="BD1518">
            <v>0</v>
          </cell>
          <cell r="BH1518">
            <v>0</v>
          </cell>
          <cell r="BL1518">
            <v>0</v>
          </cell>
          <cell r="BP1518">
            <v>0</v>
          </cell>
        </row>
        <row r="1519">
          <cell r="A1519" t="str">
            <v>07.12</v>
          </cell>
          <cell r="B1519" t="str">
            <v>07.12</v>
          </cell>
          <cell r="C1519" t="str">
            <v>INSTALACIONES ELECTRICAS</v>
          </cell>
          <cell r="D1519" t="str">
            <v/>
          </cell>
          <cell r="G1519">
            <v>0</v>
          </cell>
          <cell r="O1519">
            <v>0</v>
          </cell>
          <cell r="P1519">
            <v>0</v>
          </cell>
          <cell r="Q1519">
            <v>0</v>
          </cell>
          <cell r="S1519">
            <v>0</v>
          </cell>
          <cell r="T1519">
            <v>0</v>
          </cell>
          <cell r="U1519">
            <v>0</v>
          </cell>
          <cell r="X1519">
            <v>0</v>
          </cell>
          <cell r="Y1519">
            <v>0</v>
          </cell>
          <cell r="AB1519">
            <v>0</v>
          </cell>
          <cell r="AF1519">
            <v>0</v>
          </cell>
          <cell r="AJ1519">
            <v>0</v>
          </cell>
          <cell r="AN1519">
            <v>0</v>
          </cell>
          <cell r="AV1519">
            <v>0</v>
          </cell>
          <cell r="AW1519">
            <v>0</v>
          </cell>
          <cell r="AZ1519">
            <v>0</v>
          </cell>
          <cell r="BA1519">
            <v>0</v>
          </cell>
          <cell r="BD1519">
            <v>0</v>
          </cell>
          <cell r="BH1519">
            <v>0</v>
          </cell>
          <cell r="BL1519">
            <v>0</v>
          </cell>
          <cell r="BP1519">
            <v>0</v>
          </cell>
        </row>
        <row r="1520">
          <cell r="A1520" t="str">
            <v>07.12.13</v>
          </cell>
          <cell r="B1520" t="str">
            <v>07.12.07</v>
          </cell>
          <cell r="C1520" t="str">
            <v>Tablero de 12 circuitos con espacio para totalizador con caja, incluye barraje, totalizador, breaker y marcacion de circuitos</v>
          </cell>
          <cell r="D1520" t="str">
            <v>Un</v>
          </cell>
          <cell r="F1520">
            <v>879174</v>
          </cell>
          <cell r="N1520">
            <v>3</v>
          </cell>
          <cell r="O1520">
            <v>2637522</v>
          </cell>
          <cell r="P1520">
            <v>3</v>
          </cell>
          <cell r="Q1520">
            <v>2637522</v>
          </cell>
          <cell r="T1520">
            <v>3</v>
          </cell>
          <cell r="U1520">
            <v>2637522</v>
          </cell>
          <cell r="X1520">
            <v>3</v>
          </cell>
          <cell r="Y1520">
            <v>2637522</v>
          </cell>
          <cell r="AB1520">
            <v>3</v>
          </cell>
          <cell r="AF1520">
            <v>3</v>
          </cell>
          <cell r="AJ1520">
            <v>3</v>
          </cell>
          <cell r="AN1520">
            <v>3</v>
          </cell>
          <cell r="AX1520">
            <v>3</v>
          </cell>
          <cell r="AZ1520">
            <v>3</v>
          </cell>
          <cell r="BA1520">
            <v>2637522</v>
          </cell>
          <cell r="BD1520">
            <v>3</v>
          </cell>
          <cell r="BH1520">
            <v>3</v>
          </cell>
          <cell r="BL1520">
            <v>3</v>
          </cell>
          <cell r="BP1520">
            <v>3</v>
          </cell>
        </row>
        <row r="1521">
          <cell r="A1521" t="str">
            <v>07.12.14</v>
          </cell>
          <cell r="B1521" t="str">
            <v>07.12.08</v>
          </cell>
          <cell r="C1521" t="str">
            <v>Acometida 3#4/0 + 1#4/0 + 1#1/0 + Ø2"</v>
          </cell>
          <cell r="D1521" t="str">
            <v>Ml</v>
          </cell>
          <cell r="F1521">
            <v>223369</v>
          </cell>
          <cell r="G1521">
            <v>0</v>
          </cell>
          <cell r="N1521">
            <v>38</v>
          </cell>
          <cell r="O1521">
            <v>8488022</v>
          </cell>
          <cell r="P1521">
            <v>38</v>
          </cell>
          <cell r="Q1521">
            <v>8488022</v>
          </cell>
          <cell r="S1521">
            <v>0</v>
          </cell>
          <cell r="T1521">
            <v>38</v>
          </cell>
          <cell r="U1521">
            <v>8488022</v>
          </cell>
          <cell r="X1521">
            <v>38</v>
          </cell>
          <cell r="Y1521">
            <v>8488022</v>
          </cell>
          <cell r="AB1521">
            <v>38</v>
          </cell>
          <cell r="AD1521">
            <v>19.299999999999997</v>
          </cell>
          <cell r="AF1521">
            <v>57.3</v>
          </cell>
          <cell r="AJ1521">
            <v>57.3</v>
          </cell>
          <cell r="AN1521">
            <v>57.3</v>
          </cell>
          <cell r="AU1521">
            <v>0</v>
          </cell>
          <cell r="AV1521">
            <v>0</v>
          </cell>
          <cell r="AW1521">
            <v>0</v>
          </cell>
          <cell r="AX1521">
            <v>38</v>
          </cell>
          <cell r="AZ1521">
            <v>38</v>
          </cell>
          <cell r="BA1521">
            <v>8488022</v>
          </cell>
          <cell r="BB1521">
            <v>57.3</v>
          </cell>
          <cell r="BC1521">
            <v>12799043.699999999</v>
          </cell>
          <cell r="BD1521">
            <v>95.3</v>
          </cell>
          <cell r="BF1521">
            <v>-38</v>
          </cell>
          <cell r="BH1521">
            <v>57.3</v>
          </cell>
          <cell r="BL1521">
            <v>57.3</v>
          </cell>
          <cell r="BP1521">
            <v>57.3</v>
          </cell>
        </row>
        <row r="1522">
          <cell r="A1522" t="str">
            <v>07.12.15</v>
          </cell>
          <cell r="B1522" t="str">
            <v>07.12.09</v>
          </cell>
          <cell r="C1522" t="str">
            <v>Acometida 3#6 + 1#6 + 1#6 + Ø2"</v>
          </cell>
          <cell r="D1522" t="str">
            <v>Ml</v>
          </cell>
          <cell r="F1522">
            <v>58210</v>
          </cell>
          <cell r="G1522">
            <v>0</v>
          </cell>
          <cell r="N1522">
            <v>4</v>
          </cell>
          <cell r="O1522">
            <v>232840</v>
          </cell>
          <cell r="P1522">
            <v>4</v>
          </cell>
          <cell r="Q1522">
            <v>232840</v>
          </cell>
          <cell r="S1522">
            <v>0</v>
          </cell>
          <cell r="T1522">
            <v>4</v>
          </cell>
          <cell r="U1522">
            <v>232840</v>
          </cell>
          <cell r="X1522">
            <v>4</v>
          </cell>
          <cell r="Y1522">
            <v>232840</v>
          </cell>
          <cell r="AB1522">
            <v>4</v>
          </cell>
          <cell r="AF1522">
            <v>4</v>
          </cell>
          <cell r="AJ1522">
            <v>4</v>
          </cell>
          <cell r="AN1522">
            <v>4</v>
          </cell>
          <cell r="AU1522">
            <v>0</v>
          </cell>
          <cell r="AV1522">
            <v>0</v>
          </cell>
          <cell r="AW1522">
            <v>0</v>
          </cell>
          <cell r="AX1522">
            <v>4</v>
          </cell>
          <cell r="AZ1522">
            <v>4</v>
          </cell>
          <cell r="BA1522">
            <v>232840</v>
          </cell>
          <cell r="BD1522">
            <v>4</v>
          </cell>
          <cell r="BH1522">
            <v>4</v>
          </cell>
          <cell r="BL1522">
            <v>4</v>
          </cell>
          <cell r="BP1522">
            <v>4</v>
          </cell>
        </row>
        <row r="1523">
          <cell r="A1523" t="str">
            <v>07.12.16</v>
          </cell>
          <cell r="B1523" t="str">
            <v>07.12.10</v>
          </cell>
          <cell r="C1523" t="str">
            <v>Salida de Voz y datos</v>
          </cell>
          <cell r="D1523" t="str">
            <v>Un</v>
          </cell>
          <cell r="F1523">
            <v>120000</v>
          </cell>
          <cell r="V1523">
            <v>15</v>
          </cell>
          <cell r="X1523">
            <v>15</v>
          </cell>
          <cell r="Y1523">
            <v>1800000</v>
          </cell>
          <cell r="AB1523">
            <v>15</v>
          </cell>
          <cell r="AF1523">
            <v>15</v>
          </cell>
          <cell r="AJ1523">
            <v>15</v>
          </cell>
          <cell r="AN1523">
            <v>15</v>
          </cell>
          <cell r="BD1523">
            <v>0</v>
          </cell>
          <cell r="BH1523">
            <v>0</v>
          </cell>
          <cell r="BL1523">
            <v>0</v>
          </cell>
          <cell r="BP1523">
            <v>0</v>
          </cell>
        </row>
        <row r="1524">
          <cell r="A1524" t="str">
            <v>07.12.17</v>
          </cell>
          <cell r="B1524" t="str">
            <v>07.12.11</v>
          </cell>
          <cell r="C1524" t="str">
            <v>Salida tomas TV</v>
          </cell>
          <cell r="D1524" t="str">
            <v>Un</v>
          </cell>
          <cell r="F1524">
            <v>73902</v>
          </cell>
          <cell r="G1524">
            <v>0</v>
          </cell>
          <cell r="K1524">
            <v>0</v>
          </cell>
          <cell r="L1524">
            <v>0</v>
          </cell>
          <cell r="M1524">
            <v>0</v>
          </cell>
          <cell r="O1524">
            <v>0</v>
          </cell>
          <cell r="P1524">
            <v>0</v>
          </cell>
          <cell r="Q1524">
            <v>0</v>
          </cell>
          <cell r="S1524">
            <v>0</v>
          </cell>
          <cell r="T1524">
            <v>0</v>
          </cell>
          <cell r="U1524">
            <v>0</v>
          </cell>
          <cell r="W1524">
            <v>0</v>
          </cell>
          <cell r="X1524">
            <v>0</v>
          </cell>
          <cell r="Y1524">
            <v>0</v>
          </cell>
          <cell r="AA1524">
            <v>0</v>
          </cell>
          <cell r="AB1524">
            <v>0</v>
          </cell>
          <cell r="AC1524">
            <v>0</v>
          </cell>
          <cell r="AD1524">
            <v>5</v>
          </cell>
          <cell r="AE1524">
            <v>369510</v>
          </cell>
          <cell r="AF1524">
            <v>5</v>
          </cell>
          <cell r="AG1524">
            <v>369510</v>
          </cell>
          <cell r="AI1524">
            <v>0</v>
          </cell>
          <cell r="AJ1524">
            <v>5</v>
          </cell>
          <cell r="AK1524">
            <v>369510</v>
          </cell>
          <cell r="AM1524">
            <v>0</v>
          </cell>
          <cell r="AN1524">
            <v>5</v>
          </cell>
          <cell r="AO1524">
            <v>369510</v>
          </cell>
          <cell r="AS1524">
            <v>0</v>
          </cell>
          <cell r="AU1524">
            <v>0</v>
          </cell>
          <cell r="AV1524">
            <v>0</v>
          </cell>
          <cell r="AW1524">
            <v>0</v>
          </cell>
          <cell r="AY1524">
            <v>0</v>
          </cell>
          <cell r="AZ1524">
            <v>0</v>
          </cell>
          <cell r="BA1524">
            <v>0</v>
          </cell>
          <cell r="BC1524">
            <v>0</v>
          </cell>
          <cell r="BD1524">
            <v>0</v>
          </cell>
          <cell r="BE1524">
            <v>0</v>
          </cell>
          <cell r="BG1524">
            <v>0</v>
          </cell>
          <cell r="BH1524">
            <v>0</v>
          </cell>
          <cell r="BI1524">
            <v>0</v>
          </cell>
          <cell r="BK1524">
            <v>0</v>
          </cell>
          <cell r="BL1524">
            <v>0</v>
          </cell>
          <cell r="BM1524">
            <v>0</v>
          </cell>
          <cell r="BO1524">
            <v>0</v>
          </cell>
          <cell r="BP1524">
            <v>0</v>
          </cell>
          <cell r="BQ1524">
            <v>0</v>
          </cell>
        </row>
        <row r="1525">
          <cell r="A1525" t="str">
            <v>07.12.18</v>
          </cell>
          <cell r="B1525" t="str">
            <v>07.12.12</v>
          </cell>
          <cell r="C1525" t="str">
            <v>Salida para ventilador, incluye ventilador</v>
          </cell>
          <cell r="D1525" t="str">
            <v>Un</v>
          </cell>
          <cell r="F1525">
            <v>239525</v>
          </cell>
          <cell r="AH1525">
            <v>8</v>
          </cell>
          <cell r="AJ1525">
            <v>8</v>
          </cell>
          <cell r="AN1525">
            <v>8</v>
          </cell>
          <cell r="BJ1525">
            <v>8</v>
          </cell>
          <cell r="BL1525">
            <v>8</v>
          </cell>
          <cell r="BP1525">
            <v>8</v>
          </cell>
        </row>
        <row r="1526">
          <cell r="C1526" t="str">
            <v>01.11</v>
          </cell>
          <cell r="O1526">
            <v>0</v>
          </cell>
          <cell r="P1526">
            <v>0</v>
          </cell>
          <cell r="Q1526">
            <v>0</v>
          </cell>
          <cell r="S1526">
            <v>0</v>
          </cell>
          <cell r="T1526">
            <v>0</v>
          </cell>
          <cell r="U1526">
            <v>0</v>
          </cell>
          <cell r="X1526">
            <v>0</v>
          </cell>
          <cell r="AB1526">
            <v>0</v>
          </cell>
          <cell r="AF1526">
            <v>0</v>
          </cell>
          <cell r="AJ1526">
            <v>0</v>
          </cell>
          <cell r="AN1526">
            <v>0</v>
          </cell>
          <cell r="AV1526">
            <v>0</v>
          </cell>
          <cell r="AW1526">
            <v>0</v>
          </cell>
          <cell r="BD1526">
            <v>0</v>
          </cell>
          <cell r="BH1526">
            <v>0</v>
          </cell>
          <cell r="BL1526">
            <v>0</v>
          </cell>
          <cell r="BP1526">
            <v>0</v>
          </cell>
        </row>
        <row r="1527">
          <cell r="X1527">
            <v>0</v>
          </cell>
          <cell r="Y1527">
            <v>0</v>
          </cell>
          <cell r="AB1527">
            <v>0</v>
          </cell>
          <cell r="AF1527">
            <v>0</v>
          </cell>
          <cell r="AJ1527">
            <v>0</v>
          </cell>
          <cell r="AN1527">
            <v>0</v>
          </cell>
          <cell r="AV1527">
            <v>0</v>
          </cell>
          <cell r="AW1527">
            <v>0</v>
          </cell>
          <cell r="AZ1527">
            <v>0</v>
          </cell>
          <cell r="BA1527">
            <v>0</v>
          </cell>
          <cell r="BD1527">
            <v>0</v>
          </cell>
          <cell r="BH1527">
            <v>0</v>
          </cell>
          <cell r="BL1527">
            <v>0</v>
          </cell>
          <cell r="BP1527">
            <v>0</v>
          </cell>
        </row>
        <row r="1528">
          <cell r="A1528" t="str">
            <v>07.15</v>
          </cell>
          <cell r="B1528" t="str">
            <v>07.15</v>
          </cell>
          <cell r="C1528" t="str">
            <v>CARPINTERIA METALICA</v>
          </cell>
          <cell r="D1528" t="str">
            <v/>
          </cell>
          <cell r="E1528">
            <v>1</v>
          </cell>
          <cell r="G1528">
            <v>0</v>
          </cell>
          <cell r="K1528">
            <v>0</v>
          </cell>
          <cell r="M1528">
            <v>0</v>
          </cell>
          <cell r="O1528">
            <v>0</v>
          </cell>
          <cell r="P1528">
            <v>0</v>
          </cell>
          <cell r="Q1528">
            <v>0</v>
          </cell>
          <cell r="S1528">
            <v>0</v>
          </cell>
          <cell r="T1528">
            <v>0</v>
          </cell>
          <cell r="U1528">
            <v>0</v>
          </cell>
          <cell r="W1528">
            <v>0</v>
          </cell>
          <cell r="X1528">
            <v>0</v>
          </cell>
          <cell r="Y1528">
            <v>0</v>
          </cell>
          <cell r="AB1528">
            <v>0</v>
          </cell>
          <cell r="AC1528">
            <v>0</v>
          </cell>
          <cell r="AF1528">
            <v>0</v>
          </cell>
          <cell r="AG1528">
            <v>0</v>
          </cell>
          <cell r="AJ1528">
            <v>0</v>
          </cell>
          <cell r="AK1528">
            <v>0</v>
          </cell>
          <cell r="AN1528">
            <v>0</v>
          </cell>
          <cell r="AO1528">
            <v>0</v>
          </cell>
          <cell r="AS1528">
            <v>0</v>
          </cell>
          <cell r="AU1528">
            <v>0</v>
          </cell>
          <cell r="AV1528">
            <v>0</v>
          </cell>
          <cell r="AW1528">
            <v>0</v>
          </cell>
          <cell r="AZ1528">
            <v>0</v>
          </cell>
          <cell r="BA1528">
            <v>0</v>
          </cell>
          <cell r="BD1528">
            <v>0</v>
          </cell>
          <cell r="BH1528">
            <v>0</v>
          </cell>
          <cell r="BL1528">
            <v>0</v>
          </cell>
          <cell r="BP1528">
            <v>0</v>
          </cell>
        </row>
        <row r="1529">
          <cell r="A1529" t="str">
            <v>07.15.05</v>
          </cell>
          <cell r="B1529" t="str">
            <v>07.15.01</v>
          </cell>
          <cell r="C1529" t="str">
            <v>Puerta tipo reja</v>
          </cell>
          <cell r="D1529" t="str">
            <v>M2</v>
          </cell>
          <cell r="F1529">
            <v>420000</v>
          </cell>
          <cell r="G1529">
            <v>0</v>
          </cell>
          <cell r="O1529">
            <v>0</v>
          </cell>
          <cell r="P1529">
            <v>0</v>
          </cell>
          <cell r="Q1529">
            <v>0</v>
          </cell>
          <cell r="S1529">
            <v>0</v>
          </cell>
          <cell r="T1529">
            <v>0</v>
          </cell>
          <cell r="U1529">
            <v>0</v>
          </cell>
          <cell r="V1529">
            <v>23.759999999999998</v>
          </cell>
          <cell r="X1529">
            <v>23.759999999999998</v>
          </cell>
          <cell r="Y1529">
            <v>9979200</v>
          </cell>
          <cell r="AB1529">
            <v>23.759999999999998</v>
          </cell>
          <cell r="AF1529">
            <v>23.759999999999998</v>
          </cell>
          <cell r="AH1529">
            <v>-1.9200000000000017</v>
          </cell>
          <cell r="AJ1529">
            <v>21.839999999999996</v>
          </cell>
          <cell r="AN1529">
            <v>21.839999999999996</v>
          </cell>
          <cell r="AV1529">
            <v>0</v>
          </cell>
          <cell r="AW1529">
            <v>0</v>
          </cell>
          <cell r="AZ1529">
            <v>0</v>
          </cell>
          <cell r="BA1529">
            <v>0</v>
          </cell>
          <cell r="BD1529">
            <v>0</v>
          </cell>
          <cell r="BH1529">
            <v>0</v>
          </cell>
          <cell r="BJ1529">
            <v>21.84</v>
          </cell>
          <cell r="BL1529">
            <v>21.84</v>
          </cell>
          <cell r="BP1529">
            <v>21.84</v>
          </cell>
        </row>
        <row r="1530">
          <cell r="C1530" t="str">
            <v>01.11</v>
          </cell>
          <cell r="G1530">
            <v>0</v>
          </cell>
          <cell r="O1530">
            <v>0</v>
          </cell>
          <cell r="P1530">
            <v>0</v>
          </cell>
          <cell r="Q1530">
            <v>0</v>
          </cell>
          <cell r="S1530">
            <v>0</v>
          </cell>
          <cell r="T1530">
            <v>0</v>
          </cell>
          <cell r="U1530">
            <v>0</v>
          </cell>
          <cell r="X1530">
            <v>0</v>
          </cell>
          <cell r="AB1530">
            <v>0</v>
          </cell>
          <cell r="AF1530">
            <v>0</v>
          </cell>
          <cell r="AJ1530">
            <v>0</v>
          </cell>
          <cell r="AN1530">
            <v>0</v>
          </cell>
          <cell r="AV1530">
            <v>0</v>
          </cell>
          <cell r="AW1530">
            <v>0</v>
          </cell>
          <cell r="AZ1530">
            <v>0</v>
          </cell>
          <cell r="BA1530">
            <v>0</v>
          </cell>
          <cell r="BD1530">
            <v>0</v>
          </cell>
          <cell r="BH1530">
            <v>0</v>
          </cell>
          <cell r="BL1530">
            <v>0</v>
          </cell>
          <cell r="BP1530">
            <v>0</v>
          </cell>
        </row>
        <row r="1531">
          <cell r="X1531">
            <v>0</v>
          </cell>
          <cell r="Y1531">
            <v>0</v>
          </cell>
          <cell r="AB1531">
            <v>0</v>
          </cell>
          <cell r="AF1531">
            <v>0</v>
          </cell>
          <cell r="AJ1531">
            <v>0</v>
          </cell>
          <cell r="AN1531">
            <v>0</v>
          </cell>
          <cell r="AV1531">
            <v>0</v>
          </cell>
          <cell r="AW1531">
            <v>0</v>
          </cell>
          <cell r="AZ1531">
            <v>0</v>
          </cell>
          <cell r="BA1531">
            <v>0</v>
          </cell>
          <cell r="BD1531">
            <v>0</v>
          </cell>
          <cell r="BH1531">
            <v>0</v>
          </cell>
          <cell r="BL1531">
            <v>0</v>
          </cell>
          <cell r="BP1531">
            <v>0</v>
          </cell>
        </row>
        <row r="1532">
          <cell r="A1532" t="str">
            <v>07.17</v>
          </cell>
          <cell r="B1532" t="str">
            <v xml:space="preserve">01.15        </v>
          </cell>
          <cell r="C1532" t="str">
            <v>VIDRIOS</v>
          </cell>
          <cell r="D1532" t="str">
            <v/>
          </cell>
          <cell r="E1532">
            <v>1</v>
          </cell>
          <cell r="G1532">
            <v>0</v>
          </cell>
          <cell r="K1532">
            <v>0</v>
          </cell>
          <cell r="M1532">
            <v>0</v>
          </cell>
          <cell r="O1532">
            <v>0</v>
          </cell>
          <cell r="P1532">
            <v>0</v>
          </cell>
          <cell r="Q1532">
            <v>0</v>
          </cell>
          <cell r="S1532">
            <v>0</v>
          </cell>
          <cell r="T1532">
            <v>0</v>
          </cell>
          <cell r="U1532">
            <v>0</v>
          </cell>
          <cell r="W1532">
            <v>0</v>
          </cell>
          <cell r="X1532">
            <v>0</v>
          </cell>
          <cell r="Y1532">
            <v>0</v>
          </cell>
          <cell r="AB1532">
            <v>0</v>
          </cell>
          <cell r="AC1532">
            <v>0</v>
          </cell>
          <cell r="AF1532">
            <v>0</v>
          </cell>
          <cell r="AG1532">
            <v>0</v>
          </cell>
          <cell r="AJ1532">
            <v>0</v>
          </cell>
          <cell r="AK1532">
            <v>0</v>
          </cell>
          <cell r="AN1532">
            <v>0</v>
          </cell>
          <cell r="AO1532">
            <v>0</v>
          </cell>
          <cell r="AS1532">
            <v>0</v>
          </cell>
          <cell r="AU1532">
            <v>0</v>
          </cell>
          <cell r="AV1532">
            <v>0</v>
          </cell>
          <cell r="AW1532">
            <v>0</v>
          </cell>
          <cell r="AZ1532">
            <v>0</v>
          </cell>
          <cell r="BA1532">
            <v>0</v>
          </cell>
          <cell r="BC1532">
            <v>0</v>
          </cell>
          <cell r="BD1532">
            <v>0</v>
          </cell>
          <cell r="BE1532">
            <v>0</v>
          </cell>
          <cell r="BH1532">
            <v>0</v>
          </cell>
          <cell r="BL1532">
            <v>0</v>
          </cell>
          <cell r="BP1532">
            <v>0</v>
          </cell>
        </row>
        <row r="1533">
          <cell r="A1533" t="str">
            <v>07.17.02</v>
          </cell>
          <cell r="B1533" t="str">
            <v>01.15.02</v>
          </cell>
          <cell r="C1533" t="str">
            <v>SUMINISTRO E INSTALACION DE VIDRIO 4MM</v>
          </cell>
          <cell r="D1533" t="str">
            <v>M2</v>
          </cell>
          <cell r="F1533">
            <v>51086</v>
          </cell>
          <cell r="AD1533">
            <v>129.71</v>
          </cell>
          <cell r="AF1533">
            <v>129.71</v>
          </cell>
          <cell r="AJ1533">
            <v>129.71</v>
          </cell>
          <cell r="AN1533">
            <v>129.71</v>
          </cell>
          <cell r="BD1533">
            <v>0</v>
          </cell>
          <cell r="BF1533">
            <v>129.71</v>
          </cell>
          <cell r="BH1533">
            <v>129.71</v>
          </cell>
          <cell r="BL1533">
            <v>129.71</v>
          </cell>
          <cell r="BP1533">
            <v>129.71</v>
          </cell>
        </row>
        <row r="1534">
          <cell r="AF1534">
            <v>0</v>
          </cell>
          <cell r="AJ1534">
            <v>0</v>
          </cell>
          <cell r="AN1534">
            <v>0</v>
          </cell>
          <cell r="BL1534">
            <v>0</v>
          </cell>
          <cell r="BP1534">
            <v>0</v>
          </cell>
        </row>
        <row r="1535">
          <cell r="A1535" t="str">
            <v>07.18</v>
          </cell>
          <cell r="B1535" t="str">
            <v xml:space="preserve">01.18        </v>
          </cell>
          <cell r="C1535" t="str">
            <v>PINTURAS</v>
          </cell>
          <cell r="D1535" t="str">
            <v/>
          </cell>
          <cell r="E1535">
            <v>1</v>
          </cell>
          <cell r="G1535">
            <v>0</v>
          </cell>
          <cell r="K1535">
            <v>0</v>
          </cell>
          <cell r="M1535">
            <v>0</v>
          </cell>
          <cell r="O1535">
            <v>0</v>
          </cell>
          <cell r="P1535">
            <v>0</v>
          </cell>
          <cell r="Q1535">
            <v>0</v>
          </cell>
          <cell r="S1535">
            <v>0</v>
          </cell>
          <cell r="T1535">
            <v>0</v>
          </cell>
          <cell r="U1535">
            <v>0</v>
          </cell>
          <cell r="W1535">
            <v>0</v>
          </cell>
          <cell r="X1535">
            <v>0</v>
          </cell>
          <cell r="Y1535">
            <v>0</v>
          </cell>
          <cell r="AB1535">
            <v>0</v>
          </cell>
          <cell r="AC1535">
            <v>0</v>
          </cell>
          <cell r="AF1535">
            <v>0</v>
          </cell>
          <cell r="AG1535">
            <v>0</v>
          </cell>
          <cell r="AJ1535">
            <v>0</v>
          </cell>
          <cell r="AK1535">
            <v>0</v>
          </cell>
          <cell r="AN1535">
            <v>0</v>
          </cell>
          <cell r="AO1535">
            <v>0</v>
          </cell>
          <cell r="AS1535">
            <v>0</v>
          </cell>
          <cell r="AU1535">
            <v>0</v>
          </cell>
          <cell r="AV1535">
            <v>0</v>
          </cell>
          <cell r="AW1535">
            <v>0</v>
          </cell>
          <cell r="AZ1535">
            <v>0</v>
          </cell>
          <cell r="BA1535">
            <v>0</v>
          </cell>
          <cell r="BD1535">
            <v>0</v>
          </cell>
          <cell r="BH1535">
            <v>0</v>
          </cell>
          <cell r="BL1535">
            <v>0</v>
          </cell>
          <cell r="BP1535">
            <v>0</v>
          </cell>
        </row>
        <row r="1536">
          <cell r="A1536" t="str">
            <v>07.18.06</v>
          </cell>
          <cell r="B1536" t="str">
            <v>01.18.06</v>
          </cell>
          <cell r="C1536" t="str">
            <v>Graniplast sobre fachadas</v>
          </cell>
          <cell r="D1536" t="str">
            <v>M2</v>
          </cell>
          <cell r="F1536">
            <v>16017</v>
          </cell>
          <cell r="G1536">
            <v>0</v>
          </cell>
          <cell r="O1536">
            <v>0</v>
          </cell>
          <cell r="P1536">
            <v>0</v>
          </cell>
          <cell r="Q1536">
            <v>0</v>
          </cell>
          <cell r="S1536">
            <v>0</v>
          </cell>
          <cell r="T1536">
            <v>0</v>
          </cell>
          <cell r="U1536">
            <v>0</v>
          </cell>
          <cell r="V1536">
            <v>150</v>
          </cell>
          <cell r="X1536">
            <v>150</v>
          </cell>
          <cell r="Y1536">
            <v>2402550</v>
          </cell>
          <cell r="Z1536">
            <v>78</v>
          </cell>
          <cell r="AB1536">
            <v>228</v>
          </cell>
          <cell r="AD1536">
            <v>186.31</v>
          </cell>
          <cell r="AF1536">
            <v>414.31</v>
          </cell>
          <cell r="AJ1536">
            <v>414.31</v>
          </cell>
          <cell r="AN1536">
            <v>414.31</v>
          </cell>
          <cell r="AV1536">
            <v>0</v>
          </cell>
          <cell r="AW1536">
            <v>0</v>
          </cell>
          <cell r="AZ1536">
            <v>0</v>
          </cell>
          <cell r="BA1536">
            <v>0</v>
          </cell>
          <cell r="BD1536">
            <v>0</v>
          </cell>
          <cell r="BF1536">
            <v>414.31</v>
          </cell>
          <cell r="BH1536">
            <v>414.31</v>
          </cell>
          <cell r="BL1536">
            <v>414.31</v>
          </cell>
          <cell r="BP1536">
            <v>414.31</v>
          </cell>
        </row>
        <row r="1537">
          <cell r="A1537" t="str">
            <v>07.18.07</v>
          </cell>
          <cell r="B1537" t="str">
            <v>01.18.07</v>
          </cell>
          <cell r="C1537" t="str">
            <v>Suministro en instalacion de estuco y vinilo</v>
          </cell>
          <cell r="D1537" t="str">
            <v>M2</v>
          </cell>
          <cell r="F1537">
            <v>13000</v>
          </cell>
          <cell r="Z1537">
            <v>680.56</v>
          </cell>
          <cell r="AB1537">
            <v>680.56</v>
          </cell>
          <cell r="AF1537">
            <v>680.56</v>
          </cell>
          <cell r="AJ1537">
            <v>680.56</v>
          </cell>
          <cell r="AN1537">
            <v>680.56</v>
          </cell>
          <cell r="BB1537">
            <v>200</v>
          </cell>
          <cell r="BD1537">
            <v>200</v>
          </cell>
          <cell r="BF1537">
            <v>300</v>
          </cell>
          <cell r="BH1537">
            <v>500</v>
          </cell>
          <cell r="BL1537">
            <v>500</v>
          </cell>
          <cell r="BP1537">
            <v>500</v>
          </cell>
        </row>
        <row r="1538">
          <cell r="C1538" t="str">
            <v>01.11</v>
          </cell>
          <cell r="G1538">
            <v>0</v>
          </cell>
          <cell r="O1538">
            <v>0</v>
          </cell>
          <cell r="P1538">
            <v>0</v>
          </cell>
          <cell r="Q1538">
            <v>0</v>
          </cell>
          <cell r="S1538">
            <v>0</v>
          </cell>
          <cell r="T1538">
            <v>0</v>
          </cell>
          <cell r="U1538">
            <v>0</v>
          </cell>
          <cell r="AV1538">
            <v>0</v>
          </cell>
          <cell r="AW1538">
            <v>0</v>
          </cell>
          <cell r="AZ1538">
            <v>0</v>
          </cell>
          <cell r="BA1538">
            <v>0</v>
          </cell>
        </row>
        <row r="1539">
          <cell r="C1539" t="str">
            <v>VALOR PARCIAL</v>
          </cell>
          <cell r="G1539">
            <v>0</v>
          </cell>
          <cell r="K1539">
            <v>0</v>
          </cell>
          <cell r="M1539">
            <v>0</v>
          </cell>
          <cell r="O1539">
            <v>30838443.259999998</v>
          </cell>
          <cell r="Q1539">
            <v>30838443.259999998</v>
          </cell>
          <cell r="S1539">
            <v>3134158.55</v>
          </cell>
          <cell r="U1539">
            <v>33972601.810000002</v>
          </cell>
          <cell r="W1539">
            <v>0</v>
          </cell>
          <cell r="Y1539">
            <v>48754351.810000002</v>
          </cell>
          <cell r="AA1539">
            <v>0</v>
          </cell>
          <cell r="AC1539">
            <v>5854680.8949999996</v>
          </cell>
          <cell r="AE1539">
            <v>184755</v>
          </cell>
          <cell r="AG1539">
            <v>6665343.8949999996</v>
          </cell>
          <cell r="AI1539">
            <v>0</v>
          </cell>
          <cell r="AK1539">
            <v>6665343.8949999996</v>
          </cell>
          <cell r="AM1539">
            <v>0</v>
          </cell>
          <cell r="AO1539">
            <v>6665343.8949999996</v>
          </cell>
          <cell r="AS1539">
            <v>0</v>
          </cell>
          <cell r="AU1539">
            <v>5791245.5</v>
          </cell>
          <cell r="AW1539">
            <v>5791245.5</v>
          </cell>
          <cell r="AY1539">
            <v>0</v>
          </cell>
          <cell r="BA1539">
            <v>14362702.5</v>
          </cell>
          <cell r="BC1539">
            <v>6399521.8499999996</v>
          </cell>
          <cell r="BE1539" t="e">
            <v>#REF!</v>
          </cell>
          <cell r="BG1539" t="e">
            <v>#REF!</v>
          </cell>
          <cell r="BI1539" t="e">
            <v>#REF!</v>
          </cell>
          <cell r="BK1539" t="e">
            <v>#REF!</v>
          </cell>
          <cell r="BM1539" t="e">
            <v>#REF!</v>
          </cell>
          <cell r="BO1539" t="e">
            <v>#REF!</v>
          </cell>
          <cell r="BQ1539" t="e">
            <v>#REF!</v>
          </cell>
        </row>
        <row r="1540">
          <cell r="C1540" t="str">
            <v>A.I.U.</v>
          </cell>
          <cell r="E1540">
            <v>0.32</v>
          </cell>
          <cell r="G1540">
            <v>0</v>
          </cell>
          <cell r="I1540">
            <v>0.32</v>
          </cell>
          <cell r="K1540">
            <v>0</v>
          </cell>
          <cell r="L1540">
            <v>0.32</v>
          </cell>
          <cell r="M1540">
            <v>0</v>
          </cell>
          <cell r="N1540">
            <v>0.32</v>
          </cell>
          <cell r="O1540">
            <v>9868302</v>
          </cell>
          <cell r="P1540">
            <v>0.32</v>
          </cell>
          <cell r="Q1540">
            <v>9868302</v>
          </cell>
          <cell r="R1540">
            <v>0.32</v>
          </cell>
          <cell r="S1540">
            <v>1002931</v>
          </cell>
          <cell r="T1540">
            <v>0.32</v>
          </cell>
          <cell r="U1540">
            <v>10871233</v>
          </cell>
          <cell r="V1540">
            <v>0.32</v>
          </cell>
          <cell r="W1540">
            <v>0</v>
          </cell>
          <cell r="X1540">
            <v>0.32</v>
          </cell>
          <cell r="Y1540">
            <v>15601393</v>
          </cell>
          <cell r="Z1540">
            <v>0.32</v>
          </cell>
          <cell r="AA1540">
            <v>0</v>
          </cell>
          <cell r="AB1540">
            <v>15601393</v>
          </cell>
          <cell r="AC1540">
            <v>91341177532487</v>
          </cell>
          <cell r="AD1540">
            <v>0.32</v>
          </cell>
          <cell r="AE1540">
            <v>59122</v>
          </cell>
          <cell r="AF1540">
            <v>15601393</v>
          </cell>
          <cell r="AG1540">
            <v>103988649586046</v>
          </cell>
          <cell r="AH1540">
            <v>0.32</v>
          </cell>
          <cell r="AI1540">
            <v>0</v>
          </cell>
          <cell r="AJ1540">
            <v>15601393</v>
          </cell>
          <cell r="AK1540">
            <v>103988649586046</v>
          </cell>
          <cell r="AL1540">
            <v>15601393</v>
          </cell>
          <cell r="AM1540">
            <v>0</v>
          </cell>
          <cell r="AN1540">
            <v>91341177532487</v>
          </cell>
          <cell r="AO1540">
            <v>6.0882036002827298E+20</v>
          </cell>
          <cell r="AR1540">
            <v>0.32</v>
          </cell>
          <cell r="AS1540">
            <v>0</v>
          </cell>
          <cell r="AT1540">
            <v>0.32</v>
          </cell>
          <cell r="AU1540">
            <v>1853199</v>
          </cell>
          <cell r="AV1540">
            <v>0.32</v>
          </cell>
          <cell r="AW1540">
            <v>1853199</v>
          </cell>
          <cell r="AX1540">
            <v>0.32</v>
          </cell>
          <cell r="AY1540">
            <v>0</v>
          </cell>
          <cell r="AZ1540">
            <v>0.32</v>
          </cell>
          <cell r="BA1540">
            <v>4596065</v>
          </cell>
          <cell r="BB1540">
            <v>0.32</v>
          </cell>
          <cell r="BC1540">
            <v>2047847</v>
          </cell>
          <cell r="BD1540">
            <v>0.32</v>
          </cell>
          <cell r="BE1540" t="e">
            <v>#REF!</v>
          </cell>
          <cell r="BF1540">
            <v>0.32</v>
          </cell>
          <cell r="BG1540" t="e">
            <v>#REF!</v>
          </cell>
          <cell r="BH1540">
            <v>0.32</v>
          </cell>
          <cell r="BI1540" t="e">
            <v>#REF!</v>
          </cell>
          <cell r="BJ1540">
            <v>0.32</v>
          </cell>
          <cell r="BK1540" t="e">
            <v>#REF!</v>
          </cell>
          <cell r="BL1540">
            <v>0.32</v>
          </cell>
          <cell r="BM1540" t="e">
            <v>#REF!</v>
          </cell>
          <cell r="BN1540">
            <v>0.32</v>
          </cell>
          <cell r="BO1540" t="e">
            <v>#REF!</v>
          </cell>
          <cell r="BP1540">
            <v>0.32</v>
          </cell>
          <cell r="BQ1540" t="e">
            <v>#REF!</v>
          </cell>
        </row>
        <row r="1541">
          <cell r="C1541" t="str">
            <v>VALOR TOTAL</v>
          </cell>
          <cell r="G1541">
            <v>0</v>
          </cell>
          <cell r="K1541">
            <v>0</v>
          </cell>
          <cell r="M1541">
            <v>0</v>
          </cell>
          <cell r="O1541">
            <v>40706745.259999998</v>
          </cell>
          <cell r="Q1541">
            <v>40706745.259999998</v>
          </cell>
          <cell r="S1541">
            <v>4137089.55</v>
          </cell>
          <cell r="U1541">
            <v>44843834.810000002</v>
          </cell>
          <cell r="W1541">
            <v>0</v>
          </cell>
          <cell r="Y1541">
            <v>64355744.810000002</v>
          </cell>
          <cell r="AA1541">
            <v>0</v>
          </cell>
          <cell r="AC1541">
            <v>91341183387167.891</v>
          </cell>
          <cell r="AE1541">
            <v>243877</v>
          </cell>
          <cell r="AG1541">
            <v>103988656251389.89</v>
          </cell>
          <cell r="AI1541">
            <v>0</v>
          </cell>
          <cell r="AK1541">
            <v>103988656251389.89</v>
          </cell>
          <cell r="AM1541">
            <v>0</v>
          </cell>
          <cell r="AO1541">
            <v>6.0882036002827967E+20</v>
          </cell>
          <cell r="AS1541">
            <v>0</v>
          </cell>
          <cell r="AU1541">
            <v>7644444.5</v>
          </cell>
          <cell r="AW1541">
            <v>7644444.5</v>
          </cell>
          <cell r="AY1541">
            <v>0</v>
          </cell>
          <cell r="BA1541">
            <v>18958767.5</v>
          </cell>
          <cell r="BC1541">
            <v>8447368.8499999996</v>
          </cell>
          <cell r="BE1541" t="e">
            <v>#REF!</v>
          </cell>
          <cell r="BG1541" t="e">
            <v>#REF!</v>
          </cell>
          <cell r="BI1541" t="e">
            <v>#REF!</v>
          </cell>
          <cell r="BK1541" t="e">
            <v>#REF!</v>
          </cell>
          <cell r="BM1541" t="e">
            <v>#REF!</v>
          </cell>
          <cell r="BO1541" t="e">
            <v>#REF!</v>
          </cell>
          <cell r="BQ1541" t="e">
            <v>#REF!</v>
          </cell>
        </row>
        <row r="1543">
          <cell r="A1543">
            <v>8</v>
          </cell>
          <cell r="B1543" t="str">
            <v>08</v>
          </cell>
          <cell r="C1543" t="str">
            <v>ESCALERA 1</v>
          </cell>
          <cell r="D1543" t="str">
            <v/>
          </cell>
          <cell r="E1543">
            <v>1</v>
          </cell>
          <cell r="AR1543">
            <v>0</v>
          </cell>
          <cell r="AS1543">
            <v>0</v>
          </cell>
          <cell r="AT1543">
            <v>0</v>
          </cell>
          <cell r="AU1543">
            <v>0</v>
          </cell>
          <cell r="AV1543">
            <v>0</v>
          </cell>
          <cell r="AW1543">
            <v>0</v>
          </cell>
          <cell r="AX1543">
            <v>0</v>
          </cell>
          <cell r="AY1543">
            <v>0</v>
          </cell>
          <cell r="AZ1543">
            <v>0</v>
          </cell>
          <cell r="BA1543">
            <v>0</v>
          </cell>
          <cell r="BB1543">
            <v>0</v>
          </cell>
          <cell r="BC1543">
            <v>0</v>
          </cell>
          <cell r="BD1543">
            <v>0</v>
          </cell>
          <cell r="BE1543">
            <v>0</v>
          </cell>
          <cell r="BF1543">
            <v>0</v>
          </cell>
          <cell r="BG1543">
            <v>0</v>
          </cell>
          <cell r="BH1543">
            <v>0</v>
          </cell>
          <cell r="BI1543">
            <v>0</v>
          </cell>
          <cell r="BJ1543">
            <v>0</v>
          </cell>
          <cell r="BK1543">
            <v>0</v>
          </cell>
          <cell r="BL1543">
            <v>0</v>
          </cell>
          <cell r="BM1543">
            <v>0</v>
          </cell>
          <cell r="BN1543">
            <v>0</v>
          </cell>
          <cell r="BO1543">
            <v>0</v>
          </cell>
          <cell r="BP1543">
            <v>0</v>
          </cell>
          <cell r="BQ1543">
            <v>0</v>
          </cell>
        </row>
        <row r="1544">
          <cell r="B1544" t="str">
            <v>Item</v>
          </cell>
          <cell r="C1544" t="str">
            <v>Descripcion</v>
          </cell>
          <cell r="D1544" t="str">
            <v>Und</v>
          </cell>
          <cell r="E1544" t="str">
            <v>Cant</v>
          </cell>
          <cell r="F1544" t="str">
            <v xml:space="preserve">Vr Unitario </v>
          </cell>
          <cell r="G1544" t="str">
            <v>Vr Total</v>
          </cell>
          <cell r="H1544" t="str">
            <v>*</v>
          </cell>
          <cell r="I1544" t="str">
            <v>M&amp;M</v>
          </cell>
          <cell r="J1544" t="str">
            <v>Cant</v>
          </cell>
          <cell r="K1544" t="str">
            <v>Vr Total</v>
          </cell>
          <cell r="L1544" t="str">
            <v>Cant</v>
          </cell>
          <cell r="M1544" t="str">
            <v>Vr Total</v>
          </cell>
          <cell r="N1544" t="str">
            <v>Cant</v>
          </cell>
          <cell r="O1544" t="str">
            <v>Vr Total</v>
          </cell>
          <cell r="P1544" t="str">
            <v>Cant</v>
          </cell>
          <cell r="Q1544" t="str">
            <v>Vr Total</v>
          </cell>
          <cell r="R1544" t="str">
            <v>Cant</v>
          </cell>
          <cell r="S1544" t="str">
            <v>Vr Total</v>
          </cell>
          <cell r="T1544" t="str">
            <v>Cant</v>
          </cell>
          <cell r="U1544" t="str">
            <v>Vr Total</v>
          </cell>
          <cell r="V1544" t="str">
            <v>Cant</v>
          </cell>
          <cell r="W1544" t="str">
            <v>Vr Total</v>
          </cell>
          <cell r="X1544" t="str">
            <v>Cant</v>
          </cell>
          <cell r="Y1544" t="str">
            <v>Vr Total</v>
          </cell>
          <cell r="Z1544" t="str">
            <v>Cant</v>
          </cell>
          <cell r="AA1544" t="str">
            <v>Vr Total</v>
          </cell>
          <cell r="AB1544" t="str">
            <v>Cant</v>
          </cell>
          <cell r="AC1544" t="str">
            <v>Vr Total</v>
          </cell>
          <cell r="AD1544" t="str">
            <v>Cant</v>
          </cell>
          <cell r="AE1544" t="str">
            <v>Vr Total</v>
          </cell>
          <cell r="AF1544" t="str">
            <v>Cant</v>
          </cell>
          <cell r="AG1544" t="str">
            <v>Vr Total</v>
          </cell>
          <cell r="AH1544" t="str">
            <v>Cant</v>
          </cell>
          <cell r="AI1544" t="str">
            <v>Vr Total</v>
          </cell>
          <cell r="AJ1544" t="str">
            <v>Cant</v>
          </cell>
          <cell r="AK1544" t="str">
            <v>Vr Total</v>
          </cell>
          <cell r="AL1544" t="str">
            <v>Cant</v>
          </cell>
          <cell r="AM1544" t="str">
            <v>Vr Total</v>
          </cell>
          <cell r="AN1544" t="str">
            <v>Cant</v>
          </cell>
          <cell r="AO1544" t="str">
            <v>Vr Total</v>
          </cell>
          <cell r="AR1544" t="str">
            <v>Cant</v>
          </cell>
          <cell r="AS1544" t="str">
            <v>Vr Total</v>
          </cell>
          <cell r="AT1544" t="str">
            <v>Cant</v>
          </cell>
          <cell r="AU1544" t="str">
            <v>Vr Total</v>
          </cell>
          <cell r="AV1544" t="str">
            <v>Cant</v>
          </cell>
          <cell r="AW1544" t="str">
            <v>Vr Total</v>
          </cell>
          <cell r="AX1544" t="str">
            <v>Cant</v>
          </cell>
          <cell r="AY1544" t="str">
            <v>Vr Total</v>
          </cell>
          <cell r="AZ1544" t="str">
            <v>Cant</v>
          </cell>
          <cell r="BA1544" t="str">
            <v>Vr Total</v>
          </cell>
          <cell r="BB1544" t="str">
            <v>Cant</v>
          </cell>
          <cell r="BC1544" t="str">
            <v>Vr Total</v>
          </cell>
          <cell r="BD1544" t="str">
            <v>Cant</v>
          </cell>
          <cell r="BE1544" t="str">
            <v>Vr Total</v>
          </cell>
          <cell r="BF1544" t="str">
            <v>Cant</v>
          </cell>
          <cell r="BG1544" t="str">
            <v>Vr Total</v>
          </cell>
          <cell r="BH1544" t="str">
            <v>Cant</v>
          </cell>
          <cell r="BI1544" t="str">
            <v>Vr Total</v>
          </cell>
          <cell r="BJ1544" t="str">
            <v>Cant</v>
          </cell>
          <cell r="BK1544" t="str">
            <v>Vr Total</v>
          </cell>
          <cell r="BL1544" t="str">
            <v>Cant</v>
          </cell>
          <cell r="BM1544" t="str">
            <v>Vr Total</v>
          </cell>
          <cell r="BN1544" t="str">
            <v>Cant</v>
          </cell>
          <cell r="BO1544" t="str">
            <v>Vr Total</v>
          </cell>
          <cell r="BP1544" t="str">
            <v>Cant</v>
          </cell>
          <cell r="BQ1544" t="str">
            <v>Vr Total</v>
          </cell>
        </row>
        <row r="1545">
          <cell r="A1545" t="str">
            <v>08.03</v>
          </cell>
          <cell r="B1545" t="str">
            <v>08.03</v>
          </cell>
          <cell r="C1545" t="str">
            <v>MAMPOSTERIA</v>
          </cell>
          <cell r="D1545" t="str">
            <v/>
          </cell>
          <cell r="G1545">
            <v>0</v>
          </cell>
          <cell r="K1545">
            <v>0</v>
          </cell>
          <cell r="M1545">
            <v>0</v>
          </cell>
          <cell r="O1545">
            <v>0</v>
          </cell>
          <cell r="P1545">
            <v>0</v>
          </cell>
          <cell r="Q1545">
            <v>0</v>
          </cell>
          <cell r="S1545">
            <v>0</v>
          </cell>
          <cell r="T1545">
            <v>0</v>
          </cell>
          <cell r="U1545">
            <v>0</v>
          </cell>
          <cell r="W1545">
            <v>0</v>
          </cell>
          <cell r="X1545">
            <v>0</v>
          </cell>
          <cell r="Y1545">
            <v>0</v>
          </cell>
          <cell r="AA1545">
            <v>0</v>
          </cell>
          <cell r="AB1545">
            <v>0</v>
          </cell>
          <cell r="AC1545">
            <v>0</v>
          </cell>
          <cell r="AE1545">
            <v>0</v>
          </cell>
          <cell r="AF1545">
            <v>0</v>
          </cell>
          <cell r="AG1545">
            <v>0</v>
          </cell>
          <cell r="AI1545">
            <v>0</v>
          </cell>
          <cell r="AJ1545">
            <v>0</v>
          </cell>
          <cell r="AK1545">
            <v>0</v>
          </cell>
          <cell r="AM1545">
            <v>0</v>
          </cell>
          <cell r="AN1545">
            <v>0</v>
          </cell>
          <cell r="AO1545">
            <v>0</v>
          </cell>
          <cell r="AS1545">
            <v>0</v>
          </cell>
          <cell r="AU1545">
            <v>0</v>
          </cell>
          <cell r="AV1545">
            <v>0</v>
          </cell>
          <cell r="AW1545">
            <v>0</v>
          </cell>
          <cell r="AY1545">
            <v>0</v>
          </cell>
          <cell r="AZ1545">
            <v>0</v>
          </cell>
          <cell r="BA1545">
            <v>0</v>
          </cell>
          <cell r="BC1545">
            <v>0</v>
          </cell>
          <cell r="BD1545">
            <v>0</v>
          </cell>
          <cell r="BE1545">
            <v>0</v>
          </cell>
          <cell r="BG1545">
            <v>0</v>
          </cell>
          <cell r="BH1545">
            <v>0</v>
          </cell>
          <cell r="BI1545">
            <v>0</v>
          </cell>
          <cell r="BK1545">
            <v>0</v>
          </cell>
          <cell r="BL1545">
            <v>0</v>
          </cell>
          <cell r="BM1545">
            <v>0</v>
          </cell>
          <cell r="BO1545">
            <v>0</v>
          </cell>
          <cell r="BP1545">
            <v>0</v>
          </cell>
          <cell r="BQ1545">
            <v>0</v>
          </cell>
        </row>
        <row r="1546">
          <cell r="A1546" t="str">
            <v>08.03.02</v>
          </cell>
          <cell r="B1546" t="str">
            <v>08.03.01</v>
          </cell>
          <cell r="C1546" t="str">
            <v>Muros en bloque No. 5</v>
          </cell>
          <cell r="D1546" t="str">
            <v>M2</v>
          </cell>
          <cell r="F1546">
            <v>26105</v>
          </cell>
          <cell r="G1546">
            <v>0</v>
          </cell>
          <cell r="K1546">
            <v>0</v>
          </cell>
          <cell r="L1546">
            <v>0</v>
          </cell>
          <cell r="M1546">
            <v>0</v>
          </cell>
          <cell r="O1546">
            <v>0</v>
          </cell>
          <cell r="P1546">
            <v>0</v>
          </cell>
          <cell r="Q1546">
            <v>0</v>
          </cell>
          <cell r="S1546">
            <v>0</v>
          </cell>
          <cell r="T1546">
            <v>0</v>
          </cell>
          <cell r="U1546">
            <v>0</v>
          </cell>
          <cell r="W1546">
            <v>0</v>
          </cell>
          <cell r="X1546">
            <v>0</v>
          </cell>
          <cell r="Y1546">
            <v>0</v>
          </cell>
          <cell r="AA1546">
            <v>0</v>
          </cell>
          <cell r="AB1546">
            <v>0</v>
          </cell>
          <cell r="AC1546">
            <v>0</v>
          </cell>
          <cell r="AD1546">
            <v>62.37</v>
          </cell>
          <cell r="AE1546">
            <v>1628169</v>
          </cell>
          <cell r="AF1546">
            <v>62.37</v>
          </cell>
          <cell r="AG1546">
            <v>1628168.85</v>
          </cell>
          <cell r="AI1546">
            <v>0</v>
          </cell>
          <cell r="AJ1546">
            <v>62.37</v>
          </cell>
          <cell r="AK1546">
            <v>1628168.85</v>
          </cell>
          <cell r="AM1546">
            <v>0</v>
          </cell>
          <cell r="AN1546">
            <v>62.37</v>
          </cell>
          <cell r="AO1546">
            <v>1628168.85</v>
          </cell>
          <cell r="AS1546">
            <v>0</v>
          </cell>
          <cell r="AU1546">
            <v>0</v>
          </cell>
          <cell r="AV1546">
            <v>0</v>
          </cell>
          <cell r="AW1546">
            <v>0</v>
          </cell>
          <cell r="AY1546">
            <v>0</v>
          </cell>
          <cell r="AZ1546">
            <v>0</v>
          </cell>
          <cell r="BA1546">
            <v>0</v>
          </cell>
          <cell r="BC1546">
            <v>0</v>
          </cell>
          <cell r="BD1546">
            <v>0</v>
          </cell>
          <cell r="BE1546">
            <v>0</v>
          </cell>
          <cell r="BF1546">
            <v>62.37</v>
          </cell>
          <cell r="BG1546">
            <v>1628169</v>
          </cell>
          <cell r="BH1546">
            <v>62.37</v>
          </cell>
          <cell r="BI1546">
            <v>1628169</v>
          </cell>
          <cell r="BK1546">
            <v>0</v>
          </cell>
          <cell r="BL1546">
            <v>62.37</v>
          </cell>
          <cell r="BM1546">
            <v>1628169</v>
          </cell>
          <cell r="BO1546">
            <v>0</v>
          </cell>
          <cell r="BP1546">
            <v>62.37</v>
          </cell>
          <cell r="BQ1546">
            <v>1628169</v>
          </cell>
        </row>
        <row r="1547">
          <cell r="A1547" t="str">
            <v>08.03.03</v>
          </cell>
          <cell r="B1547" t="str">
            <v>08.03.02</v>
          </cell>
          <cell r="C1547" t="str">
            <v>MURO EN SUPERBOARD 8MM INCLUYE ESTRUCTURA CAL. 26</v>
          </cell>
          <cell r="D1547" t="str">
            <v>M2</v>
          </cell>
          <cell r="F1547">
            <v>55922</v>
          </cell>
          <cell r="G1547">
            <v>0</v>
          </cell>
          <cell r="K1547">
            <v>0</v>
          </cell>
          <cell r="L1547">
            <v>0</v>
          </cell>
          <cell r="M1547">
            <v>0</v>
          </cell>
          <cell r="O1547">
            <v>0</v>
          </cell>
          <cell r="P1547">
            <v>0</v>
          </cell>
          <cell r="Q1547">
            <v>0</v>
          </cell>
          <cell r="S1547">
            <v>0</v>
          </cell>
          <cell r="T1547">
            <v>0</v>
          </cell>
          <cell r="U1547">
            <v>0</v>
          </cell>
          <cell r="W1547">
            <v>0</v>
          </cell>
          <cell r="X1547">
            <v>0</v>
          </cell>
          <cell r="Y1547">
            <v>0</v>
          </cell>
          <cell r="AB1547">
            <v>0</v>
          </cell>
          <cell r="AC1547">
            <v>0</v>
          </cell>
          <cell r="AD1547">
            <v>173.07</v>
          </cell>
          <cell r="AF1547">
            <v>173.07</v>
          </cell>
          <cell r="AG1547">
            <v>9678420.5399999991</v>
          </cell>
          <cell r="AJ1547">
            <v>173.07</v>
          </cell>
          <cell r="AK1547">
            <v>9678420.5399999991</v>
          </cell>
          <cell r="AN1547">
            <v>173.07</v>
          </cell>
          <cell r="AO1547">
            <v>9678420.5399999991</v>
          </cell>
          <cell r="AS1547">
            <v>0</v>
          </cell>
          <cell r="AU1547">
            <v>0</v>
          </cell>
          <cell r="AV1547">
            <v>0</v>
          </cell>
          <cell r="AW1547">
            <v>0</v>
          </cell>
          <cell r="AZ1547">
            <v>0</v>
          </cell>
          <cell r="BA1547">
            <v>0</v>
          </cell>
          <cell r="BD1547">
            <v>0</v>
          </cell>
          <cell r="BF1547">
            <v>173.07</v>
          </cell>
          <cell r="BH1547">
            <v>173.07</v>
          </cell>
          <cell r="BL1547">
            <v>173.07</v>
          </cell>
          <cell r="BP1547">
            <v>173.07</v>
          </cell>
        </row>
        <row r="1548">
          <cell r="A1548" t="str">
            <v>08.03.04</v>
          </cell>
          <cell r="B1548" t="str">
            <v>08.03.03</v>
          </cell>
          <cell r="C1548" t="str">
            <v>ALFAJIA EN SUPERBOARD 8MM INCLUYE ESTRUCTURA CAL. 26</v>
          </cell>
          <cell r="D1548" t="str">
            <v>ML</v>
          </cell>
          <cell r="F1548">
            <v>36759</v>
          </cell>
          <cell r="AD1548">
            <v>21</v>
          </cell>
          <cell r="AF1548">
            <v>21</v>
          </cell>
          <cell r="AH1548">
            <v>23.799999999999997</v>
          </cell>
          <cell r="AJ1548">
            <v>44.8</v>
          </cell>
          <cell r="AN1548">
            <v>44.8</v>
          </cell>
          <cell r="BF1548">
            <v>44.8</v>
          </cell>
          <cell r="BH1548">
            <v>44.8</v>
          </cell>
          <cell r="BL1548">
            <v>44.8</v>
          </cell>
          <cell r="BP1548">
            <v>44.8</v>
          </cell>
        </row>
        <row r="1549">
          <cell r="AF1549">
            <v>0</v>
          </cell>
          <cell r="AJ1549">
            <v>0</v>
          </cell>
          <cell r="AN1549">
            <v>0</v>
          </cell>
          <cell r="BH1549">
            <v>0</v>
          </cell>
          <cell r="BL1549">
            <v>0</v>
          </cell>
          <cell r="BP1549">
            <v>0</v>
          </cell>
        </row>
        <row r="1550">
          <cell r="A1550" t="str">
            <v>08.04</v>
          </cell>
          <cell r="B1550" t="str">
            <v>08.04</v>
          </cell>
          <cell r="C1550" t="str">
            <v>PAÑETES</v>
          </cell>
          <cell r="D1550" t="str">
            <v/>
          </cell>
          <cell r="E1550">
            <v>1</v>
          </cell>
          <cell r="G1550">
            <v>0</v>
          </cell>
          <cell r="K1550">
            <v>0</v>
          </cell>
          <cell r="M1550">
            <v>0</v>
          </cell>
          <cell r="O1550">
            <v>0</v>
          </cell>
          <cell r="P1550">
            <v>0</v>
          </cell>
          <cell r="Q1550">
            <v>0</v>
          </cell>
          <cell r="S1550">
            <v>0</v>
          </cell>
          <cell r="T1550">
            <v>0</v>
          </cell>
          <cell r="U1550">
            <v>0</v>
          </cell>
          <cell r="W1550">
            <v>0</v>
          </cell>
          <cell r="X1550">
            <v>0</v>
          </cell>
          <cell r="Y1550">
            <v>0</v>
          </cell>
          <cell r="AB1550">
            <v>0</v>
          </cell>
          <cell r="AC1550">
            <v>0</v>
          </cell>
          <cell r="AF1550">
            <v>0</v>
          </cell>
          <cell r="AG1550">
            <v>0</v>
          </cell>
          <cell r="AJ1550">
            <v>0</v>
          </cell>
          <cell r="AK1550">
            <v>0</v>
          </cell>
          <cell r="AN1550">
            <v>0</v>
          </cell>
          <cell r="AO1550">
            <v>0</v>
          </cell>
          <cell r="AS1550">
            <v>0</v>
          </cell>
          <cell r="AU1550">
            <v>0</v>
          </cell>
          <cell r="AV1550">
            <v>0</v>
          </cell>
          <cell r="AW1550">
            <v>0</v>
          </cell>
          <cell r="AZ1550">
            <v>0</v>
          </cell>
          <cell r="BA1550">
            <v>0</v>
          </cell>
          <cell r="BD1550">
            <v>0</v>
          </cell>
          <cell r="BH1550">
            <v>0</v>
          </cell>
          <cell r="BL1550">
            <v>0</v>
          </cell>
          <cell r="BP1550">
            <v>0</v>
          </cell>
        </row>
        <row r="1551">
          <cell r="A1551" t="str">
            <v>08.04.02</v>
          </cell>
          <cell r="B1551" t="str">
            <v>08.04.01</v>
          </cell>
          <cell r="C1551" t="str">
            <v>Pañete sobre muros en mortero 1:4</v>
          </cell>
          <cell r="D1551" t="str">
            <v>M2</v>
          </cell>
          <cell r="F1551">
            <v>13747</v>
          </cell>
          <cell r="G1551">
            <v>0</v>
          </cell>
          <cell r="K1551">
            <v>0</v>
          </cell>
          <cell r="L1551">
            <v>0</v>
          </cell>
          <cell r="M1551">
            <v>0</v>
          </cell>
          <cell r="O1551">
            <v>0</v>
          </cell>
          <cell r="P1551">
            <v>0</v>
          </cell>
          <cell r="Q1551">
            <v>0</v>
          </cell>
          <cell r="S1551">
            <v>0</v>
          </cell>
          <cell r="T1551">
            <v>0</v>
          </cell>
          <cell r="U1551">
            <v>0</v>
          </cell>
          <cell r="W1551">
            <v>0</v>
          </cell>
          <cell r="X1551">
            <v>0</v>
          </cell>
          <cell r="Y1551">
            <v>0</v>
          </cell>
          <cell r="AA1551">
            <v>0</v>
          </cell>
          <cell r="AB1551">
            <v>0</v>
          </cell>
          <cell r="AC1551">
            <v>0</v>
          </cell>
          <cell r="AD1551">
            <v>107.41</v>
          </cell>
          <cell r="AE1551">
            <v>1476565</v>
          </cell>
          <cell r="AF1551">
            <v>107.41</v>
          </cell>
          <cell r="AG1551">
            <v>1476565.27</v>
          </cell>
          <cell r="AI1551">
            <v>0</v>
          </cell>
          <cell r="AJ1551">
            <v>107.41</v>
          </cell>
          <cell r="AK1551">
            <v>1476565.27</v>
          </cell>
          <cell r="AM1551">
            <v>0</v>
          </cell>
          <cell r="AN1551">
            <v>107.41</v>
          </cell>
          <cell r="AO1551">
            <v>1476565.27</v>
          </cell>
          <cell r="AS1551">
            <v>0</v>
          </cell>
          <cell r="AU1551">
            <v>0</v>
          </cell>
          <cell r="AV1551">
            <v>0</v>
          </cell>
          <cell r="AW1551">
            <v>0</v>
          </cell>
          <cell r="AY1551">
            <v>0</v>
          </cell>
          <cell r="AZ1551">
            <v>0</v>
          </cell>
          <cell r="BA1551">
            <v>0</v>
          </cell>
          <cell r="BC1551">
            <v>0</v>
          </cell>
          <cell r="BD1551">
            <v>0</v>
          </cell>
          <cell r="BE1551">
            <v>0</v>
          </cell>
          <cell r="BF1551">
            <v>107.41</v>
          </cell>
          <cell r="BG1551">
            <v>1476565</v>
          </cell>
          <cell r="BH1551">
            <v>107.41</v>
          </cell>
          <cell r="BI1551">
            <v>1476565</v>
          </cell>
          <cell r="BK1551">
            <v>0</v>
          </cell>
          <cell r="BL1551">
            <v>107.41</v>
          </cell>
          <cell r="BM1551">
            <v>1476565</v>
          </cell>
          <cell r="BO1551">
            <v>0</v>
          </cell>
          <cell r="BP1551">
            <v>107.41</v>
          </cell>
          <cell r="BQ1551">
            <v>1476565</v>
          </cell>
        </row>
        <row r="1552">
          <cell r="AF1552">
            <v>0</v>
          </cell>
          <cell r="AJ1552">
            <v>0</v>
          </cell>
          <cell r="AN1552">
            <v>0</v>
          </cell>
          <cell r="BL1552">
            <v>0</v>
          </cell>
          <cell r="BP1552">
            <v>0</v>
          </cell>
        </row>
        <row r="1553">
          <cell r="A1553" t="str">
            <v>08.05</v>
          </cell>
          <cell r="B1553" t="str">
            <v>08.05</v>
          </cell>
          <cell r="C1553" t="str">
            <v>ESTRUCTURA</v>
          </cell>
          <cell r="D1553" t="str">
            <v/>
          </cell>
          <cell r="G1553">
            <v>0</v>
          </cell>
          <cell r="K1553">
            <v>0</v>
          </cell>
          <cell r="M1553">
            <v>0</v>
          </cell>
          <cell r="O1553">
            <v>0</v>
          </cell>
          <cell r="P1553">
            <v>0</v>
          </cell>
          <cell r="Q1553">
            <v>0</v>
          </cell>
          <cell r="S1553">
            <v>0</v>
          </cell>
          <cell r="T1553">
            <v>0</v>
          </cell>
          <cell r="U1553">
            <v>0</v>
          </cell>
          <cell r="W1553">
            <v>0</v>
          </cell>
          <cell r="X1553">
            <v>0</v>
          </cell>
          <cell r="Y1553">
            <v>0</v>
          </cell>
          <cell r="AA1553">
            <v>0</v>
          </cell>
          <cell r="AB1553">
            <v>0</v>
          </cell>
          <cell r="AC1553">
            <v>0</v>
          </cell>
          <cell r="AE1553">
            <v>0</v>
          </cell>
          <cell r="AF1553">
            <v>0</v>
          </cell>
          <cell r="AG1553">
            <v>0</v>
          </cell>
          <cell r="AI1553">
            <v>0</v>
          </cell>
          <cell r="AJ1553">
            <v>0</v>
          </cell>
          <cell r="AK1553">
            <v>0</v>
          </cell>
          <cell r="AM1553">
            <v>0</v>
          </cell>
          <cell r="AN1553">
            <v>0</v>
          </cell>
          <cell r="AO1553">
            <v>0</v>
          </cell>
          <cell r="AS1553">
            <v>0</v>
          </cell>
          <cell r="AU1553">
            <v>0</v>
          </cell>
          <cell r="AV1553">
            <v>0</v>
          </cell>
          <cell r="AW1553">
            <v>0</v>
          </cell>
          <cell r="AY1553">
            <v>0</v>
          </cell>
          <cell r="AZ1553">
            <v>0</v>
          </cell>
          <cell r="BA1553">
            <v>0</v>
          </cell>
          <cell r="BC1553">
            <v>0</v>
          </cell>
          <cell r="BD1553">
            <v>0</v>
          </cell>
          <cell r="BE1553">
            <v>0</v>
          </cell>
          <cell r="BG1553">
            <v>0</v>
          </cell>
          <cell r="BH1553">
            <v>0</v>
          </cell>
          <cell r="BI1553">
            <v>0</v>
          </cell>
          <cell r="BK1553">
            <v>0</v>
          </cell>
          <cell r="BL1553">
            <v>0</v>
          </cell>
          <cell r="BM1553">
            <v>0</v>
          </cell>
          <cell r="BO1553">
            <v>0</v>
          </cell>
          <cell r="BP1553">
            <v>0</v>
          </cell>
          <cell r="BQ1553">
            <v>0</v>
          </cell>
        </row>
        <row r="1554">
          <cell r="A1554" t="str">
            <v>08.05.06</v>
          </cell>
          <cell r="B1554" t="str">
            <v>08.05.02</v>
          </cell>
          <cell r="C1554" t="str">
            <v>Columnetas en concreto de 3.000 psi</v>
          </cell>
          <cell r="D1554" t="str">
            <v>M3</v>
          </cell>
          <cell r="F1554">
            <v>1099578</v>
          </cell>
          <cell r="G1554">
            <v>0</v>
          </cell>
          <cell r="K1554">
            <v>0</v>
          </cell>
          <cell r="L1554">
            <v>0</v>
          </cell>
          <cell r="M1554">
            <v>0</v>
          </cell>
          <cell r="O1554">
            <v>0</v>
          </cell>
          <cell r="P1554">
            <v>0</v>
          </cell>
          <cell r="Q1554">
            <v>0</v>
          </cell>
          <cell r="S1554">
            <v>0</v>
          </cell>
          <cell r="T1554">
            <v>0</v>
          </cell>
          <cell r="U1554">
            <v>0</v>
          </cell>
          <cell r="W1554">
            <v>0</v>
          </cell>
          <cell r="X1554">
            <v>0</v>
          </cell>
          <cell r="Y1554">
            <v>0</v>
          </cell>
          <cell r="AA1554">
            <v>0</v>
          </cell>
          <cell r="AB1554">
            <v>0</v>
          </cell>
          <cell r="AC1554">
            <v>0</v>
          </cell>
          <cell r="AD1554">
            <v>1.26</v>
          </cell>
          <cell r="AE1554">
            <v>1385468</v>
          </cell>
          <cell r="AF1554">
            <v>1.26</v>
          </cell>
          <cell r="AG1554">
            <v>1385468.28</v>
          </cell>
          <cell r="AI1554">
            <v>0</v>
          </cell>
          <cell r="AJ1554">
            <v>1.26</v>
          </cell>
          <cell r="AK1554">
            <v>1385468.28</v>
          </cell>
          <cell r="AM1554">
            <v>0</v>
          </cell>
          <cell r="AN1554">
            <v>1.26</v>
          </cell>
          <cell r="AO1554">
            <v>1385468.28</v>
          </cell>
          <cell r="AS1554">
            <v>0</v>
          </cell>
          <cell r="AU1554">
            <v>0</v>
          </cell>
          <cell r="AV1554">
            <v>0</v>
          </cell>
          <cell r="AW1554">
            <v>0</v>
          </cell>
          <cell r="AY1554">
            <v>0</v>
          </cell>
          <cell r="AZ1554">
            <v>0</v>
          </cell>
          <cell r="BA1554">
            <v>0</v>
          </cell>
          <cell r="BC1554">
            <v>0</v>
          </cell>
          <cell r="BD1554">
            <v>0</v>
          </cell>
          <cell r="BE1554">
            <v>0</v>
          </cell>
          <cell r="BF1554">
            <v>1.26</v>
          </cell>
          <cell r="BG1554">
            <v>1385468</v>
          </cell>
          <cell r="BH1554">
            <v>1.26</v>
          </cell>
          <cell r="BI1554">
            <v>1385468</v>
          </cell>
          <cell r="BK1554">
            <v>0</v>
          </cell>
          <cell r="BL1554">
            <v>1.26</v>
          </cell>
          <cell r="BM1554">
            <v>1385468</v>
          </cell>
          <cell r="BO1554">
            <v>0</v>
          </cell>
          <cell r="BP1554">
            <v>1.26</v>
          </cell>
          <cell r="BQ1554">
            <v>1385468</v>
          </cell>
        </row>
        <row r="1555">
          <cell r="A1555" t="str">
            <v>08.05.07</v>
          </cell>
          <cell r="B1555" t="str">
            <v>08.05.03</v>
          </cell>
          <cell r="C1555" t="str">
            <v>Viguetas en concreto de 3.000 psi</v>
          </cell>
          <cell r="D1555" t="str">
            <v>M3</v>
          </cell>
          <cell r="F1555">
            <v>1102406</v>
          </cell>
          <cell r="G1555">
            <v>0</v>
          </cell>
          <cell r="K1555">
            <v>0</v>
          </cell>
          <cell r="M1555">
            <v>0</v>
          </cell>
          <cell r="O1555">
            <v>0</v>
          </cell>
          <cell r="P1555">
            <v>0</v>
          </cell>
          <cell r="Q1555">
            <v>0</v>
          </cell>
          <cell r="S1555">
            <v>0</v>
          </cell>
          <cell r="T1555">
            <v>0</v>
          </cell>
          <cell r="U1555">
            <v>0</v>
          </cell>
          <cell r="V1555">
            <v>0</v>
          </cell>
          <cell r="W1555">
            <v>0</v>
          </cell>
          <cell r="X1555">
            <v>0</v>
          </cell>
          <cell r="Y1555">
            <v>0</v>
          </cell>
          <cell r="Z1555">
            <v>0</v>
          </cell>
          <cell r="AB1555">
            <v>0</v>
          </cell>
          <cell r="AC1555">
            <v>0</v>
          </cell>
          <cell r="AD1555">
            <v>1.1499999999999999</v>
          </cell>
          <cell r="AF1555">
            <v>1.1499999999999999</v>
          </cell>
          <cell r="AG1555">
            <v>1267766.8999999999</v>
          </cell>
          <cell r="AJ1555">
            <v>1.1499999999999999</v>
          </cell>
          <cell r="AK1555">
            <v>1267766.8999999999</v>
          </cell>
          <cell r="AN1555">
            <v>1.1499999999999999</v>
          </cell>
          <cell r="AO1555">
            <v>1267766.8999999999</v>
          </cell>
          <cell r="AS1555">
            <v>0</v>
          </cell>
          <cell r="AU1555">
            <v>0</v>
          </cell>
          <cell r="AV1555">
            <v>0</v>
          </cell>
          <cell r="AW1555">
            <v>0</v>
          </cell>
          <cell r="AY1555">
            <v>0</v>
          </cell>
          <cell r="AZ1555">
            <v>0</v>
          </cell>
          <cell r="BA1555">
            <v>0</v>
          </cell>
          <cell r="BD1555">
            <v>0</v>
          </cell>
          <cell r="BE1555">
            <v>0</v>
          </cell>
          <cell r="BF1555">
            <v>1.1499999999999999</v>
          </cell>
          <cell r="BG1555">
            <v>0</v>
          </cell>
          <cell r="BH1555">
            <v>1.1499999999999999</v>
          </cell>
          <cell r="BI1555">
            <v>0</v>
          </cell>
          <cell r="BK1555">
            <v>0</v>
          </cell>
          <cell r="BL1555">
            <v>1.1499999999999999</v>
          </cell>
          <cell r="BM1555">
            <v>0</v>
          </cell>
          <cell r="BO1555">
            <v>0</v>
          </cell>
          <cell r="BP1555">
            <v>1.1499999999999999</v>
          </cell>
          <cell r="BQ1555">
            <v>0</v>
          </cell>
        </row>
        <row r="1556">
          <cell r="C1556" t="str">
            <v>07.06</v>
          </cell>
          <cell r="G1556">
            <v>0</v>
          </cell>
          <cell r="K1556">
            <v>0</v>
          </cell>
          <cell r="M1556">
            <v>0</v>
          </cell>
          <cell r="O1556">
            <v>0</v>
          </cell>
          <cell r="P1556">
            <v>0</v>
          </cell>
          <cell r="Q1556">
            <v>0</v>
          </cell>
          <cell r="S1556">
            <v>0</v>
          </cell>
          <cell r="T1556">
            <v>0</v>
          </cell>
          <cell r="U1556">
            <v>0</v>
          </cell>
          <cell r="W1556">
            <v>0</v>
          </cell>
          <cell r="X1556">
            <v>0</v>
          </cell>
          <cell r="Y1556">
            <v>0</v>
          </cell>
          <cell r="AA1556">
            <v>0</v>
          </cell>
          <cell r="AB1556">
            <v>0</v>
          </cell>
          <cell r="AC1556">
            <v>0</v>
          </cell>
          <cell r="AE1556">
            <v>0</v>
          </cell>
          <cell r="AF1556">
            <v>0</v>
          </cell>
          <cell r="AG1556">
            <v>2653235.1799999997</v>
          </cell>
          <cell r="AI1556">
            <v>0</v>
          </cell>
          <cell r="AJ1556">
            <v>0</v>
          </cell>
          <cell r="AK1556">
            <v>2653235.1799999997</v>
          </cell>
          <cell r="AM1556">
            <v>0</v>
          </cell>
          <cell r="AN1556">
            <v>0</v>
          </cell>
          <cell r="AO1556">
            <v>2653235.1799999997</v>
          </cell>
          <cell r="AS1556">
            <v>0</v>
          </cell>
          <cell r="AU1556">
            <v>0</v>
          </cell>
          <cell r="AV1556">
            <v>0</v>
          </cell>
          <cell r="AW1556">
            <v>0</v>
          </cell>
          <cell r="AY1556">
            <v>0</v>
          </cell>
          <cell r="AZ1556">
            <v>0</v>
          </cell>
          <cell r="BA1556">
            <v>0</v>
          </cell>
          <cell r="BC1556">
            <v>0</v>
          </cell>
          <cell r="BD1556">
            <v>0</v>
          </cell>
          <cell r="BE1556">
            <v>0</v>
          </cell>
          <cell r="BG1556">
            <v>0</v>
          </cell>
          <cell r="BH1556">
            <v>0</v>
          </cell>
          <cell r="BI1556">
            <v>0</v>
          </cell>
          <cell r="BK1556">
            <v>0</v>
          </cell>
          <cell r="BL1556">
            <v>0</v>
          </cell>
          <cell r="BM1556">
            <v>0</v>
          </cell>
          <cell r="BO1556">
            <v>0</v>
          </cell>
          <cell r="BP1556">
            <v>0</v>
          </cell>
          <cell r="BQ1556">
            <v>0</v>
          </cell>
        </row>
        <row r="1557">
          <cell r="G1557">
            <v>0</v>
          </cell>
          <cell r="K1557">
            <v>0</v>
          </cell>
          <cell r="L1557">
            <v>0</v>
          </cell>
          <cell r="M1557">
            <v>0</v>
          </cell>
          <cell r="O1557">
            <v>0</v>
          </cell>
          <cell r="P1557">
            <v>0</v>
          </cell>
          <cell r="Q1557">
            <v>0</v>
          </cell>
          <cell r="S1557">
            <v>0</v>
          </cell>
          <cell r="T1557">
            <v>0</v>
          </cell>
          <cell r="U1557">
            <v>0</v>
          </cell>
          <cell r="W1557">
            <v>0</v>
          </cell>
          <cell r="X1557">
            <v>0</v>
          </cell>
          <cell r="Y1557">
            <v>0</v>
          </cell>
          <cell r="AA1557">
            <v>0</v>
          </cell>
          <cell r="AB1557">
            <v>0</v>
          </cell>
          <cell r="AC1557">
            <v>0</v>
          </cell>
          <cell r="AE1557">
            <v>0</v>
          </cell>
          <cell r="AF1557">
            <v>0</v>
          </cell>
          <cell r="AG1557">
            <v>0</v>
          </cell>
          <cell r="AI1557">
            <v>0</v>
          </cell>
          <cell r="AJ1557">
            <v>0</v>
          </cell>
          <cell r="AK1557">
            <v>0</v>
          </cell>
          <cell r="AM1557">
            <v>0</v>
          </cell>
          <cell r="AN1557">
            <v>0</v>
          </cell>
          <cell r="AO1557">
            <v>0</v>
          </cell>
          <cell r="AS1557">
            <v>0</v>
          </cell>
          <cell r="AU1557">
            <v>0</v>
          </cell>
          <cell r="AV1557">
            <v>0</v>
          </cell>
          <cell r="AW1557">
            <v>0</v>
          </cell>
          <cell r="AY1557">
            <v>0</v>
          </cell>
          <cell r="AZ1557">
            <v>0</v>
          </cell>
          <cell r="BA1557">
            <v>0</v>
          </cell>
          <cell r="BC1557">
            <v>0</v>
          </cell>
          <cell r="BD1557">
            <v>0</v>
          </cell>
          <cell r="BE1557">
            <v>0</v>
          </cell>
          <cell r="BG1557">
            <v>0</v>
          </cell>
          <cell r="BH1557">
            <v>0</v>
          </cell>
          <cell r="BI1557">
            <v>0</v>
          </cell>
          <cell r="BK1557">
            <v>0</v>
          </cell>
          <cell r="BL1557">
            <v>0</v>
          </cell>
          <cell r="BM1557">
            <v>0</v>
          </cell>
          <cell r="BO1557">
            <v>0</v>
          </cell>
          <cell r="BP1557">
            <v>0</v>
          </cell>
          <cell r="BQ1557">
            <v>0</v>
          </cell>
        </row>
        <row r="1558">
          <cell r="A1558" t="str">
            <v>08.06</v>
          </cell>
          <cell r="B1558" t="str">
            <v xml:space="preserve">08.06        </v>
          </cell>
          <cell r="C1558" t="str">
            <v>CUBIERTA</v>
          </cell>
          <cell r="D1558" t="str">
            <v/>
          </cell>
          <cell r="G1558">
            <v>0</v>
          </cell>
          <cell r="K1558">
            <v>0</v>
          </cell>
          <cell r="L1558">
            <v>0</v>
          </cell>
          <cell r="M1558">
            <v>0</v>
          </cell>
          <cell r="O1558">
            <v>0</v>
          </cell>
          <cell r="P1558">
            <v>0</v>
          </cell>
          <cell r="Q1558">
            <v>0</v>
          </cell>
          <cell r="S1558">
            <v>0</v>
          </cell>
          <cell r="T1558">
            <v>0</v>
          </cell>
          <cell r="U1558">
            <v>0</v>
          </cell>
          <cell r="W1558">
            <v>0</v>
          </cell>
          <cell r="X1558">
            <v>0</v>
          </cell>
          <cell r="Y1558">
            <v>0</v>
          </cell>
          <cell r="AA1558">
            <v>0</v>
          </cell>
          <cell r="AB1558">
            <v>0</v>
          </cell>
          <cell r="AC1558">
            <v>0</v>
          </cell>
          <cell r="AE1558">
            <v>0</v>
          </cell>
          <cell r="AF1558">
            <v>0</v>
          </cell>
          <cell r="AG1558">
            <v>0</v>
          </cell>
          <cell r="AI1558">
            <v>0</v>
          </cell>
          <cell r="AJ1558">
            <v>0</v>
          </cell>
          <cell r="AK1558">
            <v>0</v>
          </cell>
          <cell r="AM1558">
            <v>0</v>
          </cell>
          <cell r="AN1558">
            <v>0</v>
          </cell>
          <cell r="AO1558">
            <v>0</v>
          </cell>
          <cell r="AS1558">
            <v>0</v>
          </cell>
          <cell r="AU1558">
            <v>0</v>
          </cell>
          <cell r="AW1558">
            <v>0</v>
          </cell>
          <cell r="AY1558">
            <v>0</v>
          </cell>
          <cell r="BA1558">
            <v>0</v>
          </cell>
          <cell r="BC1558">
            <v>0</v>
          </cell>
          <cell r="BE1558">
            <v>0</v>
          </cell>
          <cell r="BG1558">
            <v>0</v>
          </cell>
          <cell r="BH1558">
            <v>0</v>
          </cell>
          <cell r="BI1558">
            <v>0</v>
          </cell>
          <cell r="BK1558">
            <v>0</v>
          </cell>
          <cell r="BL1558">
            <v>0</v>
          </cell>
          <cell r="BM1558">
            <v>0</v>
          </cell>
          <cell r="BO1558">
            <v>0</v>
          </cell>
          <cell r="BP1558">
            <v>0</v>
          </cell>
          <cell r="BQ1558">
            <v>0</v>
          </cell>
        </row>
        <row r="1559">
          <cell r="A1559" t="str">
            <v>08.06.04</v>
          </cell>
          <cell r="B1559" t="str">
            <v>08.06.03</v>
          </cell>
          <cell r="C1559" t="str">
            <v>Cercha tipo 1 (Según diseño)</v>
          </cell>
          <cell r="D1559" t="str">
            <v>Und</v>
          </cell>
          <cell r="F1559">
            <v>3903202</v>
          </cell>
          <cell r="G1559">
            <v>0</v>
          </cell>
          <cell r="K1559">
            <v>0</v>
          </cell>
          <cell r="L1559">
            <v>0</v>
          </cell>
          <cell r="M1559">
            <v>0</v>
          </cell>
          <cell r="O1559">
            <v>0</v>
          </cell>
          <cell r="P1559">
            <v>0</v>
          </cell>
          <cell r="Q1559">
            <v>0</v>
          </cell>
          <cell r="R1559">
            <v>2</v>
          </cell>
          <cell r="S1559">
            <v>7806404</v>
          </cell>
          <cell r="T1559">
            <v>2</v>
          </cell>
          <cell r="U1559">
            <v>7806404</v>
          </cell>
          <cell r="W1559">
            <v>0</v>
          </cell>
          <cell r="X1559">
            <v>2</v>
          </cell>
          <cell r="Y1559">
            <v>7806405</v>
          </cell>
          <cell r="AA1559">
            <v>0</v>
          </cell>
          <cell r="AB1559">
            <v>2</v>
          </cell>
          <cell r="AC1559">
            <v>7806405</v>
          </cell>
          <cell r="AD1559">
            <v>-2</v>
          </cell>
          <cell r="AE1559">
            <v>-7806404</v>
          </cell>
          <cell r="AF1559">
            <v>0</v>
          </cell>
          <cell r="AG1559">
            <v>1</v>
          </cell>
          <cell r="AI1559">
            <v>0</v>
          </cell>
          <cell r="AJ1559">
            <v>0</v>
          </cell>
          <cell r="AK1559">
            <v>1</v>
          </cell>
          <cell r="AM1559">
            <v>0</v>
          </cell>
          <cell r="AN1559">
            <v>0</v>
          </cell>
          <cell r="AO1559">
            <v>1</v>
          </cell>
          <cell r="AS1559">
            <v>0</v>
          </cell>
          <cell r="AU1559">
            <v>0</v>
          </cell>
          <cell r="AV1559">
            <v>0</v>
          </cell>
          <cell r="AW1559">
            <v>0</v>
          </cell>
          <cell r="AY1559">
            <v>0</v>
          </cell>
          <cell r="AZ1559">
            <v>0</v>
          </cell>
          <cell r="BA1559">
            <v>0</v>
          </cell>
          <cell r="BC1559">
            <v>0</v>
          </cell>
          <cell r="BD1559">
            <v>0</v>
          </cell>
          <cell r="BE1559">
            <v>0</v>
          </cell>
          <cell r="BG1559">
            <v>0</v>
          </cell>
          <cell r="BH1559">
            <v>0</v>
          </cell>
          <cell r="BI1559">
            <v>0</v>
          </cell>
          <cell r="BK1559">
            <v>0</v>
          </cell>
          <cell r="BL1559">
            <v>0</v>
          </cell>
          <cell r="BM1559">
            <v>0</v>
          </cell>
          <cell r="BO1559">
            <v>0</v>
          </cell>
          <cell r="BP1559">
            <v>0</v>
          </cell>
          <cell r="BQ1559">
            <v>0</v>
          </cell>
        </row>
        <row r="1560">
          <cell r="A1560" t="str">
            <v>08.06.06</v>
          </cell>
          <cell r="B1560" t="str">
            <v>08.06.05</v>
          </cell>
          <cell r="C1560" t="str">
            <v>Cercha tipo 3 (Según diseño)</v>
          </cell>
          <cell r="D1560" t="str">
            <v>Und</v>
          </cell>
          <cell r="F1560">
            <v>3959605</v>
          </cell>
          <cell r="G1560">
            <v>0</v>
          </cell>
          <cell r="K1560">
            <v>0</v>
          </cell>
          <cell r="L1560">
            <v>0</v>
          </cell>
          <cell r="M1560">
            <v>0</v>
          </cell>
          <cell r="O1560">
            <v>0</v>
          </cell>
          <cell r="P1560">
            <v>0</v>
          </cell>
          <cell r="Q1560">
            <v>0</v>
          </cell>
          <cell r="R1560">
            <v>3</v>
          </cell>
          <cell r="S1560">
            <v>11878815</v>
          </cell>
          <cell r="T1560">
            <v>3</v>
          </cell>
          <cell r="U1560">
            <v>11878815</v>
          </cell>
          <cell r="W1560">
            <v>0</v>
          </cell>
          <cell r="X1560">
            <v>3</v>
          </cell>
          <cell r="Y1560">
            <v>11878816</v>
          </cell>
          <cell r="AA1560">
            <v>0</v>
          </cell>
          <cell r="AB1560">
            <v>3</v>
          </cell>
          <cell r="AC1560">
            <v>11878816</v>
          </cell>
          <cell r="AE1560">
            <v>0</v>
          </cell>
          <cell r="AF1560">
            <v>3</v>
          </cell>
          <cell r="AG1560">
            <v>11878816</v>
          </cell>
          <cell r="AI1560">
            <v>0</v>
          </cell>
          <cell r="AJ1560">
            <v>3</v>
          </cell>
          <cell r="AK1560">
            <v>11878816</v>
          </cell>
          <cell r="AM1560">
            <v>0</v>
          </cell>
          <cell r="AN1560">
            <v>3</v>
          </cell>
          <cell r="AO1560">
            <v>11878816</v>
          </cell>
          <cell r="AS1560">
            <v>0</v>
          </cell>
          <cell r="AU1560">
            <v>0</v>
          </cell>
          <cell r="AV1560">
            <v>0</v>
          </cell>
          <cell r="AW1560">
            <v>0</v>
          </cell>
          <cell r="AX1560">
            <v>2</v>
          </cell>
          <cell r="AY1560">
            <v>7919210</v>
          </cell>
          <cell r="AZ1560">
            <v>2</v>
          </cell>
          <cell r="BA1560">
            <v>7919210</v>
          </cell>
          <cell r="BB1560">
            <v>1</v>
          </cell>
          <cell r="BC1560">
            <v>3959605</v>
          </cell>
          <cell r="BD1560">
            <v>3</v>
          </cell>
          <cell r="BE1560">
            <v>11878815</v>
          </cell>
          <cell r="BG1560">
            <v>0</v>
          </cell>
          <cell r="BH1560">
            <v>3</v>
          </cell>
          <cell r="BI1560">
            <v>11878815</v>
          </cell>
          <cell r="BK1560">
            <v>0</v>
          </cell>
          <cell r="BL1560">
            <v>3</v>
          </cell>
          <cell r="BM1560">
            <v>11878815</v>
          </cell>
          <cell r="BO1560">
            <v>0</v>
          </cell>
          <cell r="BP1560">
            <v>3</v>
          </cell>
          <cell r="BQ1560">
            <v>11878815</v>
          </cell>
        </row>
        <row r="1561">
          <cell r="A1561" t="str">
            <v>08.06.07</v>
          </cell>
          <cell r="B1561" t="str">
            <v>08.06.06</v>
          </cell>
          <cell r="C1561" t="str">
            <v>Cercha tipo  (Según diseño)</v>
          </cell>
          <cell r="D1561" t="str">
            <v>ML</v>
          </cell>
          <cell r="F1561">
            <v>106302</v>
          </cell>
          <cell r="G1561">
            <v>0</v>
          </cell>
          <cell r="K1561">
            <v>0</v>
          </cell>
          <cell r="L1561">
            <v>0</v>
          </cell>
          <cell r="M1561">
            <v>0</v>
          </cell>
          <cell r="O1561">
            <v>0</v>
          </cell>
          <cell r="P1561">
            <v>0</v>
          </cell>
          <cell r="Q1561">
            <v>0</v>
          </cell>
          <cell r="R1561">
            <v>109.3</v>
          </cell>
          <cell r="S1561">
            <v>11618808.6</v>
          </cell>
          <cell r="T1561">
            <v>109.3</v>
          </cell>
          <cell r="U1561">
            <v>11618808.6</v>
          </cell>
          <cell r="W1561">
            <v>0</v>
          </cell>
          <cell r="X1561">
            <v>109.3</v>
          </cell>
          <cell r="Y1561">
            <v>11618809</v>
          </cell>
          <cell r="AA1561">
            <v>0</v>
          </cell>
          <cell r="AB1561">
            <v>109.3</v>
          </cell>
          <cell r="AC1561">
            <v>11618809</v>
          </cell>
          <cell r="AD1561">
            <v>-21.700000000000003</v>
          </cell>
          <cell r="AE1561">
            <v>-2306753</v>
          </cell>
          <cell r="AF1561">
            <v>87.6</v>
          </cell>
          <cell r="AG1561">
            <v>9312055</v>
          </cell>
          <cell r="AI1561">
            <v>0</v>
          </cell>
          <cell r="AJ1561">
            <v>87.6</v>
          </cell>
          <cell r="AK1561">
            <v>9312055</v>
          </cell>
          <cell r="AM1561">
            <v>0</v>
          </cell>
          <cell r="AN1561">
            <v>87.6</v>
          </cell>
          <cell r="AO1561">
            <v>9312055</v>
          </cell>
          <cell r="AS1561">
            <v>0</v>
          </cell>
          <cell r="AU1561">
            <v>0</v>
          </cell>
          <cell r="AV1561">
            <v>0</v>
          </cell>
          <cell r="AW1561">
            <v>0</v>
          </cell>
          <cell r="AX1561">
            <v>30</v>
          </cell>
          <cell r="AY1561">
            <v>3189060</v>
          </cell>
          <cell r="AZ1561">
            <v>30</v>
          </cell>
          <cell r="BA1561">
            <v>3189060</v>
          </cell>
          <cell r="BB1561">
            <v>57.6</v>
          </cell>
          <cell r="BC1561">
            <v>6122995</v>
          </cell>
          <cell r="BD1561">
            <v>87.6</v>
          </cell>
          <cell r="BE1561">
            <v>9312055</v>
          </cell>
          <cell r="BG1561">
            <v>0</v>
          </cell>
          <cell r="BH1561">
            <v>87.6</v>
          </cell>
          <cell r="BI1561">
            <v>9312055</v>
          </cell>
          <cell r="BK1561">
            <v>0</v>
          </cell>
          <cell r="BL1561">
            <v>87.6</v>
          </cell>
          <cell r="BM1561">
            <v>9312055</v>
          </cell>
          <cell r="BO1561">
            <v>0</v>
          </cell>
          <cell r="BP1561">
            <v>87.6</v>
          </cell>
          <cell r="BQ1561">
            <v>9312055</v>
          </cell>
        </row>
        <row r="1562">
          <cell r="A1562" t="str">
            <v>08.06.08</v>
          </cell>
          <cell r="B1562" t="str">
            <v>08.06.07</v>
          </cell>
          <cell r="C1562" t="str">
            <v>Canal metalica según diseño</v>
          </cell>
          <cell r="D1562" t="str">
            <v>ML</v>
          </cell>
          <cell r="F1562">
            <v>81281</v>
          </cell>
          <cell r="G1562">
            <v>0</v>
          </cell>
          <cell r="K1562">
            <v>0</v>
          </cell>
          <cell r="L1562">
            <v>0</v>
          </cell>
          <cell r="M1562">
            <v>0</v>
          </cell>
          <cell r="O1562">
            <v>0</v>
          </cell>
          <cell r="P1562">
            <v>0</v>
          </cell>
          <cell r="Q1562">
            <v>0</v>
          </cell>
          <cell r="R1562">
            <v>22</v>
          </cell>
          <cell r="S1562">
            <v>1788182</v>
          </cell>
          <cell r="T1562">
            <v>22</v>
          </cell>
          <cell r="U1562">
            <v>1788182</v>
          </cell>
          <cell r="W1562">
            <v>0</v>
          </cell>
          <cell r="X1562">
            <v>22</v>
          </cell>
          <cell r="Y1562">
            <v>1788182</v>
          </cell>
          <cell r="Z1562">
            <v>1.8</v>
          </cell>
          <cell r="AA1562">
            <v>146306</v>
          </cell>
          <cell r="AB1562">
            <v>23.8</v>
          </cell>
          <cell r="AC1562">
            <v>1934488</v>
          </cell>
          <cell r="AE1562">
            <v>0</v>
          </cell>
          <cell r="AF1562">
            <v>23.8</v>
          </cell>
          <cell r="AG1562">
            <v>1934488</v>
          </cell>
          <cell r="AI1562">
            <v>0</v>
          </cell>
          <cell r="AJ1562">
            <v>23.8</v>
          </cell>
          <cell r="AK1562">
            <v>1934488</v>
          </cell>
          <cell r="AM1562">
            <v>0</v>
          </cell>
          <cell r="AN1562">
            <v>23.8</v>
          </cell>
          <cell r="AO1562">
            <v>1934488</v>
          </cell>
          <cell r="AS1562">
            <v>0</v>
          </cell>
          <cell r="AU1562">
            <v>0</v>
          </cell>
          <cell r="AV1562">
            <v>0</v>
          </cell>
          <cell r="AW1562">
            <v>0</v>
          </cell>
          <cell r="AY1562">
            <v>0</v>
          </cell>
          <cell r="AZ1562">
            <v>0</v>
          </cell>
          <cell r="BA1562">
            <v>0</v>
          </cell>
          <cell r="BB1562">
            <v>23.8</v>
          </cell>
          <cell r="BC1562">
            <v>1934488</v>
          </cell>
          <cell r="BD1562">
            <v>23.8</v>
          </cell>
          <cell r="BE1562">
            <v>1934488</v>
          </cell>
          <cell r="BG1562">
            <v>0</v>
          </cell>
          <cell r="BH1562">
            <v>23.8</v>
          </cell>
          <cell r="BI1562">
            <v>1934488</v>
          </cell>
          <cell r="BK1562">
            <v>0</v>
          </cell>
          <cell r="BL1562">
            <v>23.8</v>
          </cell>
          <cell r="BM1562">
            <v>1934488</v>
          </cell>
          <cell r="BO1562">
            <v>0</v>
          </cell>
          <cell r="BP1562">
            <v>23.8</v>
          </cell>
          <cell r="BQ1562">
            <v>1934488</v>
          </cell>
        </row>
        <row r="1563">
          <cell r="C1563" t="str">
            <v>08.06</v>
          </cell>
          <cell r="G1563">
            <v>0</v>
          </cell>
          <cell r="K1563">
            <v>0</v>
          </cell>
          <cell r="L1563">
            <v>0</v>
          </cell>
          <cell r="M1563">
            <v>0</v>
          </cell>
          <cell r="O1563">
            <v>0</v>
          </cell>
          <cell r="P1563">
            <v>0</v>
          </cell>
          <cell r="Q1563">
            <v>0</v>
          </cell>
          <cell r="S1563">
            <v>0</v>
          </cell>
          <cell r="T1563">
            <v>0</v>
          </cell>
          <cell r="U1563">
            <v>0</v>
          </cell>
          <cell r="W1563">
            <v>0</v>
          </cell>
          <cell r="X1563">
            <v>0</v>
          </cell>
          <cell r="Y1563">
            <v>0</v>
          </cell>
          <cell r="AA1563">
            <v>0</v>
          </cell>
          <cell r="AB1563">
            <v>0</v>
          </cell>
          <cell r="AC1563">
            <v>0</v>
          </cell>
          <cell r="AE1563">
            <v>0</v>
          </cell>
          <cell r="AF1563">
            <v>0</v>
          </cell>
          <cell r="AG1563">
            <v>0</v>
          </cell>
          <cell r="AI1563">
            <v>0</v>
          </cell>
          <cell r="AJ1563">
            <v>0</v>
          </cell>
          <cell r="AK1563">
            <v>0</v>
          </cell>
          <cell r="AM1563">
            <v>0</v>
          </cell>
          <cell r="AN1563">
            <v>0</v>
          </cell>
          <cell r="AO1563">
            <v>0</v>
          </cell>
          <cell r="AS1563">
            <v>0</v>
          </cell>
          <cell r="AU1563">
            <v>0</v>
          </cell>
          <cell r="AV1563">
            <v>0</v>
          </cell>
          <cell r="AW1563">
            <v>0</v>
          </cell>
          <cell r="AY1563">
            <v>0</v>
          </cell>
          <cell r="AZ1563">
            <v>0</v>
          </cell>
          <cell r="BA1563">
            <v>0</v>
          </cell>
          <cell r="BC1563">
            <v>0</v>
          </cell>
          <cell r="BD1563">
            <v>0</v>
          </cell>
          <cell r="BE1563">
            <v>0</v>
          </cell>
          <cell r="BG1563">
            <v>0</v>
          </cell>
          <cell r="BH1563">
            <v>0</v>
          </cell>
          <cell r="BI1563">
            <v>0</v>
          </cell>
          <cell r="BK1563">
            <v>0</v>
          </cell>
          <cell r="BL1563">
            <v>0</v>
          </cell>
          <cell r="BM1563">
            <v>0</v>
          </cell>
          <cell r="BO1563">
            <v>0</v>
          </cell>
          <cell r="BP1563">
            <v>0</v>
          </cell>
          <cell r="BQ1563">
            <v>0</v>
          </cell>
        </row>
        <row r="1564">
          <cell r="G1564">
            <v>0</v>
          </cell>
          <cell r="K1564">
            <v>0</v>
          </cell>
          <cell r="M1564">
            <v>0</v>
          </cell>
          <cell r="O1564">
            <v>0</v>
          </cell>
          <cell r="P1564">
            <v>0</v>
          </cell>
          <cell r="Q1564">
            <v>0</v>
          </cell>
          <cell r="R1564">
            <v>0</v>
          </cell>
          <cell r="S1564">
            <v>0</v>
          </cell>
          <cell r="T1564">
            <v>0</v>
          </cell>
          <cell r="U1564">
            <v>0</v>
          </cell>
          <cell r="W1564">
            <v>0</v>
          </cell>
          <cell r="X1564">
            <v>0</v>
          </cell>
          <cell r="Y1564">
            <v>33092212</v>
          </cell>
          <cell r="AA1564">
            <v>146306</v>
          </cell>
          <cell r="AB1564">
            <v>0</v>
          </cell>
          <cell r="AC1564">
            <v>33238518</v>
          </cell>
          <cell r="AE1564">
            <v>-10113157</v>
          </cell>
          <cell r="AF1564">
            <v>0</v>
          </cell>
          <cell r="AG1564">
            <v>23125360</v>
          </cell>
          <cell r="AI1564">
            <v>0</v>
          </cell>
          <cell r="AJ1564">
            <v>0</v>
          </cell>
          <cell r="AK1564">
            <v>23125360</v>
          </cell>
          <cell r="AM1564">
            <v>0</v>
          </cell>
          <cell r="AN1564">
            <v>0</v>
          </cell>
          <cell r="AO1564">
            <v>23125360</v>
          </cell>
          <cell r="AS1564">
            <v>0</v>
          </cell>
          <cell r="AU1564">
            <v>0</v>
          </cell>
          <cell r="AW1564">
            <v>0</v>
          </cell>
          <cell r="AY1564">
            <v>11108270</v>
          </cell>
          <cell r="BA1564">
            <v>11108270</v>
          </cell>
          <cell r="BC1564">
            <v>12017088</v>
          </cell>
          <cell r="BE1564">
            <v>23125358</v>
          </cell>
          <cell r="BG1564">
            <v>0</v>
          </cell>
          <cell r="BH1564">
            <v>0</v>
          </cell>
          <cell r="BI1564">
            <v>23125358</v>
          </cell>
          <cell r="BK1564">
            <v>0</v>
          </cell>
          <cell r="BL1564">
            <v>0</v>
          </cell>
          <cell r="BM1564">
            <v>23125358</v>
          </cell>
          <cell r="BO1564">
            <v>0</v>
          </cell>
          <cell r="BP1564">
            <v>0</v>
          </cell>
          <cell r="BQ1564">
            <v>23125358</v>
          </cell>
        </row>
        <row r="1565">
          <cell r="A1565" t="str">
            <v>08.08</v>
          </cell>
          <cell r="B1565" t="str">
            <v>08.08</v>
          </cell>
          <cell r="C1565" t="str">
            <v>PISOS</v>
          </cell>
          <cell r="D1565" t="str">
            <v/>
          </cell>
          <cell r="G1565">
            <v>0</v>
          </cell>
          <cell r="K1565">
            <v>0</v>
          </cell>
          <cell r="M1565">
            <v>0</v>
          </cell>
          <cell r="O1565">
            <v>0</v>
          </cell>
          <cell r="P1565">
            <v>0</v>
          </cell>
          <cell r="Q1565">
            <v>0</v>
          </cell>
          <cell r="S1565">
            <v>0</v>
          </cell>
          <cell r="T1565">
            <v>0</v>
          </cell>
          <cell r="U1565">
            <v>0</v>
          </cell>
          <cell r="W1565">
            <v>0</v>
          </cell>
          <cell r="X1565">
            <v>0</v>
          </cell>
          <cell r="Y1565">
            <v>0</v>
          </cell>
          <cell r="AB1565">
            <v>0</v>
          </cell>
          <cell r="AC1565">
            <v>0</v>
          </cell>
          <cell r="AF1565">
            <v>0</v>
          </cell>
          <cell r="AG1565">
            <v>0</v>
          </cell>
          <cell r="AJ1565">
            <v>0</v>
          </cell>
          <cell r="AK1565">
            <v>0</v>
          </cell>
          <cell r="AN1565">
            <v>0</v>
          </cell>
          <cell r="AO1565">
            <v>0</v>
          </cell>
          <cell r="AS1565">
            <v>0</v>
          </cell>
          <cell r="AU1565">
            <v>0</v>
          </cell>
          <cell r="AV1565">
            <v>0</v>
          </cell>
          <cell r="AW1565">
            <v>0</v>
          </cell>
          <cell r="AZ1565">
            <v>0</v>
          </cell>
          <cell r="BA1565">
            <v>0</v>
          </cell>
          <cell r="BD1565">
            <v>0</v>
          </cell>
          <cell r="BH1565">
            <v>0</v>
          </cell>
          <cell r="BL1565">
            <v>0</v>
          </cell>
          <cell r="BP1565">
            <v>0</v>
          </cell>
        </row>
        <row r="1566">
          <cell r="A1566" t="str">
            <v>08.08.07</v>
          </cell>
          <cell r="B1566" t="str">
            <v>08.08.01</v>
          </cell>
          <cell r="C1566" t="str">
            <v>Guardaesoba en granito pulido</v>
          </cell>
          <cell r="D1566" t="str">
            <v>Ml</v>
          </cell>
          <cell r="F1566">
            <v>27479</v>
          </cell>
          <cell r="G1566">
            <v>0</v>
          </cell>
          <cell r="K1566">
            <v>0</v>
          </cell>
          <cell r="L1566">
            <v>0</v>
          </cell>
          <cell r="M1566">
            <v>0</v>
          </cell>
          <cell r="O1566">
            <v>0</v>
          </cell>
          <cell r="P1566">
            <v>0</v>
          </cell>
          <cell r="Q1566">
            <v>0</v>
          </cell>
          <cell r="S1566">
            <v>0</v>
          </cell>
          <cell r="T1566">
            <v>0</v>
          </cell>
          <cell r="U1566">
            <v>0</v>
          </cell>
          <cell r="W1566">
            <v>0</v>
          </cell>
          <cell r="X1566">
            <v>0</v>
          </cell>
          <cell r="Y1566">
            <v>0</v>
          </cell>
          <cell r="AB1566">
            <v>0</v>
          </cell>
          <cell r="AC1566">
            <v>0</v>
          </cell>
          <cell r="AD1566">
            <v>93.1</v>
          </cell>
          <cell r="AF1566">
            <v>93.1</v>
          </cell>
          <cell r="AG1566">
            <v>2558294.9</v>
          </cell>
          <cell r="AJ1566">
            <v>93.1</v>
          </cell>
          <cell r="AK1566">
            <v>2558294.9</v>
          </cell>
          <cell r="AN1566">
            <v>93.1</v>
          </cell>
          <cell r="AO1566">
            <v>2558294.9</v>
          </cell>
          <cell r="AS1566">
            <v>0</v>
          </cell>
          <cell r="AU1566">
            <v>0</v>
          </cell>
          <cell r="AV1566">
            <v>0</v>
          </cell>
          <cell r="AW1566">
            <v>0</v>
          </cell>
          <cell r="AZ1566">
            <v>0</v>
          </cell>
          <cell r="BA1566">
            <v>0</v>
          </cell>
          <cell r="BD1566">
            <v>0</v>
          </cell>
          <cell r="BF1566">
            <v>93.1</v>
          </cell>
          <cell r="BH1566">
            <v>93.1</v>
          </cell>
          <cell r="BL1566">
            <v>93.1</v>
          </cell>
          <cell r="BP1566">
            <v>93.1</v>
          </cell>
        </row>
        <row r="1567">
          <cell r="C1567" t="str">
            <v>07.09</v>
          </cell>
          <cell r="G1567">
            <v>0</v>
          </cell>
          <cell r="K1567">
            <v>0</v>
          </cell>
          <cell r="M1567">
            <v>0</v>
          </cell>
          <cell r="O1567">
            <v>0</v>
          </cell>
          <cell r="P1567">
            <v>0</v>
          </cell>
          <cell r="Q1567">
            <v>0</v>
          </cell>
          <cell r="S1567">
            <v>0</v>
          </cell>
          <cell r="T1567">
            <v>0</v>
          </cell>
          <cell r="U1567">
            <v>0</v>
          </cell>
          <cell r="W1567">
            <v>0</v>
          </cell>
          <cell r="X1567">
            <v>0</v>
          </cell>
          <cell r="Y1567">
            <v>0</v>
          </cell>
          <cell r="AB1567">
            <v>0</v>
          </cell>
          <cell r="AC1567">
            <v>0</v>
          </cell>
          <cell r="AF1567">
            <v>0</v>
          </cell>
          <cell r="AG1567">
            <v>2558294.9</v>
          </cell>
          <cell r="AJ1567">
            <v>0</v>
          </cell>
          <cell r="AK1567">
            <v>2558294.9</v>
          </cell>
          <cell r="AN1567">
            <v>0</v>
          </cell>
          <cell r="AO1567">
            <v>2558294.9</v>
          </cell>
          <cell r="AS1567">
            <v>0</v>
          </cell>
          <cell r="AU1567">
            <v>0</v>
          </cell>
          <cell r="AV1567">
            <v>0</v>
          </cell>
          <cell r="AW1567">
            <v>0</v>
          </cell>
          <cell r="AZ1567">
            <v>0</v>
          </cell>
          <cell r="BA1567">
            <v>0</v>
          </cell>
          <cell r="BD1567">
            <v>0</v>
          </cell>
          <cell r="BH1567">
            <v>0</v>
          </cell>
          <cell r="BL1567">
            <v>0</v>
          </cell>
          <cell r="BP1567">
            <v>0</v>
          </cell>
        </row>
        <row r="1568">
          <cell r="G1568">
            <v>0</v>
          </cell>
          <cell r="K1568">
            <v>0</v>
          </cell>
          <cell r="M1568">
            <v>0</v>
          </cell>
          <cell r="O1568">
            <v>0</v>
          </cell>
          <cell r="P1568">
            <v>0</v>
          </cell>
          <cell r="Q1568">
            <v>0</v>
          </cell>
          <cell r="S1568">
            <v>0</v>
          </cell>
          <cell r="T1568">
            <v>0</v>
          </cell>
          <cell r="U1568">
            <v>0</v>
          </cell>
          <cell r="W1568">
            <v>0</v>
          </cell>
          <cell r="X1568">
            <v>0</v>
          </cell>
          <cell r="Y1568">
            <v>0</v>
          </cell>
          <cell r="AB1568">
            <v>0</v>
          </cell>
          <cell r="AC1568">
            <v>0</v>
          </cell>
          <cell r="AF1568">
            <v>0</v>
          </cell>
          <cell r="AG1568">
            <v>0</v>
          </cell>
          <cell r="AJ1568">
            <v>0</v>
          </cell>
          <cell r="AK1568">
            <v>0</v>
          </cell>
          <cell r="AN1568">
            <v>0</v>
          </cell>
          <cell r="AO1568">
            <v>0</v>
          </cell>
          <cell r="AS1568">
            <v>0</v>
          </cell>
          <cell r="AU1568">
            <v>0</v>
          </cell>
          <cell r="AV1568">
            <v>0</v>
          </cell>
          <cell r="AW1568">
            <v>0</v>
          </cell>
          <cell r="AZ1568">
            <v>0</v>
          </cell>
          <cell r="BA1568">
            <v>0</v>
          </cell>
          <cell r="BD1568">
            <v>0</v>
          </cell>
          <cell r="BH1568">
            <v>0</v>
          </cell>
          <cell r="BL1568">
            <v>0</v>
          </cell>
          <cell r="BP1568">
            <v>0</v>
          </cell>
        </row>
        <row r="1569">
          <cell r="A1569" t="str">
            <v>08.10</v>
          </cell>
          <cell r="B1569" t="str">
            <v>08.10</v>
          </cell>
          <cell r="C1569" t="str">
            <v>CARPINTERIA METALICA</v>
          </cell>
          <cell r="D1569" t="str">
            <v/>
          </cell>
          <cell r="G1569">
            <v>0</v>
          </cell>
          <cell r="K1569">
            <v>0</v>
          </cell>
          <cell r="L1569">
            <v>0</v>
          </cell>
          <cell r="M1569">
            <v>0</v>
          </cell>
          <cell r="O1569">
            <v>0</v>
          </cell>
          <cell r="P1569">
            <v>0</v>
          </cell>
          <cell r="Q1569">
            <v>0</v>
          </cell>
          <cell r="R1569">
            <v>0</v>
          </cell>
          <cell r="S1569">
            <v>0</v>
          </cell>
          <cell r="T1569">
            <v>0</v>
          </cell>
          <cell r="U1569">
            <v>0</v>
          </cell>
          <cell r="W1569">
            <v>0</v>
          </cell>
          <cell r="X1569">
            <v>0</v>
          </cell>
          <cell r="Y1569">
            <v>0</v>
          </cell>
          <cell r="AA1569">
            <v>0</v>
          </cell>
          <cell r="AB1569">
            <v>0</v>
          </cell>
          <cell r="AC1569">
            <v>0</v>
          </cell>
          <cell r="AE1569">
            <v>0</v>
          </cell>
          <cell r="AF1569">
            <v>0</v>
          </cell>
          <cell r="AG1569">
            <v>0</v>
          </cell>
          <cell r="AI1569">
            <v>0</v>
          </cell>
          <cell r="AJ1569">
            <v>0</v>
          </cell>
          <cell r="AK1569">
            <v>0</v>
          </cell>
          <cell r="AM1569">
            <v>0</v>
          </cell>
          <cell r="AN1569">
            <v>0</v>
          </cell>
          <cell r="AO1569">
            <v>0</v>
          </cell>
          <cell r="AS1569">
            <v>0</v>
          </cell>
          <cell r="AU1569">
            <v>0</v>
          </cell>
          <cell r="AW1569">
            <v>0</v>
          </cell>
          <cell r="AY1569">
            <v>0</v>
          </cell>
          <cell r="BA1569">
            <v>0</v>
          </cell>
          <cell r="BC1569">
            <v>0</v>
          </cell>
          <cell r="BE1569">
            <v>0</v>
          </cell>
          <cell r="BG1569">
            <v>0</v>
          </cell>
          <cell r="BH1569">
            <v>0</v>
          </cell>
          <cell r="BI1569">
            <v>0</v>
          </cell>
          <cell r="BK1569">
            <v>0</v>
          </cell>
          <cell r="BL1569">
            <v>0</v>
          </cell>
          <cell r="BM1569">
            <v>0</v>
          </cell>
          <cell r="BO1569">
            <v>0</v>
          </cell>
          <cell r="BP1569">
            <v>0</v>
          </cell>
          <cell r="BQ1569">
            <v>0</v>
          </cell>
        </row>
        <row r="1570">
          <cell r="A1570" t="str">
            <v>08.10.01</v>
          </cell>
          <cell r="B1570" t="str">
            <v>08.10.01</v>
          </cell>
          <cell r="C1570" t="str">
            <v>Cortasoles en Celoscreen</v>
          </cell>
          <cell r="D1570" t="str">
            <v>M2</v>
          </cell>
          <cell r="F1570">
            <v>213478</v>
          </cell>
          <cell r="G1570">
            <v>0</v>
          </cell>
          <cell r="K1570">
            <v>0</v>
          </cell>
          <cell r="L1570">
            <v>0</v>
          </cell>
          <cell r="M1570">
            <v>0</v>
          </cell>
          <cell r="O1570">
            <v>0</v>
          </cell>
          <cell r="P1570">
            <v>0</v>
          </cell>
          <cell r="Q1570">
            <v>0</v>
          </cell>
          <cell r="S1570">
            <v>0</v>
          </cell>
          <cell r="T1570">
            <v>0</v>
          </cell>
          <cell r="U1570">
            <v>0</v>
          </cell>
          <cell r="V1570">
            <v>12</v>
          </cell>
          <cell r="W1570">
            <v>2561736</v>
          </cell>
          <cell r="X1570">
            <v>12</v>
          </cell>
          <cell r="Y1570">
            <v>2561736</v>
          </cell>
          <cell r="AA1570">
            <v>0</v>
          </cell>
          <cell r="AB1570">
            <v>12</v>
          </cell>
          <cell r="AC1570">
            <v>2561736</v>
          </cell>
          <cell r="AE1570">
            <v>0</v>
          </cell>
          <cell r="AF1570">
            <v>12</v>
          </cell>
          <cell r="AG1570">
            <v>2561736</v>
          </cell>
          <cell r="AI1570">
            <v>0</v>
          </cell>
          <cell r="AJ1570">
            <v>12</v>
          </cell>
          <cell r="AK1570">
            <v>2561736</v>
          </cell>
          <cell r="AM1570">
            <v>0</v>
          </cell>
          <cell r="AN1570">
            <v>12</v>
          </cell>
          <cell r="AO1570">
            <v>2561736</v>
          </cell>
          <cell r="AS1570">
            <v>0</v>
          </cell>
          <cell r="AU1570">
            <v>0</v>
          </cell>
          <cell r="AV1570">
            <v>0</v>
          </cell>
          <cell r="AW1570">
            <v>0</v>
          </cell>
          <cell r="AY1570">
            <v>0</v>
          </cell>
          <cell r="AZ1570">
            <v>0</v>
          </cell>
          <cell r="BA1570">
            <v>0</v>
          </cell>
          <cell r="BC1570">
            <v>0</v>
          </cell>
          <cell r="BD1570">
            <v>0</v>
          </cell>
          <cell r="BE1570">
            <v>0</v>
          </cell>
          <cell r="BG1570">
            <v>0</v>
          </cell>
          <cell r="BH1570">
            <v>0</v>
          </cell>
          <cell r="BI1570">
            <v>0</v>
          </cell>
          <cell r="BK1570">
            <v>0</v>
          </cell>
          <cell r="BL1570">
            <v>0</v>
          </cell>
          <cell r="BM1570">
            <v>0</v>
          </cell>
          <cell r="BO1570">
            <v>0</v>
          </cell>
          <cell r="BP1570">
            <v>0</v>
          </cell>
          <cell r="BQ1570">
            <v>0</v>
          </cell>
        </row>
        <row r="1571">
          <cell r="C1571" t="str">
            <v>08.07</v>
          </cell>
          <cell r="G1571">
            <v>0</v>
          </cell>
          <cell r="K1571">
            <v>0</v>
          </cell>
          <cell r="L1571">
            <v>0</v>
          </cell>
          <cell r="M1571">
            <v>0</v>
          </cell>
          <cell r="O1571">
            <v>0</v>
          </cell>
          <cell r="P1571">
            <v>0</v>
          </cell>
          <cell r="Q1571">
            <v>0</v>
          </cell>
          <cell r="S1571">
            <v>0</v>
          </cell>
          <cell r="T1571">
            <v>0</v>
          </cell>
          <cell r="U1571">
            <v>0</v>
          </cell>
          <cell r="W1571">
            <v>0</v>
          </cell>
          <cell r="X1571">
            <v>0</v>
          </cell>
          <cell r="Y1571">
            <v>0</v>
          </cell>
          <cell r="AA1571">
            <v>0</v>
          </cell>
          <cell r="AB1571">
            <v>0</v>
          </cell>
          <cell r="AC1571">
            <v>0</v>
          </cell>
          <cell r="AE1571">
            <v>0</v>
          </cell>
          <cell r="AF1571">
            <v>0</v>
          </cell>
          <cell r="AG1571">
            <v>0</v>
          </cell>
          <cell r="AI1571">
            <v>0</v>
          </cell>
          <cell r="AJ1571">
            <v>0</v>
          </cell>
          <cell r="AK1571">
            <v>0</v>
          </cell>
          <cell r="AM1571">
            <v>0</v>
          </cell>
          <cell r="AN1571">
            <v>0</v>
          </cell>
          <cell r="AO1571">
            <v>0</v>
          </cell>
          <cell r="AS1571">
            <v>0</v>
          </cell>
          <cell r="AU1571">
            <v>0</v>
          </cell>
          <cell r="AV1571">
            <v>0</v>
          </cell>
          <cell r="AW1571">
            <v>0</v>
          </cell>
          <cell r="AY1571">
            <v>0</v>
          </cell>
          <cell r="AZ1571">
            <v>0</v>
          </cell>
          <cell r="BA1571">
            <v>0</v>
          </cell>
          <cell r="BC1571">
            <v>0</v>
          </cell>
          <cell r="BD1571">
            <v>0</v>
          </cell>
          <cell r="BE1571">
            <v>0</v>
          </cell>
          <cell r="BG1571">
            <v>0</v>
          </cell>
          <cell r="BH1571">
            <v>0</v>
          </cell>
          <cell r="BI1571">
            <v>0</v>
          </cell>
          <cell r="BK1571">
            <v>0</v>
          </cell>
          <cell r="BL1571">
            <v>0</v>
          </cell>
          <cell r="BM1571">
            <v>0</v>
          </cell>
          <cell r="BO1571">
            <v>0</v>
          </cell>
          <cell r="BP1571">
            <v>0</v>
          </cell>
          <cell r="BQ1571">
            <v>0</v>
          </cell>
        </row>
        <row r="1572">
          <cell r="AF1572">
            <v>0</v>
          </cell>
          <cell r="AJ1572">
            <v>0</v>
          </cell>
          <cell r="AN1572">
            <v>0</v>
          </cell>
          <cell r="BH1572">
            <v>0</v>
          </cell>
          <cell r="BL1572">
            <v>0</v>
          </cell>
          <cell r="BP1572">
            <v>0</v>
          </cell>
        </row>
        <row r="1573">
          <cell r="A1573" t="str">
            <v>08.11</v>
          </cell>
          <cell r="B1573" t="str">
            <v>08.11</v>
          </cell>
          <cell r="C1573" t="str">
            <v>PINTURAS</v>
          </cell>
          <cell r="D1573" t="str">
            <v/>
          </cell>
          <cell r="E1573">
            <v>1</v>
          </cell>
          <cell r="G1573">
            <v>0</v>
          </cell>
          <cell r="K1573">
            <v>0</v>
          </cell>
          <cell r="M1573">
            <v>0</v>
          </cell>
          <cell r="O1573">
            <v>0</v>
          </cell>
          <cell r="P1573">
            <v>0</v>
          </cell>
          <cell r="Q1573">
            <v>0</v>
          </cell>
          <cell r="S1573">
            <v>0</v>
          </cell>
          <cell r="T1573">
            <v>0</v>
          </cell>
          <cell r="U1573">
            <v>0</v>
          </cell>
          <cell r="W1573">
            <v>0</v>
          </cell>
          <cell r="X1573">
            <v>0</v>
          </cell>
          <cell r="Y1573">
            <v>0</v>
          </cell>
          <cell r="AB1573">
            <v>0</v>
          </cell>
          <cell r="AC1573">
            <v>0</v>
          </cell>
          <cell r="AF1573">
            <v>0</v>
          </cell>
          <cell r="AG1573">
            <v>0</v>
          </cell>
          <cell r="AJ1573">
            <v>0</v>
          </cell>
          <cell r="AK1573">
            <v>0</v>
          </cell>
          <cell r="AN1573">
            <v>0</v>
          </cell>
          <cell r="AO1573">
            <v>0</v>
          </cell>
          <cell r="AS1573">
            <v>0</v>
          </cell>
          <cell r="AU1573">
            <v>0</v>
          </cell>
          <cell r="AV1573">
            <v>0</v>
          </cell>
          <cell r="AW1573">
            <v>0</v>
          </cell>
          <cell r="AZ1573">
            <v>0</v>
          </cell>
          <cell r="BA1573">
            <v>0</v>
          </cell>
          <cell r="BD1573">
            <v>0</v>
          </cell>
          <cell r="BH1573">
            <v>0</v>
          </cell>
          <cell r="BL1573">
            <v>0</v>
          </cell>
          <cell r="BP1573">
            <v>0</v>
          </cell>
        </row>
        <row r="1574">
          <cell r="A1574" t="str">
            <v>08.11.01</v>
          </cell>
          <cell r="B1574" t="str">
            <v>08.11.01</v>
          </cell>
          <cell r="C1574" t="str">
            <v>Graniplast sobre fachadas</v>
          </cell>
          <cell r="D1574" t="str">
            <v>M2</v>
          </cell>
          <cell r="F1574">
            <v>16017</v>
          </cell>
          <cell r="G1574">
            <v>0</v>
          </cell>
          <cell r="O1574">
            <v>0</v>
          </cell>
          <cell r="P1574">
            <v>0</v>
          </cell>
          <cell r="Q1574">
            <v>0</v>
          </cell>
          <cell r="S1574">
            <v>0</v>
          </cell>
          <cell r="T1574">
            <v>0</v>
          </cell>
          <cell r="U1574">
            <v>0</v>
          </cell>
          <cell r="X1574">
            <v>0</v>
          </cell>
          <cell r="Y1574">
            <v>0</v>
          </cell>
          <cell r="AB1574">
            <v>0</v>
          </cell>
          <cell r="AD1574">
            <v>445.13</v>
          </cell>
          <cell r="AF1574">
            <v>445.13</v>
          </cell>
          <cell r="AJ1574">
            <v>445.13</v>
          </cell>
          <cell r="AN1574">
            <v>445.13</v>
          </cell>
          <cell r="AV1574">
            <v>0</v>
          </cell>
          <cell r="AW1574">
            <v>0</v>
          </cell>
          <cell r="AZ1574">
            <v>0</v>
          </cell>
          <cell r="BA1574">
            <v>0</v>
          </cell>
          <cell r="BD1574">
            <v>0</v>
          </cell>
          <cell r="BF1574">
            <v>272.06</v>
          </cell>
          <cell r="BH1574">
            <v>272.06</v>
          </cell>
          <cell r="BJ1574">
            <v>173.07</v>
          </cell>
          <cell r="BL1574">
            <v>445.13</v>
          </cell>
          <cell r="BP1574">
            <v>445.13</v>
          </cell>
        </row>
        <row r="1575">
          <cell r="C1575" t="str">
            <v>08.11</v>
          </cell>
          <cell r="G1575">
            <v>0</v>
          </cell>
          <cell r="O1575">
            <v>0</v>
          </cell>
          <cell r="P1575">
            <v>0</v>
          </cell>
          <cell r="Q1575">
            <v>0</v>
          </cell>
          <cell r="S1575">
            <v>0</v>
          </cell>
          <cell r="T1575">
            <v>0</v>
          </cell>
          <cell r="U1575">
            <v>0</v>
          </cell>
          <cell r="AV1575">
            <v>0</v>
          </cell>
          <cell r="AW1575">
            <v>0</v>
          </cell>
          <cell r="AZ1575">
            <v>0</v>
          </cell>
          <cell r="BA1575">
            <v>0</v>
          </cell>
        </row>
        <row r="1576">
          <cell r="C1576" t="str">
            <v>VALOR PARCIAL</v>
          </cell>
          <cell r="G1576">
            <v>0</v>
          </cell>
          <cell r="K1576">
            <v>0</v>
          </cell>
          <cell r="M1576">
            <v>0</v>
          </cell>
          <cell r="O1576">
            <v>0</v>
          </cell>
          <cell r="Q1576">
            <v>0</v>
          </cell>
          <cell r="S1576">
            <v>33092209.600000001</v>
          </cell>
          <cell r="U1576">
            <v>33092209.600000001</v>
          </cell>
          <cell r="W1576">
            <v>1280868</v>
          </cell>
          <cell r="Y1576">
            <v>34373080</v>
          </cell>
          <cell r="AA1576">
            <v>146306</v>
          </cell>
          <cell r="AC1576">
            <v>34519386</v>
          </cell>
          <cell r="AE1576">
            <v>-10113157</v>
          </cell>
          <cell r="AG1576">
            <v>26964522.899999999</v>
          </cell>
          <cell r="AI1576">
            <v>0</v>
          </cell>
          <cell r="AK1576">
            <v>26964522.899999999</v>
          </cell>
          <cell r="AM1576">
            <v>0</v>
          </cell>
          <cell r="AO1576">
            <v>26964522.899999999</v>
          </cell>
          <cell r="AR1576">
            <v>0</v>
          </cell>
          <cell r="AS1576">
            <v>0</v>
          </cell>
          <cell r="AT1576">
            <v>0</v>
          </cell>
          <cell r="AU1576">
            <v>0</v>
          </cell>
          <cell r="AV1576">
            <v>0</v>
          </cell>
          <cell r="AW1576">
            <v>0</v>
          </cell>
          <cell r="AX1576">
            <v>0</v>
          </cell>
          <cell r="AY1576">
            <v>11108270</v>
          </cell>
          <cell r="AZ1576">
            <v>0</v>
          </cell>
          <cell r="BA1576">
            <v>11108270</v>
          </cell>
          <cell r="BB1576">
            <v>0</v>
          </cell>
          <cell r="BC1576">
            <v>12017088</v>
          </cell>
          <cell r="BD1576">
            <v>0</v>
          </cell>
          <cell r="BE1576">
            <v>23125358</v>
          </cell>
          <cell r="BF1576">
            <v>0</v>
          </cell>
          <cell r="BG1576">
            <v>0</v>
          </cell>
          <cell r="BH1576">
            <v>0</v>
          </cell>
          <cell r="BI1576">
            <v>23125358</v>
          </cell>
          <cell r="BJ1576">
            <v>0</v>
          </cell>
          <cell r="BK1576">
            <v>0</v>
          </cell>
          <cell r="BL1576">
            <v>0</v>
          </cell>
          <cell r="BM1576">
            <v>23125358</v>
          </cell>
          <cell r="BN1576">
            <v>0</v>
          </cell>
          <cell r="BO1576">
            <v>0</v>
          </cell>
          <cell r="BP1576">
            <v>0</v>
          </cell>
          <cell r="BQ1576">
            <v>23125358</v>
          </cell>
        </row>
        <row r="1577">
          <cell r="C1577" t="str">
            <v>A.I.U.</v>
          </cell>
          <cell r="E1577">
            <v>0.32</v>
          </cell>
          <cell r="G1577">
            <v>0</v>
          </cell>
          <cell r="J1577">
            <v>0.32</v>
          </cell>
          <cell r="K1577">
            <v>0</v>
          </cell>
          <cell r="L1577">
            <v>0.32</v>
          </cell>
          <cell r="M1577">
            <v>0</v>
          </cell>
          <cell r="N1577">
            <v>0.32</v>
          </cell>
          <cell r="O1577">
            <v>0</v>
          </cell>
          <cell r="P1577">
            <v>0.32</v>
          </cell>
          <cell r="Q1577">
            <v>0</v>
          </cell>
          <cell r="R1577">
            <v>0.32</v>
          </cell>
          <cell r="S1577">
            <v>10589507</v>
          </cell>
          <cell r="T1577">
            <v>0.32</v>
          </cell>
          <cell r="U1577">
            <v>10589507</v>
          </cell>
          <cell r="V1577">
            <v>0.32</v>
          </cell>
          <cell r="W1577">
            <v>409878</v>
          </cell>
          <cell r="X1577">
            <v>0.32</v>
          </cell>
          <cell r="Y1577">
            <v>10999386</v>
          </cell>
          <cell r="Z1577">
            <v>0.32</v>
          </cell>
          <cell r="AA1577">
            <v>46818</v>
          </cell>
          <cell r="AB1577">
            <v>0.32</v>
          </cell>
          <cell r="AC1577">
            <v>11046204</v>
          </cell>
          <cell r="AD1577">
            <v>0.32</v>
          </cell>
          <cell r="AE1577">
            <v>-3236210</v>
          </cell>
          <cell r="AF1577">
            <v>0.32</v>
          </cell>
          <cell r="AG1577">
            <v>8628647</v>
          </cell>
          <cell r="AH1577">
            <v>0.32</v>
          </cell>
          <cell r="AI1577">
            <v>0</v>
          </cell>
          <cell r="AJ1577">
            <v>0.32</v>
          </cell>
          <cell r="AK1577">
            <v>8628647</v>
          </cell>
          <cell r="AL1577">
            <v>0.32</v>
          </cell>
          <cell r="AM1577">
            <v>0</v>
          </cell>
          <cell r="AN1577">
            <v>0.32</v>
          </cell>
          <cell r="AO1577">
            <v>8628647</v>
          </cell>
          <cell r="AR1577">
            <v>0.32</v>
          </cell>
          <cell r="AS1577">
            <v>0</v>
          </cell>
          <cell r="AT1577">
            <v>0.32</v>
          </cell>
          <cell r="AU1577">
            <v>0</v>
          </cell>
          <cell r="AV1577">
            <v>0.32</v>
          </cell>
          <cell r="AW1577">
            <v>0</v>
          </cell>
          <cell r="AX1577">
            <v>0.32</v>
          </cell>
          <cell r="AY1577">
            <v>3554646</v>
          </cell>
          <cell r="AZ1577">
            <v>0.32</v>
          </cell>
          <cell r="BA1577">
            <v>3554646</v>
          </cell>
          <cell r="BB1577">
            <v>0.32</v>
          </cell>
          <cell r="BC1577">
            <v>3845468</v>
          </cell>
          <cell r="BD1577">
            <v>0.32</v>
          </cell>
          <cell r="BE1577">
            <v>7400115</v>
          </cell>
          <cell r="BF1577">
            <v>0.32</v>
          </cell>
          <cell r="BG1577">
            <v>0</v>
          </cell>
          <cell r="BH1577">
            <v>0.32</v>
          </cell>
          <cell r="BI1577">
            <v>7400115</v>
          </cell>
          <cell r="BJ1577">
            <v>0.32</v>
          </cell>
          <cell r="BK1577">
            <v>0</v>
          </cell>
          <cell r="BL1577">
            <v>0.32</v>
          </cell>
          <cell r="BM1577">
            <v>7400115</v>
          </cell>
          <cell r="BN1577">
            <v>0.32</v>
          </cell>
          <cell r="BO1577">
            <v>0</v>
          </cell>
          <cell r="BP1577">
            <v>0.32</v>
          </cell>
          <cell r="BQ1577">
            <v>7400115</v>
          </cell>
        </row>
        <row r="1578">
          <cell r="C1578" t="str">
            <v>VALOR TOTAL</v>
          </cell>
          <cell r="G1578">
            <v>0</v>
          </cell>
          <cell r="K1578">
            <v>0</v>
          </cell>
          <cell r="M1578">
            <v>0</v>
          </cell>
          <cell r="O1578">
            <v>0</v>
          </cell>
          <cell r="Q1578">
            <v>0</v>
          </cell>
          <cell r="S1578">
            <v>43681716.600000001</v>
          </cell>
          <cell r="U1578">
            <v>43681716.600000001</v>
          </cell>
          <cell r="W1578">
            <v>1690746</v>
          </cell>
          <cell r="Y1578">
            <v>45372466</v>
          </cell>
          <cell r="AA1578">
            <v>193124</v>
          </cell>
          <cell r="AC1578">
            <v>45565590</v>
          </cell>
          <cell r="AE1578">
            <v>-13349367</v>
          </cell>
          <cell r="AG1578">
            <v>35593169.899999999</v>
          </cell>
          <cell r="AI1578">
            <v>0</v>
          </cell>
          <cell r="AK1578">
            <v>35593169.899999999</v>
          </cell>
          <cell r="AM1578">
            <v>0</v>
          </cell>
          <cell r="AO1578">
            <v>35593169.899999999</v>
          </cell>
          <cell r="AR1578">
            <v>0</v>
          </cell>
          <cell r="AS1578">
            <v>0</v>
          </cell>
          <cell r="AT1578">
            <v>0</v>
          </cell>
          <cell r="AU1578">
            <v>0</v>
          </cell>
          <cell r="AV1578">
            <v>0</v>
          </cell>
          <cell r="AW1578">
            <v>0</v>
          </cell>
          <cell r="AX1578">
            <v>0</v>
          </cell>
          <cell r="AY1578">
            <v>14662916</v>
          </cell>
          <cell r="AZ1578">
            <v>0</v>
          </cell>
          <cell r="BA1578">
            <v>14662916</v>
          </cell>
          <cell r="BB1578">
            <v>0</v>
          </cell>
          <cell r="BC1578">
            <v>15862556</v>
          </cell>
          <cell r="BD1578">
            <v>0</v>
          </cell>
          <cell r="BE1578">
            <v>30525473</v>
          </cell>
          <cell r="BF1578">
            <v>0</v>
          </cell>
          <cell r="BG1578">
            <v>0</v>
          </cell>
          <cell r="BH1578">
            <v>0</v>
          </cell>
          <cell r="BI1578">
            <v>30525473</v>
          </cell>
          <cell r="BJ1578">
            <v>0</v>
          </cell>
          <cell r="BK1578">
            <v>0</v>
          </cell>
          <cell r="BL1578">
            <v>0</v>
          </cell>
          <cell r="BM1578">
            <v>30525473</v>
          </cell>
          <cell r="BN1578">
            <v>0</v>
          </cell>
          <cell r="BO1578">
            <v>0</v>
          </cell>
          <cell r="BP1578">
            <v>0</v>
          </cell>
          <cell r="BQ1578">
            <v>30525473</v>
          </cell>
        </row>
        <row r="1580">
          <cell r="B1580" t="str">
            <v>09</v>
          </cell>
          <cell r="C1580" t="str">
            <v>ESCALERA 2</v>
          </cell>
          <cell r="D1580" t="str">
            <v/>
          </cell>
          <cell r="E1580">
            <v>1</v>
          </cell>
          <cell r="AR1580">
            <v>0</v>
          </cell>
          <cell r="AS1580">
            <v>0</v>
          </cell>
          <cell r="AT1580">
            <v>0</v>
          </cell>
          <cell r="AU1580">
            <v>0</v>
          </cell>
          <cell r="AV1580">
            <v>0</v>
          </cell>
          <cell r="AW1580">
            <v>0</v>
          </cell>
          <cell r="AX1580">
            <v>0</v>
          </cell>
          <cell r="AY1580">
            <v>0</v>
          </cell>
          <cell r="AZ1580">
            <v>0</v>
          </cell>
          <cell r="BA1580">
            <v>0</v>
          </cell>
          <cell r="BB1580">
            <v>0</v>
          </cell>
          <cell r="BC1580">
            <v>0</v>
          </cell>
          <cell r="BD1580">
            <v>0</v>
          </cell>
          <cell r="BE1580">
            <v>0</v>
          </cell>
          <cell r="BF1580">
            <v>0</v>
          </cell>
          <cell r="BG1580">
            <v>0</v>
          </cell>
          <cell r="BH1580">
            <v>0</v>
          </cell>
          <cell r="BI1580">
            <v>0</v>
          </cell>
          <cell r="BJ1580">
            <v>0</v>
          </cell>
          <cell r="BK1580">
            <v>0</v>
          </cell>
          <cell r="BL1580">
            <v>0</v>
          </cell>
          <cell r="BM1580">
            <v>0</v>
          </cell>
          <cell r="BN1580">
            <v>0</v>
          </cell>
          <cell r="BO1580">
            <v>0</v>
          </cell>
          <cell r="BP1580">
            <v>0</v>
          </cell>
          <cell r="BQ1580">
            <v>0</v>
          </cell>
        </row>
        <row r="1581">
          <cell r="B1581" t="str">
            <v>Item</v>
          </cell>
          <cell r="C1581" t="str">
            <v>Descripcion</v>
          </cell>
          <cell r="D1581" t="str">
            <v>Und</v>
          </cell>
          <cell r="E1581" t="str">
            <v>Cant</v>
          </cell>
          <cell r="F1581" t="str">
            <v xml:space="preserve">Vr Unitario </v>
          </cell>
          <cell r="G1581" t="str">
            <v>Vr Total</v>
          </cell>
          <cell r="H1581" t="str">
            <v>*</v>
          </cell>
          <cell r="I1581" t="str">
            <v>M&amp;M</v>
          </cell>
          <cell r="J1581" t="str">
            <v>Cant</v>
          </cell>
          <cell r="K1581" t="str">
            <v>Vr Total</v>
          </cell>
          <cell r="L1581" t="str">
            <v>Cant</v>
          </cell>
          <cell r="M1581" t="str">
            <v>Vr Total</v>
          </cell>
          <cell r="N1581" t="str">
            <v>Cant</v>
          </cell>
          <cell r="O1581" t="str">
            <v>Vr Total</v>
          </cell>
          <cell r="P1581" t="str">
            <v>Cant</v>
          </cell>
          <cell r="Q1581" t="str">
            <v>Vr Total</v>
          </cell>
          <cell r="R1581" t="str">
            <v>Cant</v>
          </cell>
          <cell r="S1581" t="str">
            <v>Vr Total</v>
          </cell>
          <cell r="T1581" t="str">
            <v>Cant</v>
          </cell>
          <cell r="U1581" t="str">
            <v>Vr Total</v>
          </cell>
          <cell r="V1581" t="str">
            <v>Cant</v>
          </cell>
          <cell r="W1581" t="str">
            <v>Vr Total</v>
          </cell>
          <cell r="X1581" t="str">
            <v>Cant</v>
          </cell>
          <cell r="Y1581" t="str">
            <v>Vr Total</v>
          </cell>
          <cell r="Z1581" t="str">
            <v>Cant</v>
          </cell>
          <cell r="AA1581" t="str">
            <v>Vr Total</v>
          </cell>
          <cell r="AB1581" t="str">
            <v>Cant</v>
          </cell>
          <cell r="AC1581" t="str">
            <v>Vr Total</v>
          </cell>
          <cell r="AD1581" t="str">
            <v>Cant</v>
          </cell>
          <cell r="AE1581" t="str">
            <v>Vr Total</v>
          </cell>
          <cell r="AF1581" t="str">
            <v>Cant</v>
          </cell>
          <cell r="AG1581" t="str">
            <v>Vr Total</v>
          </cell>
          <cell r="AH1581" t="str">
            <v>Cant</v>
          </cell>
          <cell r="AI1581" t="str">
            <v>Vr Total</v>
          </cell>
          <cell r="AJ1581" t="str">
            <v>Cant</v>
          </cell>
          <cell r="AK1581" t="str">
            <v>Vr Total</v>
          </cell>
          <cell r="AL1581" t="str">
            <v>Cant</v>
          </cell>
          <cell r="AM1581" t="str">
            <v>Vr Total</v>
          </cell>
          <cell r="AN1581" t="str">
            <v>Cant</v>
          </cell>
          <cell r="AO1581" t="str">
            <v>Vr Total</v>
          </cell>
          <cell r="AR1581" t="str">
            <v>Cant</v>
          </cell>
          <cell r="AS1581" t="str">
            <v>Vr Total</v>
          </cell>
          <cell r="AT1581" t="str">
            <v>Cant</v>
          </cell>
          <cell r="AU1581" t="str">
            <v>Vr Total</v>
          </cell>
          <cell r="AV1581" t="str">
            <v>Cant</v>
          </cell>
          <cell r="AW1581" t="str">
            <v>Vr Total</v>
          </cell>
          <cell r="AX1581" t="str">
            <v>Cant</v>
          </cell>
          <cell r="AY1581" t="str">
            <v>Vr Total</v>
          </cell>
          <cell r="AZ1581" t="str">
            <v>Cant</v>
          </cell>
          <cell r="BA1581" t="str">
            <v>Vr Total</v>
          </cell>
          <cell r="BB1581" t="str">
            <v>Cant</v>
          </cell>
          <cell r="BC1581" t="str">
            <v>Vr Total</v>
          </cell>
          <cell r="BD1581" t="str">
            <v>Cant</v>
          </cell>
          <cell r="BE1581" t="str">
            <v>Vr Total</v>
          </cell>
          <cell r="BF1581" t="str">
            <v>Cant</v>
          </cell>
          <cell r="BG1581" t="str">
            <v>Vr Total</v>
          </cell>
          <cell r="BH1581" t="str">
            <v>Cant</v>
          </cell>
          <cell r="BI1581" t="str">
            <v>Vr Total</v>
          </cell>
          <cell r="BJ1581" t="str">
            <v>Cant</v>
          </cell>
          <cell r="BK1581" t="str">
            <v>Vr Total</v>
          </cell>
          <cell r="BL1581" t="str">
            <v>Cant</v>
          </cell>
          <cell r="BM1581" t="str">
            <v>Vr Total</v>
          </cell>
          <cell r="BN1581" t="str">
            <v>Cant</v>
          </cell>
          <cell r="BO1581" t="str">
            <v>Vr Total</v>
          </cell>
          <cell r="BP1581" t="str">
            <v>Cant</v>
          </cell>
          <cell r="BQ1581" t="str">
            <v>Vr Total</v>
          </cell>
        </row>
        <row r="1582">
          <cell r="A1582" t="str">
            <v>09.03</v>
          </cell>
          <cell r="B1582" t="str">
            <v>08.03</v>
          </cell>
          <cell r="C1582" t="str">
            <v>MAMPOSTERIA</v>
          </cell>
          <cell r="D1582" t="str">
            <v/>
          </cell>
          <cell r="G1582">
            <v>0</v>
          </cell>
          <cell r="K1582">
            <v>0</v>
          </cell>
          <cell r="M1582">
            <v>0</v>
          </cell>
          <cell r="O1582">
            <v>0</v>
          </cell>
          <cell r="P1582">
            <v>0</v>
          </cell>
          <cell r="Q1582">
            <v>0</v>
          </cell>
          <cell r="S1582">
            <v>0</v>
          </cell>
          <cell r="T1582">
            <v>0</v>
          </cell>
          <cell r="U1582">
            <v>0</v>
          </cell>
          <cell r="W1582">
            <v>0</v>
          </cell>
          <cell r="X1582">
            <v>0</v>
          </cell>
          <cell r="Y1582">
            <v>0</v>
          </cell>
          <cell r="AA1582">
            <v>0</v>
          </cell>
          <cell r="AB1582">
            <v>0</v>
          </cell>
          <cell r="AC1582">
            <v>0</v>
          </cell>
          <cell r="AE1582">
            <v>0</v>
          </cell>
          <cell r="AF1582">
            <v>0</v>
          </cell>
          <cell r="AG1582">
            <v>0</v>
          </cell>
          <cell r="AI1582">
            <v>0</v>
          </cell>
          <cell r="AJ1582">
            <v>0</v>
          </cell>
          <cell r="AK1582">
            <v>0</v>
          </cell>
          <cell r="AM1582">
            <v>0</v>
          </cell>
          <cell r="AN1582">
            <v>0</v>
          </cell>
          <cell r="AO1582">
            <v>0</v>
          </cell>
          <cell r="AS1582">
            <v>0</v>
          </cell>
          <cell r="AU1582">
            <v>0</v>
          </cell>
          <cell r="AV1582">
            <v>0</v>
          </cell>
          <cell r="AW1582">
            <v>0</v>
          </cell>
          <cell r="AY1582">
            <v>0</v>
          </cell>
          <cell r="AZ1582">
            <v>0</v>
          </cell>
          <cell r="BA1582">
            <v>0</v>
          </cell>
          <cell r="BC1582">
            <v>0</v>
          </cell>
          <cell r="BD1582">
            <v>0</v>
          </cell>
          <cell r="BE1582">
            <v>0</v>
          </cell>
          <cell r="BG1582">
            <v>0</v>
          </cell>
          <cell r="BH1582">
            <v>0</v>
          </cell>
          <cell r="BI1582">
            <v>0</v>
          </cell>
          <cell r="BK1582">
            <v>0</v>
          </cell>
          <cell r="BL1582">
            <v>0</v>
          </cell>
          <cell r="BM1582">
            <v>0</v>
          </cell>
          <cell r="BO1582">
            <v>0</v>
          </cell>
          <cell r="BP1582">
            <v>0</v>
          </cell>
          <cell r="BQ1582">
            <v>0</v>
          </cell>
        </row>
        <row r="1583">
          <cell r="A1583" t="str">
            <v>09.03.02</v>
          </cell>
          <cell r="B1583" t="str">
            <v>08.03.01</v>
          </cell>
          <cell r="C1583" t="str">
            <v>Muros en bloque No. 5</v>
          </cell>
          <cell r="D1583" t="str">
            <v>M2</v>
          </cell>
          <cell r="F1583">
            <v>26105</v>
          </cell>
          <cell r="G1583">
            <v>0</v>
          </cell>
          <cell r="K1583">
            <v>0</v>
          </cell>
          <cell r="L1583">
            <v>0</v>
          </cell>
          <cell r="M1583">
            <v>0</v>
          </cell>
          <cell r="O1583">
            <v>0</v>
          </cell>
          <cell r="P1583">
            <v>0</v>
          </cell>
          <cell r="Q1583">
            <v>0</v>
          </cell>
          <cell r="S1583">
            <v>0</v>
          </cell>
          <cell r="T1583">
            <v>0</v>
          </cell>
          <cell r="U1583">
            <v>0</v>
          </cell>
          <cell r="W1583">
            <v>0</v>
          </cell>
          <cell r="X1583">
            <v>0</v>
          </cell>
          <cell r="Y1583">
            <v>0</v>
          </cell>
          <cell r="AA1583">
            <v>0</v>
          </cell>
          <cell r="AB1583">
            <v>0</v>
          </cell>
          <cell r="AC1583">
            <v>0</v>
          </cell>
          <cell r="AD1583">
            <v>62.37</v>
          </cell>
          <cell r="AE1583">
            <v>1628169</v>
          </cell>
          <cell r="AF1583">
            <v>62.37</v>
          </cell>
          <cell r="AG1583">
            <v>1628168.85</v>
          </cell>
          <cell r="AI1583">
            <v>0</v>
          </cell>
          <cell r="AJ1583">
            <v>62.37</v>
          </cell>
          <cell r="AK1583">
            <v>1628168.85</v>
          </cell>
          <cell r="AM1583">
            <v>0</v>
          </cell>
          <cell r="AN1583">
            <v>62.37</v>
          </cell>
          <cell r="AO1583">
            <v>1628168.85</v>
          </cell>
          <cell r="AS1583">
            <v>0</v>
          </cell>
          <cell r="AU1583">
            <v>0</v>
          </cell>
          <cell r="AV1583">
            <v>0</v>
          </cell>
          <cell r="AW1583">
            <v>0</v>
          </cell>
          <cell r="AY1583">
            <v>0</v>
          </cell>
          <cell r="AZ1583">
            <v>0</v>
          </cell>
          <cell r="BA1583">
            <v>0</v>
          </cell>
          <cell r="BC1583">
            <v>0</v>
          </cell>
          <cell r="BD1583">
            <v>0</v>
          </cell>
          <cell r="BE1583">
            <v>0</v>
          </cell>
          <cell r="BF1583">
            <v>62.37</v>
          </cell>
          <cell r="BG1583">
            <v>1628169</v>
          </cell>
          <cell r="BH1583">
            <v>62.37</v>
          </cell>
          <cell r="BI1583">
            <v>1628169</v>
          </cell>
          <cell r="BK1583">
            <v>0</v>
          </cell>
          <cell r="BL1583">
            <v>62.37</v>
          </cell>
          <cell r="BM1583">
            <v>1628169</v>
          </cell>
          <cell r="BO1583">
            <v>0</v>
          </cell>
          <cell r="BP1583">
            <v>62.37</v>
          </cell>
          <cell r="BQ1583">
            <v>1628169</v>
          </cell>
        </row>
        <row r="1584">
          <cell r="A1584" t="str">
            <v>09.03.03</v>
          </cell>
          <cell r="B1584" t="str">
            <v>08.03.02</v>
          </cell>
          <cell r="C1584" t="str">
            <v>MURO EN SUPERBOARD 8MM INCLUYE ESTRUCTURA CAL. 26</v>
          </cell>
          <cell r="D1584" t="str">
            <v>M2</v>
          </cell>
          <cell r="F1584">
            <v>55922</v>
          </cell>
          <cell r="G1584">
            <v>0</v>
          </cell>
          <cell r="K1584">
            <v>0</v>
          </cell>
          <cell r="L1584">
            <v>0</v>
          </cell>
          <cell r="M1584">
            <v>0</v>
          </cell>
          <cell r="O1584">
            <v>0</v>
          </cell>
          <cell r="P1584">
            <v>0</v>
          </cell>
          <cell r="Q1584">
            <v>0</v>
          </cell>
          <cell r="S1584">
            <v>0</v>
          </cell>
          <cell r="T1584">
            <v>0</v>
          </cell>
          <cell r="U1584">
            <v>0</v>
          </cell>
          <cell r="W1584">
            <v>0</v>
          </cell>
          <cell r="X1584">
            <v>0</v>
          </cell>
          <cell r="Y1584">
            <v>0</v>
          </cell>
          <cell r="AB1584">
            <v>0</v>
          </cell>
          <cell r="AC1584">
            <v>0</v>
          </cell>
          <cell r="AD1584">
            <v>173.07</v>
          </cell>
          <cell r="AF1584">
            <v>173.07</v>
          </cell>
          <cell r="AG1584">
            <v>9678420.5399999991</v>
          </cell>
          <cell r="AJ1584">
            <v>173.07</v>
          </cell>
          <cell r="AK1584">
            <v>9678420.5399999991</v>
          </cell>
          <cell r="AN1584">
            <v>173.07</v>
          </cell>
          <cell r="AO1584">
            <v>9678420.5399999991</v>
          </cell>
          <cell r="AS1584">
            <v>0</v>
          </cell>
          <cell r="AU1584">
            <v>0</v>
          </cell>
          <cell r="AV1584">
            <v>0</v>
          </cell>
          <cell r="AW1584">
            <v>0</v>
          </cell>
          <cell r="AZ1584">
            <v>0</v>
          </cell>
          <cell r="BA1584">
            <v>0</v>
          </cell>
          <cell r="BD1584">
            <v>0</v>
          </cell>
          <cell r="BF1584">
            <v>173.07</v>
          </cell>
          <cell r="BH1584">
            <v>173.07</v>
          </cell>
          <cell r="BL1584">
            <v>173.07</v>
          </cell>
          <cell r="BP1584">
            <v>173.07</v>
          </cell>
        </row>
        <row r="1585">
          <cell r="A1585" t="str">
            <v>09.03.04</v>
          </cell>
          <cell r="B1585" t="str">
            <v>08.03.03</v>
          </cell>
          <cell r="C1585" t="str">
            <v>ALFAJIA EN SUPERBOARD 8MM INCLUYE ESTRUCTURA CAL. 26</v>
          </cell>
          <cell r="D1585" t="str">
            <v>ML</v>
          </cell>
          <cell r="F1585">
            <v>36759</v>
          </cell>
          <cell r="AD1585">
            <v>44.8</v>
          </cell>
          <cell r="AF1585">
            <v>44.8</v>
          </cell>
          <cell r="AJ1585">
            <v>44.8</v>
          </cell>
          <cell r="AN1585">
            <v>44.8</v>
          </cell>
          <cell r="BF1585">
            <v>44.8</v>
          </cell>
          <cell r="BH1585">
            <v>44.8</v>
          </cell>
          <cell r="BL1585">
            <v>44.8</v>
          </cell>
          <cell r="BP1585">
            <v>44.8</v>
          </cell>
        </row>
        <row r="1586">
          <cell r="AF1586">
            <v>0</v>
          </cell>
          <cell r="AJ1586">
            <v>0</v>
          </cell>
          <cell r="AN1586">
            <v>0</v>
          </cell>
          <cell r="BH1586">
            <v>0</v>
          </cell>
          <cell r="BL1586">
            <v>0</v>
          </cell>
          <cell r="BP1586">
            <v>0</v>
          </cell>
        </row>
        <row r="1587">
          <cell r="A1587" t="str">
            <v>09.04</v>
          </cell>
          <cell r="B1587" t="str">
            <v>08.04</v>
          </cell>
          <cell r="C1587" t="str">
            <v>PAÑETES</v>
          </cell>
          <cell r="D1587" t="str">
            <v/>
          </cell>
          <cell r="E1587">
            <v>1</v>
          </cell>
          <cell r="G1587">
            <v>0</v>
          </cell>
          <cell r="K1587">
            <v>0</v>
          </cell>
          <cell r="M1587">
            <v>0</v>
          </cell>
          <cell r="O1587">
            <v>0</v>
          </cell>
          <cell r="P1587">
            <v>0</v>
          </cell>
          <cell r="Q1587">
            <v>0</v>
          </cell>
          <cell r="S1587">
            <v>0</v>
          </cell>
          <cell r="T1587">
            <v>0</v>
          </cell>
          <cell r="U1587">
            <v>0</v>
          </cell>
          <cell r="W1587">
            <v>0</v>
          </cell>
          <cell r="X1587">
            <v>0</v>
          </cell>
          <cell r="Y1587">
            <v>0</v>
          </cell>
          <cell r="AB1587">
            <v>0</v>
          </cell>
          <cell r="AC1587">
            <v>0</v>
          </cell>
          <cell r="AF1587">
            <v>0</v>
          </cell>
          <cell r="AG1587">
            <v>0</v>
          </cell>
          <cell r="AJ1587">
            <v>0</v>
          </cell>
          <cell r="AK1587">
            <v>0</v>
          </cell>
          <cell r="AN1587">
            <v>0</v>
          </cell>
          <cell r="AO1587">
            <v>0</v>
          </cell>
          <cell r="AS1587">
            <v>0</v>
          </cell>
          <cell r="AU1587">
            <v>0</v>
          </cell>
          <cell r="AV1587">
            <v>0</v>
          </cell>
          <cell r="AW1587">
            <v>0</v>
          </cell>
          <cell r="AZ1587">
            <v>0</v>
          </cell>
          <cell r="BA1587">
            <v>0</v>
          </cell>
          <cell r="BD1587">
            <v>0</v>
          </cell>
          <cell r="BH1587">
            <v>0</v>
          </cell>
          <cell r="BL1587">
            <v>0</v>
          </cell>
          <cell r="BP1587">
            <v>0</v>
          </cell>
        </row>
        <row r="1588">
          <cell r="A1588" t="str">
            <v>09.04.02</v>
          </cell>
          <cell r="B1588" t="str">
            <v>08.04.01</v>
          </cell>
          <cell r="C1588" t="str">
            <v>Pañete sobre muros en mortero 1:4</v>
          </cell>
          <cell r="D1588" t="str">
            <v>M2</v>
          </cell>
          <cell r="F1588">
            <v>13747</v>
          </cell>
          <cell r="G1588">
            <v>0</v>
          </cell>
          <cell r="K1588">
            <v>0</v>
          </cell>
          <cell r="L1588">
            <v>0</v>
          </cell>
          <cell r="M1588">
            <v>0</v>
          </cell>
          <cell r="O1588">
            <v>0</v>
          </cell>
          <cell r="P1588">
            <v>0</v>
          </cell>
          <cell r="Q1588">
            <v>0</v>
          </cell>
          <cell r="S1588">
            <v>0</v>
          </cell>
          <cell r="T1588">
            <v>0</v>
          </cell>
          <cell r="U1588">
            <v>0</v>
          </cell>
          <cell r="W1588">
            <v>0</v>
          </cell>
          <cell r="X1588">
            <v>0</v>
          </cell>
          <cell r="Y1588">
            <v>0</v>
          </cell>
          <cell r="AA1588">
            <v>0</v>
          </cell>
          <cell r="AB1588">
            <v>0</v>
          </cell>
          <cell r="AC1588">
            <v>0</v>
          </cell>
          <cell r="AD1588">
            <v>107.41</v>
          </cell>
          <cell r="AE1588">
            <v>1476565</v>
          </cell>
          <cell r="AF1588">
            <v>107.41</v>
          </cell>
          <cell r="AG1588">
            <v>1476565.27</v>
          </cell>
          <cell r="AI1588">
            <v>0</v>
          </cell>
          <cell r="AJ1588">
            <v>107.41</v>
          </cell>
          <cell r="AK1588">
            <v>1476565.27</v>
          </cell>
          <cell r="AM1588">
            <v>0</v>
          </cell>
          <cell r="AN1588">
            <v>107.41</v>
          </cell>
          <cell r="AO1588">
            <v>1476565.27</v>
          </cell>
          <cell r="AS1588">
            <v>0</v>
          </cell>
          <cell r="AU1588">
            <v>0</v>
          </cell>
          <cell r="AV1588">
            <v>0</v>
          </cell>
          <cell r="AW1588">
            <v>0</v>
          </cell>
          <cell r="AY1588">
            <v>0</v>
          </cell>
          <cell r="AZ1588">
            <v>0</v>
          </cell>
          <cell r="BA1588">
            <v>0</v>
          </cell>
          <cell r="BC1588">
            <v>0</v>
          </cell>
          <cell r="BD1588">
            <v>0</v>
          </cell>
          <cell r="BE1588">
            <v>0</v>
          </cell>
          <cell r="BF1588">
            <v>107.41</v>
          </cell>
          <cell r="BG1588">
            <v>1476565</v>
          </cell>
          <cell r="BH1588">
            <v>107.41</v>
          </cell>
          <cell r="BI1588">
            <v>1476565</v>
          </cell>
          <cell r="BK1588">
            <v>0</v>
          </cell>
          <cell r="BL1588">
            <v>107.41</v>
          </cell>
          <cell r="BM1588">
            <v>1476565</v>
          </cell>
          <cell r="BO1588">
            <v>0</v>
          </cell>
          <cell r="BP1588">
            <v>107.41</v>
          </cell>
          <cell r="BQ1588">
            <v>1476565</v>
          </cell>
        </row>
        <row r="1589">
          <cell r="AF1589">
            <v>0</v>
          </cell>
          <cell r="AJ1589">
            <v>0</v>
          </cell>
          <cell r="AN1589">
            <v>0</v>
          </cell>
          <cell r="BL1589">
            <v>0</v>
          </cell>
          <cell r="BP1589">
            <v>0</v>
          </cell>
        </row>
        <row r="1590">
          <cell r="A1590" t="str">
            <v>09.05</v>
          </cell>
          <cell r="B1590" t="str">
            <v>08.05</v>
          </cell>
          <cell r="C1590" t="str">
            <v>ESTRUCTURA</v>
          </cell>
          <cell r="D1590" t="str">
            <v/>
          </cell>
          <cell r="G1590">
            <v>0</v>
          </cell>
          <cell r="K1590">
            <v>0</v>
          </cell>
          <cell r="M1590">
            <v>0</v>
          </cell>
          <cell r="O1590">
            <v>0</v>
          </cell>
          <cell r="P1590">
            <v>0</v>
          </cell>
          <cell r="Q1590">
            <v>0</v>
          </cell>
          <cell r="S1590">
            <v>0</v>
          </cell>
          <cell r="T1590">
            <v>0</v>
          </cell>
          <cell r="U1590">
            <v>0</v>
          </cell>
          <cell r="W1590">
            <v>0</v>
          </cell>
          <cell r="X1590">
            <v>0</v>
          </cell>
          <cell r="Y1590">
            <v>0</v>
          </cell>
          <cell r="AA1590">
            <v>0</v>
          </cell>
          <cell r="AB1590">
            <v>0</v>
          </cell>
          <cell r="AC1590">
            <v>0</v>
          </cell>
          <cell r="AE1590">
            <v>0</v>
          </cell>
          <cell r="AF1590">
            <v>0</v>
          </cell>
          <cell r="AG1590">
            <v>0</v>
          </cell>
          <cell r="AI1590">
            <v>0</v>
          </cell>
          <cell r="AJ1590">
            <v>0</v>
          </cell>
          <cell r="AK1590">
            <v>0</v>
          </cell>
          <cell r="AM1590">
            <v>0</v>
          </cell>
          <cell r="AN1590">
            <v>0</v>
          </cell>
          <cell r="AO1590">
            <v>0</v>
          </cell>
          <cell r="AS1590">
            <v>0</v>
          </cell>
          <cell r="AU1590">
            <v>0</v>
          </cell>
          <cell r="AV1590">
            <v>0</v>
          </cell>
          <cell r="AW1590">
            <v>0</v>
          </cell>
          <cell r="AY1590">
            <v>0</v>
          </cell>
          <cell r="AZ1590">
            <v>0</v>
          </cell>
          <cell r="BA1590">
            <v>0</v>
          </cell>
          <cell r="BC1590">
            <v>0</v>
          </cell>
          <cell r="BD1590">
            <v>0</v>
          </cell>
          <cell r="BE1590">
            <v>0</v>
          </cell>
          <cell r="BG1590">
            <v>0</v>
          </cell>
          <cell r="BH1590">
            <v>0</v>
          </cell>
          <cell r="BI1590">
            <v>0</v>
          </cell>
          <cell r="BK1590">
            <v>0</v>
          </cell>
          <cell r="BL1590">
            <v>0</v>
          </cell>
          <cell r="BM1590">
            <v>0</v>
          </cell>
          <cell r="BO1590">
            <v>0</v>
          </cell>
          <cell r="BP1590">
            <v>0</v>
          </cell>
          <cell r="BQ1590">
            <v>0</v>
          </cell>
        </row>
        <row r="1591">
          <cell r="A1591" t="str">
            <v>09.05.06</v>
          </cell>
          <cell r="B1591" t="str">
            <v>08.05.02</v>
          </cell>
          <cell r="C1591" t="str">
            <v>Columnetas en concreto de 3.000 psi</v>
          </cell>
          <cell r="D1591" t="str">
            <v>M3</v>
          </cell>
          <cell r="F1591">
            <v>1099578</v>
          </cell>
          <cell r="G1591">
            <v>0</v>
          </cell>
          <cell r="K1591">
            <v>0</v>
          </cell>
          <cell r="L1591">
            <v>0</v>
          </cell>
          <cell r="M1591">
            <v>0</v>
          </cell>
          <cell r="O1591">
            <v>0</v>
          </cell>
          <cell r="P1591">
            <v>0</v>
          </cell>
          <cell r="Q1591">
            <v>0</v>
          </cell>
          <cell r="S1591">
            <v>0</v>
          </cell>
          <cell r="T1591">
            <v>0</v>
          </cell>
          <cell r="U1591">
            <v>0</v>
          </cell>
          <cell r="W1591">
            <v>0</v>
          </cell>
          <cell r="X1591">
            <v>0</v>
          </cell>
          <cell r="Y1591">
            <v>0</v>
          </cell>
          <cell r="AA1591">
            <v>0</v>
          </cell>
          <cell r="AB1591">
            <v>0</v>
          </cell>
          <cell r="AC1591">
            <v>0</v>
          </cell>
          <cell r="AD1591">
            <v>1.26</v>
          </cell>
          <cell r="AE1591">
            <v>1385468</v>
          </cell>
          <cell r="AF1591">
            <v>1.26</v>
          </cell>
          <cell r="AG1591">
            <v>1385468.28</v>
          </cell>
          <cell r="AI1591">
            <v>0</v>
          </cell>
          <cell r="AJ1591">
            <v>1.26</v>
          </cell>
          <cell r="AK1591">
            <v>1385468.28</v>
          </cell>
          <cell r="AM1591">
            <v>0</v>
          </cell>
          <cell r="AN1591">
            <v>1.26</v>
          </cell>
          <cell r="AO1591">
            <v>1385468.28</v>
          </cell>
          <cell r="AS1591">
            <v>0</v>
          </cell>
          <cell r="AU1591">
            <v>0</v>
          </cell>
          <cell r="AV1591">
            <v>0</v>
          </cell>
          <cell r="AW1591">
            <v>0</v>
          </cell>
          <cell r="AY1591">
            <v>0</v>
          </cell>
          <cell r="AZ1591">
            <v>0</v>
          </cell>
          <cell r="BA1591">
            <v>0</v>
          </cell>
          <cell r="BC1591">
            <v>0</v>
          </cell>
          <cell r="BD1591">
            <v>0</v>
          </cell>
          <cell r="BE1591">
            <v>0</v>
          </cell>
          <cell r="BF1591">
            <v>1.26</v>
          </cell>
          <cell r="BG1591">
            <v>1385468</v>
          </cell>
          <cell r="BH1591">
            <v>1.26</v>
          </cell>
          <cell r="BI1591">
            <v>1385468</v>
          </cell>
          <cell r="BK1591">
            <v>0</v>
          </cell>
          <cell r="BL1591">
            <v>1.26</v>
          </cell>
          <cell r="BM1591">
            <v>1385468</v>
          </cell>
          <cell r="BO1591">
            <v>0</v>
          </cell>
          <cell r="BP1591">
            <v>1.26</v>
          </cell>
          <cell r="BQ1591">
            <v>1385468</v>
          </cell>
        </row>
        <row r="1592">
          <cell r="A1592" t="str">
            <v>09.05.07</v>
          </cell>
          <cell r="B1592" t="str">
            <v>08.05.03</v>
          </cell>
          <cell r="C1592" t="str">
            <v>Viguetas en concreto de 3.000 psi</v>
          </cell>
          <cell r="D1592" t="str">
            <v>M3</v>
          </cell>
          <cell r="F1592">
            <v>1102406</v>
          </cell>
          <cell r="G1592">
            <v>0</v>
          </cell>
          <cell r="K1592">
            <v>0</v>
          </cell>
          <cell r="M1592">
            <v>0</v>
          </cell>
          <cell r="O1592">
            <v>0</v>
          </cell>
          <cell r="P1592">
            <v>0</v>
          </cell>
          <cell r="Q1592">
            <v>0</v>
          </cell>
          <cell r="S1592">
            <v>0</v>
          </cell>
          <cell r="T1592">
            <v>0</v>
          </cell>
          <cell r="U1592">
            <v>0</v>
          </cell>
          <cell r="V1592">
            <v>0</v>
          </cell>
          <cell r="W1592">
            <v>0</v>
          </cell>
          <cell r="X1592">
            <v>0</v>
          </cell>
          <cell r="Y1592">
            <v>0</v>
          </cell>
          <cell r="Z1592">
            <v>0</v>
          </cell>
          <cell r="AB1592">
            <v>0</v>
          </cell>
          <cell r="AC1592">
            <v>0</v>
          </cell>
          <cell r="AD1592">
            <v>1.1499999999999999</v>
          </cell>
          <cell r="AF1592">
            <v>1.1499999999999999</v>
          </cell>
          <cell r="AG1592">
            <v>1267766.8999999999</v>
          </cell>
          <cell r="AJ1592">
            <v>1.1499999999999999</v>
          </cell>
          <cell r="AK1592">
            <v>1267766.8999999999</v>
          </cell>
          <cell r="AN1592">
            <v>1.1499999999999999</v>
          </cell>
          <cell r="AO1592">
            <v>1267766.8999999999</v>
          </cell>
          <cell r="AS1592">
            <v>0</v>
          </cell>
          <cell r="AU1592">
            <v>0</v>
          </cell>
          <cell r="AV1592">
            <v>0</v>
          </cell>
          <cell r="AW1592">
            <v>0</v>
          </cell>
          <cell r="AY1592">
            <v>0</v>
          </cell>
          <cell r="AZ1592">
            <v>0</v>
          </cell>
          <cell r="BA1592">
            <v>0</v>
          </cell>
          <cell r="BD1592">
            <v>0</v>
          </cell>
          <cell r="BE1592">
            <v>0</v>
          </cell>
          <cell r="BF1592">
            <v>1.1499999999999999</v>
          </cell>
          <cell r="BG1592">
            <v>0</v>
          </cell>
          <cell r="BH1592">
            <v>1.1499999999999999</v>
          </cell>
          <cell r="BI1592">
            <v>0</v>
          </cell>
          <cell r="BK1592">
            <v>0</v>
          </cell>
          <cell r="BL1592">
            <v>1.1499999999999999</v>
          </cell>
          <cell r="BM1592">
            <v>0</v>
          </cell>
          <cell r="BO1592">
            <v>0</v>
          </cell>
          <cell r="BP1592">
            <v>1.1499999999999999</v>
          </cell>
          <cell r="BQ1592">
            <v>0</v>
          </cell>
        </row>
        <row r="1593">
          <cell r="C1593" t="str">
            <v>07.06</v>
          </cell>
          <cell r="G1593">
            <v>0</v>
          </cell>
          <cell r="K1593">
            <v>0</v>
          </cell>
          <cell r="M1593">
            <v>0</v>
          </cell>
          <cell r="O1593">
            <v>0</v>
          </cell>
          <cell r="P1593">
            <v>0</v>
          </cell>
          <cell r="Q1593">
            <v>0</v>
          </cell>
          <cell r="S1593">
            <v>0</v>
          </cell>
          <cell r="T1593">
            <v>0</v>
          </cell>
          <cell r="U1593">
            <v>0</v>
          </cell>
          <cell r="W1593">
            <v>0</v>
          </cell>
          <cell r="X1593">
            <v>0</v>
          </cell>
          <cell r="Y1593">
            <v>0</v>
          </cell>
          <cell r="AA1593">
            <v>0</v>
          </cell>
          <cell r="AB1593">
            <v>0</v>
          </cell>
          <cell r="AC1593">
            <v>0</v>
          </cell>
          <cell r="AE1593">
            <v>0</v>
          </cell>
          <cell r="AF1593">
            <v>0</v>
          </cell>
          <cell r="AG1593">
            <v>2653235.1799999997</v>
          </cell>
          <cell r="AI1593">
            <v>0</v>
          </cell>
          <cell r="AJ1593">
            <v>0</v>
          </cell>
          <cell r="AK1593">
            <v>2653235.1799999997</v>
          </cell>
          <cell r="AM1593">
            <v>0</v>
          </cell>
          <cell r="AN1593">
            <v>0</v>
          </cell>
          <cell r="AO1593">
            <v>2653235.1799999997</v>
          </cell>
          <cell r="AS1593">
            <v>0</v>
          </cell>
          <cell r="AU1593">
            <v>0</v>
          </cell>
          <cell r="AV1593">
            <v>0</v>
          </cell>
          <cell r="AW1593">
            <v>0</v>
          </cell>
          <cell r="AY1593">
            <v>0</v>
          </cell>
          <cell r="AZ1593">
            <v>0</v>
          </cell>
          <cell r="BA1593">
            <v>0</v>
          </cell>
          <cell r="BC1593">
            <v>0</v>
          </cell>
          <cell r="BD1593">
            <v>0</v>
          </cell>
          <cell r="BE1593">
            <v>0</v>
          </cell>
          <cell r="BG1593">
            <v>0</v>
          </cell>
          <cell r="BH1593">
            <v>0</v>
          </cell>
          <cell r="BI1593">
            <v>0</v>
          </cell>
          <cell r="BK1593">
            <v>0</v>
          </cell>
          <cell r="BL1593">
            <v>0</v>
          </cell>
          <cell r="BM1593">
            <v>0</v>
          </cell>
          <cell r="BO1593">
            <v>0</v>
          </cell>
          <cell r="BP1593">
            <v>0</v>
          </cell>
          <cell r="BQ1593">
            <v>0</v>
          </cell>
        </row>
        <row r="1594">
          <cell r="G1594">
            <v>0</v>
          </cell>
          <cell r="K1594">
            <v>0</v>
          </cell>
          <cell r="L1594">
            <v>0</v>
          </cell>
          <cell r="M1594">
            <v>0</v>
          </cell>
          <cell r="O1594">
            <v>0</v>
          </cell>
          <cell r="P1594">
            <v>0</v>
          </cell>
          <cell r="Q1594">
            <v>0</v>
          </cell>
          <cell r="S1594">
            <v>0</v>
          </cell>
          <cell r="T1594">
            <v>0</v>
          </cell>
          <cell r="U1594">
            <v>0</v>
          </cell>
          <cell r="W1594">
            <v>0</v>
          </cell>
          <cell r="X1594">
            <v>0</v>
          </cell>
          <cell r="Y1594">
            <v>0</v>
          </cell>
          <cell r="AA1594">
            <v>0</v>
          </cell>
          <cell r="AB1594">
            <v>0</v>
          </cell>
          <cell r="AC1594">
            <v>0</v>
          </cell>
          <cell r="AE1594">
            <v>0</v>
          </cell>
          <cell r="AF1594">
            <v>0</v>
          </cell>
          <cell r="AG1594">
            <v>0</v>
          </cell>
          <cell r="AI1594">
            <v>0</v>
          </cell>
          <cell r="AJ1594">
            <v>0</v>
          </cell>
          <cell r="AK1594">
            <v>0</v>
          </cell>
          <cell r="AM1594">
            <v>0</v>
          </cell>
          <cell r="AN1594">
            <v>0</v>
          </cell>
          <cell r="AO1594">
            <v>0</v>
          </cell>
          <cell r="AS1594">
            <v>0</v>
          </cell>
          <cell r="AU1594">
            <v>0</v>
          </cell>
          <cell r="AV1594">
            <v>0</v>
          </cell>
          <cell r="AW1594">
            <v>0</v>
          </cell>
          <cell r="AY1594">
            <v>0</v>
          </cell>
          <cell r="AZ1594">
            <v>0</v>
          </cell>
          <cell r="BA1594">
            <v>0</v>
          </cell>
          <cell r="BC1594">
            <v>0</v>
          </cell>
          <cell r="BD1594">
            <v>0</v>
          </cell>
          <cell r="BE1594">
            <v>0</v>
          </cell>
          <cell r="BG1594">
            <v>0</v>
          </cell>
          <cell r="BH1594">
            <v>0</v>
          </cell>
          <cell r="BI1594">
            <v>0</v>
          </cell>
          <cell r="BK1594">
            <v>0</v>
          </cell>
          <cell r="BL1594">
            <v>0</v>
          </cell>
          <cell r="BM1594">
            <v>0</v>
          </cell>
          <cell r="BO1594">
            <v>0</v>
          </cell>
          <cell r="BP1594">
            <v>0</v>
          </cell>
          <cell r="BQ1594">
            <v>0</v>
          </cell>
        </row>
        <row r="1595">
          <cell r="A1595" t="str">
            <v>09.06</v>
          </cell>
          <cell r="B1595" t="str">
            <v xml:space="preserve">08.06        </v>
          </cell>
          <cell r="C1595" t="str">
            <v>CUBIERTA</v>
          </cell>
          <cell r="D1595" t="str">
            <v/>
          </cell>
          <cell r="G1595">
            <v>0</v>
          </cell>
          <cell r="K1595">
            <v>0</v>
          </cell>
          <cell r="L1595">
            <v>0</v>
          </cell>
          <cell r="M1595">
            <v>0</v>
          </cell>
          <cell r="O1595">
            <v>0</v>
          </cell>
          <cell r="P1595">
            <v>0</v>
          </cell>
          <cell r="Q1595">
            <v>0</v>
          </cell>
          <cell r="S1595">
            <v>0</v>
          </cell>
          <cell r="T1595">
            <v>0</v>
          </cell>
          <cell r="U1595">
            <v>0</v>
          </cell>
          <cell r="W1595">
            <v>0</v>
          </cell>
          <cell r="X1595">
            <v>0</v>
          </cell>
          <cell r="Y1595">
            <v>0</v>
          </cell>
          <cell r="AA1595">
            <v>0</v>
          </cell>
          <cell r="AB1595">
            <v>0</v>
          </cell>
          <cell r="AC1595">
            <v>0</v>
          </cell>
          <cell r="AE1595">
            <v>0</v>
          </cell>
          <cell r="AF1595">
            <v>0</v>
          </cell>
          <cell r="AG1595">
            <v>0</v>
          </cell>
          <cell r="AI1595">
            <v>0</v>
          </cell>
          <cell r="AJ1595">
            <v>0</v>
          </cell>
          <cell r="AK1595">
            <v>0</v>
          </cell>
          <cell r="AM1595">
            <v>0</v>
          </cell>
          <cell r="AN1595">
            <v>0</v>
          </cell>
          <cell r="AO1595">
            <v>0</v>
          </cell>
          <cell r="AS1595">
            <v>0</v>
          </cell>
          <cell r="AU1595">
            <v>0</v>
          </cell>
          <cell r="AW1595">
            <v>0</v>
          </cell>
          <cell r="AY1595">
            <v>0</v>
          </cell>
          <cell r="BA1595">
            <v>0</v>
          </cell>
          <cell r="BC1595">
            <v>0</v>
          </cell>
          <cell r="BE1595">
            <v>0</v>
          </cell>
          <cell r="BG1595">
            <v>0</v>
          </cell>
          <cell r="BI1595">
            <v>0</v>
          </cell>
          <cell r="BK1595">
            <v>0</v>
          </cell>
          <cell r="BL1595">
            <v>0</v>
          </cell>
          <cell r="BM1595">
            <v>0</v>
          </cell>
          <cell r="BO1595">
            <v>0</v>
          </cell>
          <cell r="BP1595">
            <v>0</v>
          </cell>
          <cell r="BQ1595">
            <v>0</v>
          </cell>
        </row>
        <row r="1596">
          <cell r="A1596" t="str">
            <v>09.06.04</v>
          </cell>
          <cell r="B1596" t="str">
            <v>08.06.03</v>
          </cell>
          <cell r="C1596" t="str">
            <v>Cercha tipo 1 (Según diseño)</v>
          </cell>
          <cell r="D1596" t="str">
            <v>Und</v>
          </cell>
          <cell r="F1596">
            <v>3903202</v>
          </cell>
          <cell r="G1596">
            <v>0</v>
          </cell>
          <cell r="K1596">
            <v>0</v>
          </cell>
          <cell r="L1596">
            <v>0</v>
          </cell>
          <cell r="M1596">
            <v>0</v>
          </cell>
          <cell r="O1596">
            <v>0</v>
          </cell>
          <cell r="P1596">
            <v>0</v>
          </cell>
          <cell r="Q1596">
            <v>0</v>
          </cell>
          <cell r="R1596">
            <v>2</v>
          </cell>
          <cell r="S1596">
            <v>7806404</v>
          </cell>
          <cell r="T1596">
            <v>2</v>
          </cell>
          <cell r="U1596">
            <v>7806404</v>
          </cell>
          <cell r="W1596">
            <v>0</v>
          </cell>
          <cell r="X1596">
            <v>2</v>
          </cell>
          <cell r="Y1596">
            <v>7806405</v>
          </cell>
          <cell r="AA1596">
            <v>0</v>
          </cell>
          <cell r="AB1596">
            <v>2</v>
          </cell>
          <cell r="AC1596">
            <v>7806405</v>
          </cell>
          <cell r="AD1596">
            <v>-2</v>
          </cell>
          <cell r="AE1596">
            <v>-7806404</v>
          </cell>
          <cell r="AF1596">
            <v>0</v>
          </cell>
          <cell r="AG1596">
            <v>1</v>
          </cell>
          <cell r="AI1596">
            <v>0</v>
          </cell>
          <cell r="AJ1596">
            <v>0</v>
          </cell>
          <cell r="AK1596">
            <v>1</v>
          </cell>
          <cell r="AM1596">
            <v>0</v>
          </cell>
          <cell r="AN1596">
            <v>0</v>
          </cell>
          <cell r="AO1596">
            <v>1</v>
          </cell>
          <cell r="AS1596">
            <v>0</v>
          </cell>
          <cell r="AU1596">
            <v>0</v>
          </cell>
          <cell r="AV1596">
            <v>0</v>
          </cell>
          <cell r="AW1596">
            <v>0</v>
          </cell>
          <cell r="AY1596">
            <v>0</v>
          </cell>
          <cell r="AZ1596">
            <v>0</v>
          </cell>
          <cell r="BA1596">
            <v>0</v>
          </cell>
          <cell r="BC1596">
            <v>0</v>
          </cell>
          <cell r="BD1596">
            <v>0</v>
          </cell>
          <cell r="BE1596">
            <v>0</v>
          </cell>
          <cell r="BG1596">
            <v>0</v>
          </cell>
          <cell r="BH1596">
            <v>0</v>
          </cell>
          <cell r="BI1596">
            <v>0</v>
          </cell>
          <cell r="BK1596">
            <v>0</v>
          </cell>
          <cell r="BL1596">
            <v>0</v>
          </cell>
          <cell r="BM1596">
            <v>0</v>
          </cell>
          <cell r="BO1596">
            <v>0</v>
          </cell>
          <cell r="BP1596">
            <v>0</v>
          </cell>
          <cell r="BQ1596">
            <v>0</v>
          </cell>
        </row>
        <row r="1597">
          <cell r="A1597" t="str">
            <v>09.06.06</v>
          </cell>
          <cell r="B1597" t="str">
            <v>08.06.05</v>
          </cell>
          <cell r="C1597" t="str">
            <v>Cercha tipo 3 (Según diseño)</v>
          </cell>
          <cell r="D1597" t="str">
            <v>Und</v>
          </cell>
          <cell r="F1597">
            <v>3959605</v>
          </cell>
          <cell r="G1597">
            <v>0</v>
          </cell>
          <cell r="K1597">
            <v>0</v>
          </cell>
          <cell r="L1597">
            <v>0</v>
          </cell>
          <cell r="M1597">
            <v>0</v>
          </cell>
          <cell r="O1597">
            <v>0</v>
          </cell>
          <cell r="P1597">
            <v>0</v>
          </cell>
          <cell r="Q1597">
            <v>0</v>
          </cell>
          <cell r="R1597">
            <v>3</v>
          </cell>
          <cell r="S1597">
            <v>11878815</v>
          </cell>
          <cell r="T1597">
            <v>3</v>
          </cell>
          <cell r="U1597">
            <v>11878815</v>
          </cell>
          <cell r="W1597">
            <v>0</v>
          </cell>
          <cell r="X1597">
            <v>3</v>
          </cell>
          <cell r="Y1597">
            <v>11878816</v>
          </cell>
          <cell r="AA1597">
            <v>0</v>
          </cell>
          <cell r="AB1597">
            <v>3</v>
          </cell>
          <cell r="AC1597">
            <v>11878816</v>
          </cell>
          <cell r="AE1597">
            <v>0</v>
          </cell>
          <cell r="AF1597">
            <v>3</v>
          </cell>
          <cell r="AG1597">
            <v>11878816</v>
          </cell>
          <cell r="AI1597">
            <v>0</v>
          </cell>
          <cell r="AJ1597">
            <v>3</v>
          </cell>
          <cell r="AK1597">
            <v>11878816</v>
          </cell>
          <cell r="AM1597">
            <v>0</v>
          </cell>
          <cell r="AN1597">
            <v>3</v>
          </cell>
          <cell r="AO1597">
            <v>11878816</v>
          </cell>
          <cell r="AS1597">
            <v>0</v>
          </cell>
          <cell r="AU1597">
            <v>0</v>
          </cell>
          <cell r="AV1597">
            <v>0</v>
          </cell>
          <cell r="AW1597">
            <v>0</v>
          </cell>
          <cell r="AX1597">
            <v>2</v>
          </cell>
          <cell r="AY1597">
            <v>7919210</v>
          </cell>
          <cell r="AZ1597">
            <v>2</v>
          </cell>
          <cell r="BA1597">
            <v>7919210</v>
          </cell>
          <cell r="BB1597">
            <v>1</v>
          </cell>
          <cell r="BC1597">
            <v>3959605</v>
          </cell>
          <cell r="BD1597">
            <v>3</v>
          </cell>
          <cell r="BE1597">
            <v>11878815</v>
          </cell>
          <cell r="BG1597">
            <v>0</v>
          </cell>
          <cell r="BH1597">
            <v>3</v>
          </cell>
          <cell r="BI1597">
            <v>11878815</v>
          </cell>
          <cell r="BK1597">
            <v>0</v>
          </cell>
          <cell r="BL1597">
            <v>3</v>
          </cell>
          <cell r="BM1597">
            <v>11878815</v>
          </cell>
          <cell r="BO1597">
            <v>0</v>
          </cell>
          <cell r="BP1597">
            <v>3</v>
          </cell>
          <cell r="BQ1597">
            <v>11878815</v>
          </cell>
        </row>
        <row r="1598">
          <cell r="A1598" t="str">
            <v>09.06.07</v>
          </cell>
          <cell r="B1598" t="str">
            <v>08.06.06</v>
          </cell>
          <cell r="C1598" t="str">
            <v>Cercha tipo  (Según diseño)</v>
          </cell>
          <cell r="D1598" t="str">
            <v>ML</v>
          </cell>
          <cell r="F1598">
            <v>106302</v>
          </cell>
          <cell r="G1598">
            <v>0</v>
          </cell>
          <cell r="K1598">
            <v>0</v>
          </cell>
          <cell r="L1598">
            <v>0</v>
          </cell>
          <cell r="M1598">
            <v>0</v>
          </cell>
          <cell r="O1598">
            <v>0</v>
          </cell>
          <cell r="P1598">
            <v>0</v>
          </cell>
          <cell r="Q1598">
            <v>0</v>
          </cell>
          <cell r="R1598">
            <v>109.3</v>
          </cell>
          <cell r="S1598">
            <v>11618808.6</v>
          </cell>
          <cell r="T1598">
            <v>109.3</v>
          </cell>
          <cell r="U1598">
            <v>11618808.6</v>
          </cell>
          <cell r="W1598">
            <v>0</v>
          </cell>
          <cell r="X1598">
            <v>109.3</v>
          </cell>
          <cell r="Y1598">
            <v>11618809</v>
          </cell>
          <cell r="AA1598">
            <v>0</v>
          </cell>
          <cell r="AB1598">
            <v>109.3</v>
          </cell>
          <cell r="AC1598">
            <v>11618809</v>
          </cell>
          <cell r="AD1598">
            <v>-21.700000000000003</v>
          </cell>
          <cell r="AE1598">
            <v>-2306753</v>
          </cell>
          <cell r="AF1598">
            <v>87.6</v>
          </cell>
          <cell r="AG1598">
            <v>9312055</v>
          </cell>
          <cell r="AI1598">
            <v>0</v>
          </cell>
          <cell r="AJ1598">
            <v>87.6</v>
          </cell>
          <cell r="AK1598">
            <v>9312055</v>
          </cell>
          <cell r="AM1598">
            <v>0</v>
          </cell>
          <cell r="AN1598">
            <v>87.6</v>
          </cell>
          <cell r="AO1598">
            <v>9312055</v>
          </cell>
          <cell r="AS1598">
            <v>0</v>
          </cell>
          <cell r="AU1598">
            <v>0</v>
          </cell>
          <cell r="AV1598">
            <v>0</v>
          </cell>
          <cell r="AW1598">
            <v>0</v>
          </cell>
          <cell r="AX1598">
            <v>30</v>
          </cell>
          <cell r="AY1598">
            <v>3189060</v>
          </cell>
          <cell r="AZ1598">
            <v>30</v>
          </cell>
          <cell r="BA1598">
            <v>3189060</v>
          </cell>
          <cell r="BB1598">
            <v>57.6</v>
          </cell>
          <cell r="BC1598">
            <v>6122995</v>
          </cell>
          <cell r="BD1598">
            <v>87.6</v>
          </cell>
          <cell r="BE1598">
            <v>9312055</v>
          </cell>
          <cell r="BG1598">
            <v>0</v>
          </cell>
          <cell r="BH1598">
            <v>87.6</v>
          </cell>
          <cell r="BI1598">
            <v>9312055</v>
          </cell>
          <cell r="BK1598">
            <v>0</v>
          </cell>
          <cell r="BL1598">
            <v>87.6</v>
          </cell>
          <cell r="BM1598">
            <v>9312055</v>
          </cell>
          <cell r="BO1598">
            <v>0</v>
          </cell>
          <cell r="BP1598">
            <v>87.6</v>
          </cell>
          <cell r="BQ1598">
            <v>9312055</v>
          </cell>
        </row>
        <row r="1599">
          <cell r="A1599" t="str">
            <v>09.06.08</v>
          </cell>
          <cell r="B1599" t="str">
            <v>08.06.07</v>
          </cell>
          <cell r="C1599" t="str">
            <v>Canal metalica según diseño</v>
          </cell>
          <cell r="D1599" t="str">
            <v>ML</v>
          </cell>
          <cell r="F1599">
            <v>81281</v>
          </cell>
          <cell r="G1599">
            <v>0</v>
          </cell>
          <cell r="K1599">
            <v>0</v>
          </cell>
          <cell r="L1599">
            <v>0</v>
          </cell>
          <cell r="M1599">
            <v>0</v>
          </cell>
          <cell r="O1599">
            <v>0</v>
          </cell>
          <cell r="P1599">
            <v>0</v>
          </cell>
          <cell r="Q1599">
            <v>0</v>
          </cell>
          <cell r="R1599">
            <v>22</v>
          </cell>
          <cell r="S1599">
            <v>1788182</v>
          </cell>
          <cell r="T1599">
            <v>22</v>
          </cell>
          <cell r="U1599">
            <v>1788182</v>
          </cell>
          <cell r="W1599">
            <v>0</v>
          </cell>
          <cell r="X1599">
            <v>22</v>
          </cell>
          <cell r="Y1599">
            <v>1788182</v>
          </cell>
          <cell r="Z1599">
            <v>1.8</v>
          </cell>
          <cell r="AA1599">
            <v>146306</v>
          </cell>
          <cell r="AB1599">
            <v>23.8</v>
          </cell>
          <cell r="AC1599">
            <v>1934488</v>
          </cell>
          <cell r="AE1599">
            <v>0</v>
          </cell>
          <cell r="AF1599">
            <v>23.8</v>
          </cell>
          <cell r="AG1599">
            <v>1934488</v>
          </cell>
          <cell r="AI1599">
            <v>0</v>
          </cell>
          <cell r="AJ1599">
            <v>23.8</v>
          </cell>
          <cell r="AK1599">
            <v>1934488</v>
          </cell>
          <cell r="AM1599">
            <v>0</v>
          </cell>
          <cell r="AN1599">
            <v>23.8</v>
          </cell>
          <cell r="AO1599">
            <v>1934488</v>
          </cell>
          <cell r="AS1599">
            <v>0</v>
          </cell>
          <cell r="AU1599">
            <v>0</v>
          </cell>
          <cell r="AV1599">
            <v>0</v>
          </cell>
          <cell r="AW1599">
            <v>0</v>
          </cell>
          <cell r="AY1599">
            <v>0</v>
          </cell>
          <cell r="AZ1599">
            <v>0</v>
          </cell>
          <cell r="BA1599">
            <v>0</v>
          </cell>
          <cell r="BB1599">
            <v>23.8</v>
          </cell>
          <cell r="BC1599">
            <v>1934488</v>
          </cell>
          <cell r="BD1599">
            <v>23.8</v>
          </cell>
          <cell r="BE1599">
            <v>1934488</v>
          </cell>
          <cell r="BG1599">
            <v>0</v>
          </cell>
          <cell r="BH1599">
            <v>23.8</v>
          </cell>
          <cell r="BI1599">
            <v>1934488</v>
          </cell>
          <cell r="BK1599">
            <v>0</v>
          </cell>
          <cell r="BL1599">
            <v>23.8</v>
          </cell>
          <cell r="BM1599">
            <v>1934488</v>
          </cell>
          <cell r="BO1599">
            <v>0</v>
          </cell>
          <cell r="BP1599">
            <v>23.8</v>
          </cell>
          <cell r="BQ1599">
            <v>1934488</v>
          </cell>
        </row>
        <row r="1600">
          <cell r="C1600" t="str">
            <v>08.06</v>
          </cell>
          <cell r="G1600">
            <v>0</v>
          </cell>
          <cell r="K1600">
            <v>0</v>
          </cell>
          <cell r="L1600">
            <v>0</v>
          </cell>
          <cell r="M1600">
            <v>0</v>
          </cell>
          <cell r="O1600">
            <v>0</v>
          </cell>
          <cell r="P1600">
            <v>0</v>
          </cell>
          <cell r="Q1600">
            <v>0</v>
          </cell>
          <cell r="S1600">
            <v>0</v>
          </cell>
          <cell r="T1600">
            <v>0</v>
          </cell>
          <cell r="U1600">
            <v>0</v>
          </cell>
          <cell r="W1600">
            <v>0</v>
          </cell>
          <cell r="X1600">
            <v>0</v>
          </cell>
          <cell r="Y1600">
            <v>0</v>
          </cell>
          <cell r="AA1600">
            <v>0</v>
          </cell>
          <cell r="AB1600">
            <v>0</v>
          </cell>
          <cell r="AC1600">
            <v>0</v>
          </cell>
          <cell r="AE1600">
            <v>0</v>
          </cell>
          <cell r="AF1600">
            <v>0</v>
          </cell>
          <cell r="AG1600">
            <v>0</v>
          </cell>
          <cell r="AI1600">
            <v>0</v>
          </cell>
          <cell r="AJ1600">
            <v>0</v>
          </cell>
          <cell r="AK1600">
            <v>0</v>
          </cell>
          <cell r="AM1600">
            <v>0</v>
          </cell>
          <cell r="AN1600">
            <v>0</v>
          </cell>
          <cell r="AO1600">
            <v>0</v>
          </cell>
          <cell r="AS1600">
            <v>0</v>
          </cell>
          <cell r="AU1600">
            <v>0</v>
          </cell>
          <cell r="AV1600">
            <v>0</v>
          </cell>
          <cell r="AW1600">
            <v>0</v>
          </cell>
          <cell r="AY1600">
            <v>0</v>
          </cell>
          <cell r="AZ1600">
            <v>0</v>
          </cell>
          <cell r="BA1600">
            <v>0</v>
          </cell>
          <cell r="BC1600">
            <v>0</v>
          </cell>
          <cell r="BD1600">
            <v>0</v>
          </cell>
          <cell r="BE1600">
            <v>0</v>
          </cell>
          <cell r="BG1600">
            <v>0</v>
          </cell>
          <cell r="BH1600">
            <v>0</v>
          </cell>
          <cell r="BI1600">
            <v>0</v>
          </cell>
          <cell r="BK1600">
            <v>0</v>
          </cell>
          <cell r="BL1600">
            <v>0</v>
          </cell>
          <cell r="BM1600">
            <v>0</v>
          </cell>
          <cell r="BO1600">
            <v>0</v>
          </cell>
          <cell r="BP1600">
            <v>0</v>
          </cell>
          <cell r="BQ1600">
            <v>0</v>
          </cell>
        </row>
        <row r="1601">
          <cell r="G1601">
            <v>0</v>
          </cell>
          <cell r="K1601">
            <v>0</v>
          </cell>
          <cell r="L1601">
            <v>0</v>
          </cell>
          <cell r="M1601">
            <v>0</v>
          </cell>
          <cell r="O1601">
            <v>0</v>
          </cell>
          <cell r="P1601">
            <v>0</v>
          </cell>
          <cell r="Q1601">
            <v>0</v>
          </cell>
          <cell r="S1601">
            <v>0</v>
          </cell>
          <cell r="T1601">
            <v>0</v>
          </cell>
          <cell r="U1601">
            <v>0</v>
          </cell>
          <cell r="W1601">
            <v>0</v>
          </cell>
          <cell r="X1601">
            <v>0</v>
          </cell>
          <cell r="Y1601">
            <v>0</v>
          </cell>
          <cell r="AA1601">
            <v>0</v>
          </cell>
          <cell r="AB1601">
            <v>0</v>
          </cell>
          <cell r="AC1601">
            <v>0</v>
          </cell>
          <cell r="AE1601">
            <v>0</v>
          </cell>
          <cell r="AF1601">
            <v>0</v>
          </cell>
          <cell r="AG1601">
            <v>0</v>
          </cell>
          <cell r="AI1601">
            <v>0</v>
          </cell>
          <cell r="AJ1601">
            <v>0</v>
          </cell>
          <cell r="AK1601">
            <v>0</v>
          </cell>
          <cell r="AM1601">
            <v>0</v>
          </cell>
          <cell r="AN1601">
            <v>0</v>
          </cell>
          <cell r="AO1601">
            <v>0</v>
          </cell>
          <cell r="AS1601">
            <v>0</v>
          </cell>
          <cell r="AU1601">
            <v>0</v>
          </cell>
          <cell r="AV1601">
            <v>0</v>
          </cell>
          <cell r="AW1601">
            <v>0</v>
          </cell>
          <cell r="AY1601">
            <v>0</v>
          </cell>
          <cell r="AZ1601">
            <v>0</v>
          </cell>
          <cell r="BA1601">
            <v>0</v>
          </cell>
          <cell r="BC1601">
            <v>0</v>
          </cell>
          <cell r="BD1601">
            <v>0</v>
          </cell>
          <cell r="BE1601">
            <v>0</v>
          </cell>
          <cell r="BG1601">
            <v>0</v>
          </cell>
          <cell r="BH1601">
            <v>0</v>
          </cell>
          <cell r="BI1601">
            <v>0</v>
          </cell>
          <cell r="BK1601">
            <v>0</v>
          </cell>
          <cell r="BL1601">
            <v>0</v>
          </cell>
          <cell r="BM1601">
            <v>0</v>
          </cell>
          <cell r="BO1601">
            <v>0</v>
          </cell>
          <cell r="BP1601">
            <v>0</v>
          </cell>
          <cell r="BQ1601">
            <v>0</v>
          </cell>
        </row>
        <row r="1602">
          <cell r="A1602" t="str">
            <v>09.08</v>
          </cell>
          <cell r="B1602" t="str">
            <v>08.08</v>
          </cell>
          <cell r="C1602" t="str">
            <v>PISOS</v>
          </cell>
          <cell r="D1602" t="str">
            <v/>
          </cell>
          <cell r="G1602">
            <v>0</v>
          </cell>
          <cell r="K1602">
            <v>0</v>
          </cell>
          <cell r="M1602">
            <v>0</v>
          </cell>
          <cell r="O1602">
            <v>0</v>
          </cell>
          <cell r="P1602">
            <v>0</v>
          </cell>
          <cell r="Q1602">
            <v>0</v>
          </cell>
          <cell r="S1602">
            <v>0</v>
          </cell>
          <cell r="T1602">
            <v>0</v>
          </cell>
          <cell r="U1602">
            <v>0</v>
          </cell>
          <cell r="W1602">
            <v>0</v>
          </cell>
          <cell r="X1602">
            <v>0</v>
          </cell>
          <cell r="Y1602">
            <v>0</v>
          </cell>
          <cell r="AB1602">
            <v>0</v>
          </cell>
          <cell r="AC1602">
            <v>0</v>
          </cell>
          <cell r="AF1602">
            <v>0</v>
          </cell>
          <cell r="AG1602">
            <v>0</v>
          </cell>
          <cell r="AJ1602">
            <v>0</v>
          </cell>
          <cell r="AK1602">
            <v>0</v>
          </cell>
          <cell r="AN1602">
            <v>0</v>
          </cell>
          <cell r="AO1602">
            <v>0</v>
          </cell>
          <cell r="AS1602">
            <v>0</v>
          </cell>
          <cell r="AU1602">
            <v>0</v>
          </cell>
          <cell r="AV1602">
            <v>0</v>
          </cell>
          <cell r="AW1602">
            <v>0</v>
          </cell>
          <cell r="AZ1602">
            <v>0</v>
          </cell>
          <cell r="BA1602">
            <v>0</v>
          </cell>
          <cell r="BD1602">
            <v>0</v>
          </cell>
          <cell r="BH1602">
            <v>0</v>
          </cell>
          <cell r="BL1602">
            <v>0</v>
          </cell>
          <cell r="BP1602">
            <v>0</v>
          </cell>
        </row>
        <row r="1603">
          <cell r="A1603" t="str">
            <v>09.08.07</v>
          </cell>
          <cell r="B1603" t="str">
            <v>08.08.01</v>
          </cell>
          <cell r="C1603" t="str">
            <v>Guardaesoba en granito pulido</v>
          </cell>
          <cell r="D1603" t="str">
            <v>Ml</v>
          </cell>
          <cell r="F1603">
            <v>27479</v>
          </cell>
          <cell r="G1603">
            <v>0</v>
          </cell>
          <cell r="K1603">
            <v>0</v>
          </cell>
          <cell r="L1603">
            <v>0</v>
          </cell>
          <cell r="M1603">
            <v>0</v>
          </cell>
          <cell r="O1603">
            <v>0</v>
          </cell>
          <cell r="P1603">
            <v>0</v>
          </cell>
          <cell r="Q1603">
            <v>0</v>
          </cell>
          <cell r="S1603">
            <v>0</v>
          </cell>
          <cell r="T1603">
            <v>0</v>
          </cell>
          <cell r="U1603">
            <v>0</v>
          </cell>
          <cell r="W1603">
            <v>0</v>
          </cell>
          <cell r="X1603">
            <v>0</v>
          </cell>
          <cell r="Y1603">
            <v>0</v>
          </cell>
          <cell r="AB1603">
            <v>0</v>
          </cell>
          <cell r="AC1603">
            <v>0</v>
          </cell>
          <cell r="AD1603">
            <v>93.1</v>
          </cell>
          <cell r="AF1603">
            <v>93.1</v>
          </cell>
          <cell r="AG1603">
            <v>2558294.9</v>
          </cell>
          <cell r="AJ1603">
            <v>93.1</v>
          </cell>
          <cell r="AK1603">
            <v>2558294.9</v>
          </cell>
          <cell r="AN1603">
            <v>93.1</v>
          </cell>
          <cell r="AO1603">
            <v>2558294.9</v>
          </cell>
          <cell r="AS1603">
            <v>0</v>
          </cell>
          <cell r="AU1603">
            <v>0</v>
          </cell>
          <cell r="AV1603">
            <v>0</v>
          </cell>
          <cell r="AW1603">
            <v>0</v>
          </cell>
          <cell r="AZ1603">
            <v>0</v>
          </cell>
          <cell r="BA1603">
            <v>0</v>
          </cell>
          <cell r="BD1603">
            <v>0</v>
          </cell>
          <cell r="BF1603">
            <v>93.1</v>
          </cell>
          <cell r="BH1603">
            <v>93.1</v>
          </cell>
          <cell r="BL1603">
            <v>93.1</v>
          </cell>
          <cell r="BP1603">
            <v>93.1</v>
          </cell>
        </row>
        <row r="1604">
          <cell r="C1604" t="str">
            <v>07.09</v>
          </cell>
          <cell r="G1604">
            <v>0</v>
          </cell>
          <cell r="K1604">
            <v>0</v>
          </cell>
          <cell r="M1604">
            <v>0</v>
          </cell>
          <cell r="O1604">
            <v>0</v>
          </cell>
          <cell r="P1604">
            <v>0</v>
          </cell>
          <cell r="Q1604">
            <v>0</v>
          </cell>
          <cell r="S1604">
            <v>0</v>
          </cell>
          <cell r="T1604">
            <v>0</v>
          </cell>
          <cell r="U1604">
            <v>0</v>
          </cell>
          <cell r="W1604">
            <v>0</v>
          </cell>
          <cell r="X1604">
            <v>0</v>
          </cell>
          <cell r="Y1604">
            <v>0</v>
          </cell>
          <cell r="AB1604">
            <v>0</v>
          </cell>
          <cell r="AC1604">
            <v>0</v>
          </cell>
          <cell r="AF1604">
            <v>0</v>
          </cell>
          <cell r="AG1604">
            <v>2558294.9</v>
          </cell>
          <cell r="AJ1604">
            <v>0</v>
          </cell>
          <cell r="AK1604">
            <v>2558294.9</v>
          </cell>
          <cell r="AN1604">
            <v>0</v>
          </cell>
          <cell r="AO1604">
            <v>2558294.9</v>
          </cell>
          <cell r="AS1604">
            <v>0</v>
          </cell>
          <cell r="AU1604">
            <v>0</v>
          </cell>
          <cell r="AV1604">
            <v>0</v>
          </cell>
          <cell r="AW1604">
            <v>0</v>
          </cell>
          <cell r="AZ1604">
            <v>0</v>
          </cell>
          <cell r="BA1604">
            <v>0</v>
          </cell>
          <cell r="BD1604">
            <v>0</v>
          </cell>
          <cell r="BH1604">
            <v>0</v>
          </cell>
          <cell r="BL1604">
            <v>0</v>
          </cell>
          <cell r="BP1604">
            <v>0</v>
          </cell>
        </row>
        <row r="1605">
          <cell r="G1605">
            <v>0</v>
          </cell>
          <cell r="K1605">
            <v>0</v>
          </cell>
          <cell r="M1605">
            <v>0</v>
          </cell>
          <cell r="O1605">
            <v>0</v>
          </cell>
          <cell r="P1605">
            <v>0</v>
          </cell>
          <cell r="Q1605">
            <v>0</v>
          </cell>
          <cell r="S1605">
            <v>0</v>
          </cell>
          <cell r="T1605">
            <v>0</v>
          </cell>
          <cell r="U1605">
            <v>0</v>
          </cell>
          <cell r="W1605">
            <v>0</v>
          </cell>
          <cell r="X1605">
            <v>0</v>
          </cell>
          <cell r="Y1605">
            <v>0</v>
          </cell>
          <cell r="AB1605">
            <v>0</v>
          </cell>
          <cell r="AC1605">
            <v>0</v>
          </cell>
          <cell r="AF1605">
            <v>0</v>
          </cell>
          <cell r="AG1605">
            <v>0</v>
          </cell>
          <cell r="AJ1605">
            <v>0</v>
          </cell>
          <cell r="AK1605">
            <v>0</v>
          </cell>
          <cell r="AN1605">
            <v>0</v>
          </cell>
          <cell r="AO1605">
            <v>0</v>
          </cell>
          <cell r="AS1605">
            <v>0</v>
          </cell>
          <cell r="AU1605">
            <v>0</v>
          </cell>
          <cell r="AV1605">
            <v>0</v>
          </cell>
          <cell r="AW1605">
            <v>0</v>
          </cell>
          <cell r="AZ1605">
            <v>0</v>
          </cell>
          <cell r="BA1605">
            <v>0</v>
          </cell>
          <cell r="BD1605">
            <v>0</v>
          </cell>
          <cell r="BH1605">
            <v>0</v>
          </cell>
          <cell r="BL1605">
            <v>0</v>
          </cell>
          <cell r="BP1605">
            <v>0</v>
          </cell>
        </row>
        <row r="1606">
          <cell r="A1606" t="str">
            <v>09.10</v>
          </cell>
          <cell r="B1606" t="str">
            <v>09.10</v>
          </cell>
          <cell r="C1606" t="str">
            <v>CARPINTERIA METALICA</v>
          </cell>
          <cell r="D1606" t="str">
            <v/>
          </cell>
          <cell r="G1606">
            <v>0</v>
          </cell>
          <cell r="K1606">
            <v>0</v>
          </cell>
          <cell r="L1606">
            <v>0</v>
          </cell>
          <cell r="M1606">
            <v>0</v>
          </cell>
          <cell r="O1606">
            <v>0</v>
          </cell>
          <cell r="P1606">
            <v>0</v>
          </cell>
          <cell r="Q1606">
            <v>0</v>
          </cell>
          <cell r="R1606">
            <v>0</v>
          </cell>
          <cell r="S1606">
            <v>0</v>
          </cell>
          <cell r="T1606">
            <v>0</v>
          </cell>
          <cell r="U1606">
            <v>0</v>
          </cell>
          <cell r="W1606">
            <v>0</v>
          </cell>
          <cell r="X1606">
            <v>0</v>
          </cell>
          <cell r="Y1606">
            <v>0</v>
          </cell>
          <cell r="AA1606">
            <v>0</v>
          </cell>
          <cell r="AB1606">
            <v>0</v>
          </cell>
          <cell r="AC1606">
            <v>0</v>
          </cell>
          <cell r="AE1606">
            <v>0</v>
          </cell>
          <cell r="AF1606">
            <v>0</v>
          </cell>
          <cell r="AG1606">
            <v>0</v>
          </cell>
          <cell r="AI1606">
            <v>0</v>
          </cell>
          <cell r="AJ1606">
            <v>0</v>
          </cell>
          <cell r="AK1606">
            <v>0</v>
          </cell>
          <cell r="AM1606">
            <v>0</v>
          </cell>
          <cell r="AN1606">
            <v>0</v>
          </cell>
          <cell r="AO1606">
            <v>0</v>
          </cell>
          <cell r="AS1606">
            <v>0</v>
          </cell>
          <cell r="AU1606">
            <v>0</v>
          </cell>
          <cell r="AW1606">
            <v>0</v>
          </cell>
          <cell r="AY1606">
            <v>0</v>
          </cell>
          <cell r="BA1606">
            <v>0</v>
          </cell>
          <cell r="BC1606">
            <v>0</v>
          </cell>
          <cell r="BE1606">
            <v>0</v>
          </cell>
          <cell r="BG1606">
            <v>0</v>
          </cell>
          <cell r="BH1606">
            <v>0</v>
          </cell>
          <cell r="BI1606">
            <v>0</v>
          </cell>
          <cell r="BK1606">
            <v>0</v>
          </cell>
          <cell r="BL1606">
            <v>0</v>
          </cell>
          <cell r="BM1606">
            <v>0</v>
          </cell>
          <cell r="BO1606">
            <v>0</v>
          </cell>
          <cell r="BP1606">
            <v>0</v>
          </cell>
          <cell r="BQ1606">
            <v>0</v>
          </cell>
        </row>
        <row r="1607">
          <cell r="A1607" t="str">
            <v>09.10.01</v>
          </cell>
          <cell r="B1607" t="str">
            <v>09.10.01</v>
          </cell>
          <cell r="C1607" t="str">
            <v>Cortasoles en Celoscreen</v>
          </cell>
          <cell r="D1607" t="str">
            <v>M2</v>
          </cell>
          <cell r="F1607">
            <v>213478</v>
          </cell>
          <cell r="G1607">
            <v>0</v>
          </cell>
          <cell r="K1607">
            <v>0</v>
          </cell>
          <cell r="L1607">
            <v>0</v>
          </cell>
          <cell r="M1607">
            <v>0</v>
          </cell>
          <cell r="O1607">
            <v>0</v>
          </cell>
          <cell r="P1607">
            <v>0</v>
          </cell>
          <cell r="Q1607">
            <v>0</v>
          </cell>
          <cell r="S1607">
            <v>0</v>
          </cell>
          <cell r="T1607">
            <v>0</v>
          </cell>
          <cell r="U1607">
            <v>0</v>
          </cell>
          <cell r="V1607">
            <v>12</v>
          </cell>
          <cell r="W1607">
            <v>2561736</v>
          </cell>
          <cell r="X1607">
            <v>12</v>
          </cell>
          <cell r="Y1607">
            <v>2561736</v>
          </cell>
          <cell r="AA1607">
            <v>0</v>
          </cell>
          <cell r="AB1607">
            <v>12</v>
          </cell>
          <cell r="AC1607">
            <v>2561736</v>
          </cell>
          <cell r="AE1607">
            <v>0</v>
          </cell>
          <cell r="AF1607">
            <v>12</v>
          </cell>
          <cell r="AG1607">
            <v>2561736</v>
          </cell>
          <cell r="AI1607">
            <v>0</v>
          </cell>
          <cell r="AJ1607">
            <v>12</v>
          </cell>
          <cell r="AK1607">
            <v>2561736</v>
          </cell>
          <cell r="AM1607">
            <v>0</v>
          </cell>
          <cell r="AN1607">
            <v>12</v>
          </cell>
          <cell r="AO1607">
            <v>2561736</v>
          </cell>
          <cell r="AS1607">
            <v>0</v>
          </cell>
          <cell r="AU1607">
            <v>0</v>
          </cell>
          <cell r="AV1607">
            <v>0</v>
          </cell>
          <cell r="AW1607">
            <v>0</v>
          </cell>
          <cell r="AY1607">
            <v>0</v>
          </cell>
          <cell r="AZ1607">
            <v>0</v>
          </cell>
          <cell r="BA1607">
            <v>0</v>
          </cell>
          <cell r="BC1607">
            <v>0</v>
          </cell>
          <cell r="BD1607">
            <v>0</v>
          </cell>
          <cell r="BE1607">
            <v>0</v>
          </cell>
          <cell r="BG1607">
            <v>0</v>
          </cell>
          <cell r="BH1607">
            <v>0</v>
          </cell>
          <cell r="BI1607">
            <v>0</v>
          </cell>
          <cell r="BK1607">
            <v>0</v>
          </cell>
          <cell r="BL1607">
            <v>0</v>
          </cell>
          <cell r="BM1607">
            <v>0</v>
          </cell>
          <cell r="BO1607">
            <v>0</v>
          </cell>
          <cell r="BP1607">
            <v>0</v>
          </cell>
          <cell r="BQ1607">
            <v>0</v>
          </cell>
        </row>
        <row r="1608">
          <cell r="C1608" t="str">
            <v>08.07</v>
          </cell>
          <cell r="G1608">
            <v>0</v>
          </cell>
          <cell r="K1608">
            <v>0</v>
          </cell>
          <cell r="L1608">
            <v>0</v>
          </cell>
          <cell r="M1608">
            <v>0</v>
          </cell>
          <cell r="O1608">
            <v>0</v>
          </cell>
          <cell r="P1608">
            <v>0</v>
          </cell>
          <cell r="Q1608">
            <v>0</v>
          </cell>
          <cell r="S1608">
            <v>0</v>
          </cell>
          <cell r="T1608">
            <v>0</v>
          </cell>
          <cell r="U1608">
            <v>0</v>
          </cell>
          <cell r="V1608">
            <v>0</v>
          </cell>
          <cell r="W1608">
            <v>0</v>
          </cell>
          <cell r="X1608">
            <v>0</v>
          </cell>
          <cell r="Y1608">
            <v>0</v>
          </cell>
          <cell r="Z1608">
            <v>0</v>
          </cell>
          <cell r="AA1608">
            <v>0</v>
          </cell>
          <cell r="AB1608">
            <v>0</v>
          </cell>
          <cell r="AC1608">
            <v>0</v>
          </cell>
          <cell r="AD1608">
            <v>0</v>
          </cell>
          <cell r="AE1608">
            <v>0</v>
          </cell>
          <cell r="AF1608">
            <v>0</v>
          </cell>
          <cell r="AG1608">
            <v>0</v>
          </cell>
          <cell r="AI1608">
            <v>0</v>
          </cell>
          <cell r="AJ1608">
            <v>0</v>
          </cell>
          <cell r="AK1608">
            <v>0</v>
          </cell>
          <cell r="AM1608">
            <v>0</v>
          </cell>
          <cell r="AN1608">
            <v>0</v>
          </cell>
          <cell r="AO1608">
            <v>0</v>
          </cell>
          <cell r="AS1608">
            <v>0</v>
          </cell>
          <cell r="AU1608">
            <v>0</v>
          </cell>
          <cell r="AW1608">
            <v>0</v>
          </cell>
          <cell r="AY1608">
            <v>0</v>
          </cell>
          <cell r="BA1608">
            <v>0</v>
          </cell>
          <cell r="BC1608">
            <v>0</v>
          </cell>
          <cell r="BE1608">
            <v>0</v>
          </cell>
          <cell r="BG1608">
            <v>0</v>
          </cell>
          <cell r="BH1608">
            <v>0</v>
          </cell>
          <cell r="BI1608">
            <v>0</v>
          </cell>
          <cell r="BK1608">
            <v>0</v>
          </cell>
          <cell r="BL1608">
            <v>0</v>
          </cell>
          <cell r="BM1608">
            <v>0</v>
          </cell>
          <cell r="BO1608">
            <v>0</v>
          </cell>
          <cell r="BP1608">
            <v>0</v>
          </cell>
          <cell r="BQ1608">
            <v>0</v>
          </cell>
        </row>
        <row r="1609">
          <cell r="G1609">
            <v>0</v>
          </cell>
          <cell r="K1609">
            <v>0</v>
          </cell>
          <cell r="L1609">
            <v>0</v>
          </cell>
          <cell r="M1609">
            <v>0</v>
          </cell>
          <cell r="O1609">
            <v>0</v>
          </cell>
          <cell r="P1609">
            <v>0</v>
          </cell>
          <cell r="Q1609">
            <v>0</v>
          </cell>
          <cell r="S1609">
            <v>0</v>
          </cell>
          <cell r="T1609">
            <v>0</v>
          </cell>
          <cell r="U1609">
            <v>0</v>
          </cell>
          <cell r="W1609">
            <v>0</v>
          </cell>
          <cell r="X1609">
            <v>0</v>
          </cell>
          <cell r="Y1609">
            <v>0</v>
          </cell>
          <cell r="AA1609">
            <v>0</v>
          </cell>
          <cell r="AB1609">
            <v>0</v>
          </cell>
          <cell r="AC1609">
            <v>0</v>
          </cell>
          <cell r="AE1609">
            <v>0</v>
          </cell>
          <cell r="AF1609">
            <v>0</v>
          </cell>
          <cell r="AG1609">
            <v>0</v>
          </cell>
          <cell r="AI1609">
            <v>0</v>
          </cell>
          <cell r="AJ1609">
            <v>0</v>
          </cell>
          <cell r="AK1609">
            <v>0</v>
          </cell>
          <cell r="AM1609">
            <v>0</v>
          </cell>
          <cell r="AN1609">
            <v>0</v>
          </cell>
          <cell r="AO1609">
            <v>0</v>
          </cell>
          <cell r="AS1609">
            <v>0</v>
          </cell>
          <cell r="AU1609">
            <v>0</v>
          </cell>
          <cell r="AV1609">
            <v>0</v>
          </cell>
          <cell r="AW1609">
            <v>0</v>
          </cell>
          <cell r="AY1609">
            <v>0</v>
          </cell>
          <cell r="AZ1609">
            <v>0</v>
          </cell>
          <cell r="BA1609">
            <v>0</v>
          </cell>
          <cell r="BC1609">
            <v>0</v>
          </cell>
          <cell r="BD1609">
            <v>0</v>
          </cell>
          <cell r="BE1609">
            <v>0</v>
          </cell>
          <cell r="BG1609">
            <v>0</v>
          </cell>
          <cell r="BH1609">
            <v>0</v>
          </cell>
          <cell r="BI1609">
            <v>0</v>
          </cell>
          <cell r="BK1609">
            <v>0</v>
          </cell>
          <cell r="BL1609">
            <v>0</v>
          </cell>
          <cell r="BM1609">
            <v>0</v>
          </cell>
          <cell r="BO1609">
            <v>0</v>
          </cell>
          <cell r="BP1609">
            <v>0</v>
          </cell>
          <cell r="BQ1609">
            <v>0</v>
          </cell>
        </row>
        <row r="1610">
          <cell r="A1610" t="str">
            <v>09.11</v>
          </cell>
          <cell r="B1610" t="str">
            <v>08.11</v>
          </cell>
          <cell r="C1610" t="str">
            <v>PINTURAS</v>
          </cell>
          <cell r="D1610" t="str">
            <v/>
          </cell>
          <cell r="E1610">
            <v>1</v>
          </cell>
          <cell r="G1610">
            <v>0</v>
          </cell>
          <cell r="K1610">
            <v>0</v>
          </cell>
          <cell r="M1610">
            <v>0</v>
          </cell>
          <cell r="O1610">
            <v>0</v>
          </cell>
          <cell r="P1610">
            <v>0</v>
          </cell>
          <cell r="Q1610">
            <v>0</v>
          </cell>
          <cell r="S1610">
            <v>0</v>
          </cell>
          <cell r="T1610">
            <v>0</v>
          </cell>
          <cell r="U1610">
            <v>0</v>
          </cell>
          <cell r="W1610">
            <v>0</v>
          </cell>
          <cell r="X1610">
            <v>0</v>
          </cell>
          <cell r="Y1610">
            <v>0</v>
          </cell>
          <cell r="AB1610">
            <v>0</v>
          </cell>
          <cell r="AC1610">
            <v>0</v>
          </cell>
          <cell r="AF1610">
            <v>0</v>
          </cell>
          <cell r="AG1610">
            <v>0</v>
          </cell>
          <cell r="AJ1610">
            <v>0</v>
          </cell>
          <cell r="AK1610">
            <v>0</v>
          </cell>
          <cell r="AN1610">
            <v>0</v>
          </cell>
          <cell r="AO1610">
            <v>0</v>
          </cell>
          <cell r="AS1610">
            <v>0</v>
          </cell>
          <cell r="AU1610">
            <v>0</v>
          </cell>
          <cell r="AV1610">
            <v>0</v>
          </cell>
          <cell r="AW1610">
            <v>0</v>
          </cell>
          <cell r="AZ1610">
            <v>0</v>
          </cell>
          <cell r="BA1610">
            <v>0</v>
          </cell>
          <cell r="BD1610">
            <v>0</v>
          </cell>
          <cell r="BH1610">
            <v>0</v>
          </cell>
          <cell r="BL1610">
            <v>0</v>
          </cell>
          <cell r="BP1610">
            <v>0</v>
          </cell>
        </row>
        <row r="1611">
          <cell r="A1611" t="str">
            <v>09.11.01</v>
          </cell>
          <cell r="B1611" t="str">
            <v>08.11.01</v>
          </cell>
          <cell r="C1611" t="str">
            <v>Graniplast sobre fachadas</v>
          </cell>
          <cell r="D1611" t="str">
            <v>M2</v>
          </cell>
          <cell r="F1611">
            <v>16017</v>
          </cell>
          <cell r="G1611">
            <v>0</v>
          </cell>
          <cell r="O1611">
            <v>0</v>
          </cell>
          <cell r="P1611">
            <v>0</v>
          </cell>
          <cell r="Q1611">
            <v>0</v>
          </cell>
          <cell r="S1611">
            <v>0</v>
          </cell>
          <cell r="T1611">
            <v>0</v>
          </cell>
          <cell r="U1611">
            <v>0</v>
          </cell>
          <cell r="X1611">
            <v>0</v>
          </cell>
          <cell r="Y1611">
            <v>0</v>
          </cell>
          <cell r="AB1611">
            <v>0</v>
          </cell>
          <cell r="AD1611">
            <v>445.14</v>
          </cell>
          <cell r="AF1611">
            <v>445.14</v>
          </cell>
          <cell r="AJ1611">
            <v>445.14</v>
          </cell>
          <cell r="AN1611">
            <v>445.14</v>
          </cell>
          <cell r="AV1611">
            <v>0</v>
          </cell>
          <cell r="AW1611">
            <v>0</v>
          </cell>
          <cell r="AZ1611">
            <v>0</v>
          </cell>
          <cell r="BA1611">
            <v>0</v>
          </cell>
          <cell r="BD1611">
            <v>0</v>
          </cell>
          <cell r="BF1611">
            <v>272.06</v>
          </cell>
          <cell r="BH1611">
            <v>272.06</v>
          </cell>
          <cell r="BJ1611">
            <v>173.07</v>
          </cell>
          <cell r="BL1611">
            <v>445.13</v>
          </cell>
          <cell r="BP1611">
            <v>445.13</v>
          </cell>
        </row>
        <row r="1612">
          <cell r="C1612" t="str">
            <v>08.11</v>
          </cell>
          <cell r="G1612">
            <v>0</v>
          </cell>
          <cell r="O1612">
            <v>0</v>
          </cell>
          <cell r="P1612">
            <v>0</v>
          </cell>
          <cell r="Q1612">
            <v>0</v>
          </cell>
          <cell r="S1612">
            <v>0</v>
          </cell>
          <cell r="T1612">
            <v>0</v>
          </cell>
          <cell r="U1612">
            <v>0</v>
          </cell>
          <cell r="AV1612">
            <v>0</v>
          </cell>
          <cell r="AW1612">
            <v>0</v>
          </cell>
          <cell r="AZ1612">
            <v>0</v>
          </cell>
          <cell r="BA1612">
            <v>0</v>
          </cell>
        </row>
        <row r="1613">
          <cell r="C1613" t="str">
            <v>VALOR PARCIAL</v>
          </cell>
          <cell r="G1613">
            <v>0</v>
          </cell>
          <cell r="K1613">
            <v>0</v>
          </cell>
          <cell r="M1613">
            <v>0</v>
          </cell>
          <cell r="O1613">
            <v>0</v>
          </cell>
          <cell r="Q1613">
            <v>0</v>
          </cell>
          <cell r="S1613">
            <v>33092209.600000001</v>
          </cell>
          <cell r="U1613">
            <v>33092209.600000001</v>
          </cell>
          <cell r="W1613">
            <v>1280868</v>
          </cell>
          <cell r="Y1613">
            <v>17826974</v>
          </cell>
          <cell r="AA1613">
            <v>73153</v>
          </cell>
          <cell r="AC1613">
            <v>17900127</v>
          </cell>
          <cell r="AE1613">
            <v>-5056578.5</v>
          </cell>
          <cell r="AG1613">
            <v>15401842.899999999</v>
          </cell>
          <cell r="AI1613">
            <v>0</v>
          </cell>
          <cell r="AK1613">
            <v>15401842.899999999</v>
          </cell>
          <cell r="AM1613">
            <v>0</v>
          </cell>
          <cell r="AO1613">
            <v>15401842.899999999</v>
          </cell>
          <cell r="AR1613">
            <v>0</v>
          </cell>
          <cell r="AS1613">
            <v>0</v>
          </cell>
          <cell r="AT1613">
            <v>0</v>
          </cell>
          <cell r="AU1613">
            <v>0</v>
          </cell>
          <cell r="AV1613">
            <v>0</v>
          </cell>
          <cell r="AW1613">
            <v>0</v>
          </cell>
          <cell r="AX1613">
            <v>0</v>
          </cell>
          <cell r="AY1613">
            <v>5554135</v>
          </cell>
          <cell r="AZ1613">
            <v>0</v>
          </cell>
          <cell r="BA1613">
            <v>5554135</v>
          </cell>
          <cell r="BB1613">
            <v>0</v>
          </cell>
          <cell r="BC1613">
            <v>6008544</v>
          </cell>
          <cell r="BD1613">
            <v>0</v>
          </cell>
          <cell r="BE1613">
            <v>11562679</v>
          </cell>
          <cell r="BF1613">
            <v>0</v>
          </cell>
          <cell r="BG1613">
            <v>0</v>
          </cell>
          <cell r="BH1613">
            <v>0</v>
          </cell>
          <cell r="BI1613">
            <v>11562679</v>
          </cell>
          <cell r="BJ1613">
            <v>0</v>
          </cell>
          <cell r="BK1613">
            <v>0</v>
          </cell>
          <cell r="BL1613">
            <v>0</v>
          </cell>
          <cell r="BM1613">
            <v>11562679</v>
          </cell>
          <cell r="BN1613">
            <v>0</v>
          </cell>
          <cell r="BO1613">
            <v>0</v>
          </cell>
          <cell r="BP1613">
            <v>0</v>
          </cell>
          <cell r="BQ1613">
            <v>11562679</v>
          </cell>
        </row>
        <row r="1614">
          <cell r="C1614" t="str">
            <v>A.I.U.</v>
          </cell>
          <cell r="E1614">
            <v>0.32</v>
          </cell>
          <cell r="G1614">
            <v>0</v>
          </cell>
          <cell r="J1614">
            <v>0.32</v>
          </cell>
          <cell r="K1614">
            <v>0</v>
          </cell>
          <cell r="L1614">
            <v>0.32</v>
          </cell>
          <cell r="M1614">
            <v>0</v>
          </cell>
          <cell r="N1614">
            <v>0.32</v>
          </cell>
          <cell r="O1614">
            <v>0</v>
          </cell>
          <cell r="P1614">
            <v>0.32</v>
          </cell>
          <cell r="Q1614">
            <v>0</v>
          </cell>
          <cell r="R1614">
            <v>0.32</v>
          </cell>
          <cell r="S1614">
            <v>10589507</v>
          </cell>
          <cell r="T1614">
            <v>0.32</v>
          </cell>
          <cell r="U1614">
            <v>10589507</v>
          </cell>
          <cell r="V1614">
            <v>0.32</v>
          </cell>
          <cell r="W1614">
            <v>409878</v>
          </cell>
          <cell r="X1614">
            <v>0.32</v>
          </cell>
          <cell r="Y1614">
            <v>5704632</v>
          </cell>
          <cell r="Z1614">
            <v>0.32</v>
          </cell>
          <cell r="AA1614">
            <v>23409</v>
          </cell>
          <cell r="AB1614">
            <v>0.32</v>
          </cell>
          <cell r="AC1614">
            <v>5728041</v>
          </cell>
          <cell r="AD1614">
            <v>0.32</v>
          </cell>
          <cell r="AE1614">
            <v>-1618105</v>
          </cell>
          <cell r="AF1614">
            <v>0.32</v>
          </cell>
          <cell r="AG1614">
            <v>4928590</v>
          </cell>
          <cell r="AH1614">
            <v>0.32</v>
          </cell>
          <cell r="AI1614">
            <v>0</v>
          </cell>
          <cell r="AJ1614">
            <v>0.32</v>
          </cell>
          <cell r="AK1614">
            <v>4928590</v>
          </cell>
          <cell r="AL1614">
            <v>0.32</v>
          </cell>
          <cell r="AM1614">
            <v>0</v>
          </cell>
          <cell r="AN1614">
            <v>0.32</v>
          </cell>
          <cell r="AO1614">
            <v>4928590</v>
          </cell>
          <cell r="AR1614">
            <v>0.32</v>
          </cell>
          <cell r="AS1614">
            <v>0</v>
          </cell>
          <cell r="AT1614">
            <v>0.32</v>
          </cell>
          <cell r="AU1614">
            <v>0</v>
          </cell>
          <cell r="AV1614">
            <v>0.32</v>
          </cell>
          <cell r="AW1614">
            <v>0</v>
          </cell>
          <cell r="AX1614">
            <v>0.32</v>
          </cell>
          <cell r="AY1614">
            <v>1777323</v>
          </cell>
          <cell r="AZ1614">
            <v>0.32</v>
          </cell>
          <cell r="BA1614">
            <v>1777323</v>
          </cell>
          <cell r="BB1614">
            <v>0.32</v>
          </cell>
          <cell r="BC1614">
            <v>1922734</v>
          </cell>
          <cell r="BD1614">
            <v>0.32</v>
          </cell>
          <cell r="BE1614">
            <v>3700057</v>
          </cell>
          <cell r="BF1614">
            <v>0.32</v>
          </cell>
          <cell r="BG1614">
            <v>0</v>
          </cell>
          <cell r="BH1614">
            <v>0.32</v>
          </cell>
          <cell r="BI1614">
            <v>3700057</v>
          </cell>
          <cell r="BJ1614">
            <v>0.32</v>
          </cell>
          <cell r="BK1614">
            <v>0</v>
          </cell>
          <cell r="BL1614">
            <v>0.32</v>
          </cell>
          <cell r="BM1614">
            <v>3700057</v>
          </cell>
          <cell r="BN1614">
            <v>0.32</v>
          </cell>
          <cell r="BO1614">
            <v>0</v>
          </cell>
          <cell r="BP1614">
            <v>0.32</v>
          </cell>
          <cell r="BQ1614">
            <v>3700057</v>
          </cell>
        </row>
        <row r="1615">
          <cell r="C1615" t="str">
            <v>VALOR TOTAL</v>
          </cell>
          <cell r="G1615">
            <v>0</v>
          </cell>
          <cell r="K1615">
            <v>0</v>
          </cell>
          <cell r="M1615">
            <v>0</v>
          </cell>
          <cell r="O1615">
            <v>0</v>
          </cell>
          <cell r="Q1615">
            <v>0</v>
          </cell>
          <cell r="S1615">
            <v>43681716.600000001</v>
          </cell>
          <cell r="U1615">
            <v>43681716.600000001</v>
          </cell>
          <cell r="W1615">
            <v>1690746</v>
          </cell>
          <cell r="Y1615">
            <v>23531606</v>
          </cell>
          <cell r="AA1615">
            <v>96562</v>
          </cell>
          <cell r="AC1615">
            <v>23628168</v>
          </cell>
          <cell r="AE1615">
            <v>-6674683.5</v>
          </cell>
          <cell r="AG1615">
            <v>20330432.899999999</v>
          </cell>
          <cell r="AI1615">
            <v>0</v>
          </cell>
          <cell r="AK1615">
            <v>20330432.899999999</v>
          </cell>
          <cell r="AM1615">
            <v>0</v>
          </cell>
          <cell r="AO1615">
            <v>20330432.899999999</v>
          </cell>
          <cell r="AR1615">
            <v>0</v>
          </cell>
          <cell r="AS1615">
            <v>0</v>
          </cell>
          <cell r="AT1615">
            <v>0</v>
          </cell>
          <cell r="AU1615">
            <v>0</v>
          </cell>
          <cell r="AV1615">
            <v>0</v>
          </cell>
          <cell r="AW1615">
            <v>0</v>
          </cell>
          <cell r="AX1615">
            <v>0</v>
          </cell>
          <cell r="AY1615">
            <v>7331458</v>
          </cell>
          <cell r="AZ1615">
            <v>0</v>
          </cell>
          <cell r="BA1615">
            <v>7331458</v>
          </cell>
          <cell r="BB1615">
            <v>0</v>
          </cell>
          <cell r="BC1615">
            <v>7931278</v>
          </cell>
          <cell r="BD1615">
            <v>0</v>
          </cell>
          <cell r="BE1615">
            <v>15262736</v>
          </cell>
          <cell r="BF1615">
            <v>0</v>
          </cell>
          <cell r="BG1615">
            <v>0</v>
          </cell>
          <cell r="BH1615">
            <v>0</v>
          </cell>
          <cell r="BI1615">
            <v>15262736</v>
          </cell>
          <cell r="BJ1615">
            <v>0</v>
          </cell>
          <cell r="BK1615">
            <v>0</v>
          </cell>
          <cell r="BL1615">
            <v>0</v>
          </cell>
          <cell r="BM1615">
            <v>15262736</v>
          </cell>
          <cell r="BN1615">
            <v>0</v>
          </cell>
          <cell r="BO1615">
            <v>0</v>
          </cell>
          <cell r="BP1615">
            <v>0</v>
          </cell>
          <cell r="BQ1615">
            <v>15262736</v>
          </cell>
        </row>
        <row r="1616">
          <cell r="AR1616">
            <v>0</v>
          </cell>
          <cell r="AS1616">
            <v>0</v>
          </cell>
          <cell r="AT1616">
            <v>0</v>
          </cell>
          <cell r="AU1616">
            <v>0</v>
          </cell>
          <cell r="AV1616">
            <v>0</v>
          </cell>
          <cell r="AW1616">
            <v>0</v>
          </cell>
          <cell r="AX1616">
            <v>0</v>
          </cell>
          <cell r="AY1616">
            <v>0</v>
          </cell>
          <cell r="AZ1616">
            <v>0</v>
          </cell>
          <cell r="BA1616">
            <v>0</v>
          </cell>
          <cell r="BB1616">
            <v>0</v>
          </cell>
          <cell r="BC1616">
            <v>0</v>
          </cell>
          <cell r="BD1616">
            <v>0</v>
          </cell>
          <cell r="BE1616">
            <v>0</v>
          </cell>
          <cell r="BF1616">
            <v>0</v>
          </cell>
          <cell r="BG1616">
            <v>0</v>
          </cell>
          <cell r="BH1616">
            <v>0</v>
          </cell>
          <cell r="BI1616">
            <v>0</v>
          </cell>
          <cell r="BJ1616">
            <v>0</v>
          </cell>
          <cell r="BK1616">
            <v>0</v>
          </cell>
          <cell r="BL1616">
            <v>0</v>
          </cell>
          <cell r="BM1616">
            <v>0</v>
          </cell>
          <cell r="BN1616">
            <v>0</v>
          </cell>
          <cell r="BO1616">
            <v>0</v>
          </cell>
          <cell r="BP1616">
            <v>0</v>
          </cell>
          <cell r="BQ1616">
            <v>0</v>
          </cell>
        </row>
        <row r="1617">
          <cell r="B1617" t="str">
            <v xml:space="preserve">10           </v>
          </cell>
          <cell r="C1617" t="str">
            <v>OBRAS GENERALES URBANISMO</v>
          </cell>
          <cell r="D1617" t="str">
            <v/>
          </cell>
          <cell r="E1617">
            <v>1</v>
          </cell>
          <cell r="AR1617">
            <v>0</v>
          </cell>
          <cell r="AS1617">
            <v>0</v>
          </cell>
          <cell r="AT1617">
            <v>0</v>
          </cell>
          <cell r="AU1617">
            <v>0</v>
          </cell>
          <cell r="AV1617">
            <v>0</v>
          </cell>
          <cell r="AW1617">
            <v>0</v>
          </cell>
          <cell r="AX1617">
            <v>0</v>
          </cell>
          <cell r="AY1617">
            <v>0</v>
          </cell>
          <cell r="AZ1617">
            <v>0</v>
          </cell>
          <cell r="BA1617">
            <v>0</v>
          </cell>
          <cell r="BB1617">
            <v>0</v>
          </cell>
          <cell r="BC1617">
            <v>0</v>
          </cell>
          <cell r="BD1617">
            <v>0</v>
          </cell>
          <cell r="BE1617">
            <v>0</v>
          </cell>
          <cell r="BF1617">
            <v>0</v>
          </cell>
          <cell r="BG1617">
            <v>0</v>
          </cell>
          <cell r="BH1617">
            <v>0</v>
          </cell>
          <cell r="BI1617">
            <v>0</v>
          </cell>
          <cell r="BJ1617">
            <v>0</v>
          </cell>
          <cell r="BK1617">
            <v>0</v>
          </cell>
          <cell r="BL1617">
            <v>0</v>
          </cell>
          <cell r="BM1617">
            <v>0</v>
          </cell>
          <cell r="BN1617">
            <v>0</v>
          </cell>
          <cell r="BO1617">
            <v>0</v>
          </cell>
          <cell r="BP1617">
            <v>0</v>
          </cell>
          <cell r="BQ1617">
            <v>0</v>
          </cell>
        </row>
        <row r="1618">
          <cell r="B1618" t="str">
            <v>Item</v>
          </cell>
          <cell r="C1618" t="str">
            <v>Descripcion</v>
          </cell>
          <cell r="D1618" t="str">
            <v>Und</v>
          </cell>
          <cell r="E1618" t="str">
            <v>Cant</v>
          </cell>
          <cell r="F1618" t="str">
            <v xml:space="preserve">Vr Unitario </v>
          </cell>
          <cell r="G1618" t="str">
            <v>Vr Total</v>
          </cell>
          <cell r="H1618" t="str">
            <v>*</v>
          </cell>
          <cell r="I1618" t="str">
            <v>M&amp;M</v>
          </cell>
          <cell r="J1618" t="str">
            <v>Cant</v>
          </cell>
          <cell r="K1618" t="str">
            <v>Vr Total</v>
          </cell>
          <cell r="L1618" t="str">
            <v>Cant</v>
          </cell>
          <cell r="M1618" t="str">
            <v>Vr Total</v>
          </cell>
          <cell r="N1618" t="str">
            <v>Cant</v>
          </cell>
          <cell r="O1618" t="str">
            <v>Vr Total</v>
          </cell>
          <cell r="P1618" t="str">
            <v>Cant</v>
          </cell>
          <cell r="Q1618" t="str">
            <v>Vr Total</v>
          </cell>
          <cell r="R1618" t="str">
            <v>Cant</v>
          </cell>
          <cell r="S1618" t="str">
            <v>Vr Total</v>
          </cell>
          <cell r="T1618" t="str">
            <v>Cant</v>
          </cell>
          <cell r="U1618" t="str">
            <v>Vr Total</v>
          </cell>
          <cell r="V1618" t="str">
            <v>Cant</v>
          </cell>
          <cell r="W1618" t="str">
            <v>Vr Total</v>
          </cell>
          <cell r="X1618" t="str">
            <v>Cant</v>
          </cell>
          <cell r="Y1618" t="str">
            <v>Vr Total</v>
          </cell>
          <cell r="Z1618" t="str">
            <v>Cant</v>
          </cell>
          <cell r="AA1618" t="str">
            <v>Vr Total</v>
          </cell>
          <cell r="AB1618" t="str">
            <v>Cant</v>
          </cell>
          <cell r="AC1618" t="str">
            <v>Vr Total</v>
          </cell>
          <cell r="AD1618" t="str">
            <v>Cant</v>
          </cell>
          <cell r="AE1618" t="str">
            <v>Vr Total</v>
          </cell>
          <cell r="AF1618" t="str">
            <v>Cant</v>
          </cell>
          <cell r="AG1618" t="str">
            <v>Vr Total</v>
          </cell>
          <cell r="AH1618" t="str">
            <v>Cant</v>
          </cell>
          <cell r="AI1618" t="str">
            <v>Vr Total</v>
          </cell>
          <cell r="AJ1618" t="str">
            <v>Cant</v>
          </cell>
          <cell r="AK1618" t="str">
            <v>Vr Total</v>
          </cell>
          <cell r="AL1618" t="str">
            <v>Cant</v>
          </cell>
          <cell r="AM1618" t="str">
            <v>Vr Total</v>
          </cell>
          <cell r="AN1618" t="str">
            <v>Cant</v>
          </cell>
          <cell r="AO1618" t="str">
            <v>Vr Total</v>
          </cell>
          <cell r="AR1618" t="str">
            <v>Cant</v>
          </cell>
          <cell r="AS1618" t="str">
            <v>Vr Total</v>
          </cell>
          <cell r="AT1618" t="str">
            <v>Cant</v>
          </cell>
          <cell r="AU1618" t="str">
            <v>Vr Total</v>
          </cell>
          <cell r="AV1618" t="str">
            <v>Cant</v>
          </cell>
          <cell r="AW1618" t="str">
            <v>Vr Total</v>
          </cell>
          <cell r="AX1618" t="str">
            <v>Cant</v>
          </cell>
          <cell r="AY1618" t="str">
            <v>Vr Total</v>
          </cell>
          <cell r="AZ1618" t="str">
            <v>Cant</v>
          </cell>
          <cell r="BA1618" t="str">
            <v>Vr Total</v>
          </cell>
          <cell r="BB1618" t="str">
            <v>Cant</v>
          </cell>
          <cell r="BC1618" t="str">
            <v>Vr Total</v>
          </cell>
          <cell r="BD1618" t="str">
            <v>Cant</v>
          </cell>
          <cell r="BE1618" t="str">
            <v>Vr Total</v>
          </cell>
          <cell r="BF1618" t="str">
            <v>Cant</v>
          </cell>
          <cell r="BG1618" t="str">
            <v>Vr Total</v>
          </cell>
          <cell r="BH1618" t="str">
            <v>Cant</v>
          </cell>
          <cell r="BI1618" t="str">
            <v>Vr Total</v>
          </cell>
          <cell r="BJ1618" t="str">
            <v>Cant</v>
          </cell>
          <cell r="BK1618" t="str">
            <v>Vr Total</v>
          </cell>
          <cell r="BL1618" t="str">
            <v>Cant</v>
          </cell>
          <cell r="BM1618" t="str">
            <v>Vr Total</v>
          </cell>
          <cell r="BN1618" t="str">
            <v>Cant</v>
          </cell>
          <cell r="BO1618" t="str">
            <v>Vr Total</v>
          </cell>
          <cell r="BP1618" t="str">
            <v>Cant</v>
          </cell>
          <cell r="BQ1618" t="str">
            <v>Vr Total</v>
          </cell>
        </row>
        <row r="1619">
          <cell r="A1619" t="str">
            <v>10.03</v>
          </cell>
          <cell r="B1619" t="str">
            <v xml:space="preserve">10.03        </v>
          </cell>
          <cell r="C1619" t="str">
            <v>ALCANTARILLADO DE AGUAS LLUVIAS</v>
          </cell>
          <cell r="D1619" t="str">
            <v/>
          </cell>
          <cell r="G1619">
            <v>0</v>
          </cell>
          <cell r="K1619">
            <v>0</v>
          </cell>
          <cell r="L1619">
            <v>0</v>
          </cell>
          <cell r="M1619">
            <v>0</v>
          </cell>
          <cell r="O1619">
            <v>0</v>
          </cell>
          <cell r="P1619">
            <v>0</v>
          </cell>
          <cell r="Q1619">
            <v>0</v>
          </cell>
          <cell r="R1619">
            <v>0</v>
          </cell>
          <cell r="S1619">
            <v>0</v>
          </cell>
          <cell r="T1619">
            <v>0</v>
          </cell>
          <cell r="U1619">
            <v>0</v>
          </cell>
          <cell r="W1619">
            <v>0</v>
          </cell>
          <cell r="X1619">
            <v>0</v>
          </cell>
          <cell r="Y1619">
            <v>0</v>
          </cell>
          <cell r="AA1619">
            <v>0</v>
          </cell>
          <cell r="AB1619">
            <v>0</v>
          </cell>
          <cell r="AC1619">
            <v>0</v>
          </cell>
          <cell r="AE1619">
            <v>0</v>
          </cell>
          <cell r="AF1619">
            <v>0</v>
          </cell>
          <cell r="AG1619">
            <v>0</v>
          </cell>
          <cell r="AI1619">
            <v>0</v>
          </cell>
          <cell r="AJ1619">
            <v>0</v>
          </cell>
          <cell r="AK1619">
            <v>0</v>
          </cell>
          <cell r="AM1619">
            <v>0</v>
          </cell>
          <cell r="AN1619">
            <v>0</v>
          </cell>
          <cell r="AO1619">
            <v>0</v>
          </cell>
          <cell r="AS1619">
            <v>0</v>
          </cell>
          <cell r="AU1619">
            <v>0</v>
          </cell>
          <cell r="AW1619">
            <v>0</v>
          </cell>
          <cell r="AY1619">
            <v>0</v>
          </cell>
          <cell r="BA1619">
            <v>0</v>
          </cell>
          <cell r="BC1619">
            <v>0</v>
          </cell>
          <cell r="BD1619">
            <v>0</v>
          </cell>
          <cell r="BE1619">
            <v>0</v>
          </cell>
          <cell r="BG1619">
            <v>0</v>
          </cell>
          <cell r="BH1619">
            <v>0</v>
          </cell>
          <cell r="BI1619">
            <v>0</v>
          </cell>
          <cell r="BK1619">
            <v>0</v>
          </cell>
          <cell r="BL1619">
            <v>0</v>
          </cell>
          <cell r="BM1619">
            <v>0</v>
          </cell>
          <cell r="BO1619">
            <v>0</v>
          </cell>
          <cell r="BP1619">
            <v>0</v>
          </cell>
          <cell r="BQ1619">
            <v>0</v>
          </cell>
        </row>
        <row r="1620">
          <cell r="A1620" t="str">
            <v>10.03.11</v>
          </cell>
          <cell r="B1620" t="str">
            <v>10.03.07</v>
          </cell>
          <cell r="C1620" t="str">
            <v>Tuberia PVC Ø 595 mm</v>
          </cell>
          <cell r="D1620" t="str">
            <v>Ml</v>
          </cell>
          <cell r="F1620">
            <v>323321</v>
          </cell>
          <cell r="G1620">
            <v>0</v>
          </cell>
          <cell r="K1620">
            <v>0</v>
          </cell>
          <cell r="L1620">
            <v>0</v>
          </cell>
          <cell r="M1620">
            <v>0</v>
          </cell>
          <cell r="N1620">
            <v>160.38999999999999</v>
          </cell>
          <cell r="O1620">
            <v>51857455.189999998</v>
          </cell>
          <cell r="P1620">
            <v>160.38999999999999</v>
          </cell>
          <cell r="Q1620">
            <v>51857455.189999998</v>
          </cell>
          <cell r="S1620">
            <v>0</v>
          </cell>
          <cell r="T1620">
            <v>160.38999999999999</v>
          </cell>
          <cell r="U1620">
            <v>51857455.189999998</v>
          </cell>
          <cell r="V1620">
            <v>101.09</v>
          </cell>
          <cell r="W1620">
            <v>32684520</v>
          </cell>
          <cell r="X1620">
            <v>261.48</v>
          </cell>
          <cell r="Y1620">
            <v>84541975.079999998</v>
          </cell>
          <cell r="Z1620">
            <v>-100</v>
          </cell>
          <cell r="AA1620">
            <v>-32332100</v>
          </cell>
          <cell r="AB1620">
            <v>161.48000000000002</v>
          </cell>
          <cell r="AC1620">
            <v>52209875</v>
          </cell>
          <cell r="AE1620">
            <v>0</v>
          </cell>
          <cell r="AF1620">
            <v>161.48000000000002</v>
          </cell>
          <cell r="AG1620">
            <v>52209875</v>
          </cell>
          <cell r="AI1620">
            <v>0</v>
          </cell>
          <cell r="AJ1620">
            <v>161.48000000000002</v>
          </cell>
          <cell r="AK1620">
            <v>52209875</v>
          </cell>
          <cell r="AM1620">
            <v>0</v>
          </cell>
          <cell r="AN1620">
            <v>161.48000000000002</v>
          </cell>
          <cell r="AO1620">
            <v>52209875</v>
          </cell>
          <cell r="AS1620">
            <v>0</v>
          </cell>
          <cell r="AT1620">
            <v>160.38999999999999</v>
          </cell>
          <cell r="AU1620">
            <v>51857455</v>
          </cell>
          <cell r="AV1620">
            <v>160.38999999999999</v>
          </cell>
          <cell r="AW1620">
            <v>51857455</v>
          </cell>
          <cell r="AY1620">
            <v>0</v>
          </cell>
          <cell r="AZ1620">
            <v>160.38999999999999</v>
          </cell>
          <cell r="BA1620">
            <v>51857455</v>
          </cell>
          <cell r="BC1620">
            <v>0</v>
          </cell>
          <cell r="BD1620">
            <v>160.38999999999999</v>
          </cell>
          <cell r="BE1620">
            <v>51857455</v>
          </cell>
          <cell r="BG1620">
            <v>0</v>
          </cell>
          <cell r="BH1620">
            <v>160.38999999999999</v>
          </cell>
          <cell r="BI1620">
            <v>51857455</v>
          </cell>
          <cell r="BK1620">
            <v>0</v>
          </cell>
          <cell r="BL1620">
            <v>160.38999999999999</v>
          </cell>
          <cell r="BM1620">
            <v>51857455</v>
          </cell>
          <cell r="BO1620">
            <v>0</v>
          </cell>
          <cell r="BP1620">
            <v>160.38999999999999</v>
          </cell>
          <cell r="BQ1620">
            <v>51857455</v>
          </cell>
        </row>
        <row r="1621">
          <cell r="A1621" t="str">
            <v>10.03.12</v>
          </cell>
          <cell r="B1621" t="str">
            <v>10.02.08</v>
          </cell>
          <cell r="C1621" t="str">
            <v>Tuberia PVC Ø 747 mm</v>
          </cell>
          <cell r="D1621" t="str">
            <v>ML</v>
          </cell>
          <cell r="F1621">
            <v>467082</v>
          </cell>
          <cell r="G1621">
            <v>0</v>
          </cell>
          <cell r="K1621">
            <v>0</v>
          </cell>
          <cell r="L1621">
            <v>0</v>
          </cell>
          <cell r="M1621">
            <v>0</v>
          </cell>
          <cell r="N1621">
            <v>297.44</v>
          </cell>
          <cell r="O1621">
            <v>138928870.08000001</v>
          </cell>
          <cell r="P1621">
            <v>297.44</v>
          </cell>
          <cell r="Q1621">
            <v>138928870.08000001</v>
          </cell>
          <cell r="S1621">
            <v>0</v>
          </cell>
          <cell r="T1621">
            <v>297.44</v>
          </cell>
          <cell r="U1621">
            <v>138928870.08000001</v>
          </cell>
          <cell r="W1621">
            <v>0</v>
          </cell>
          <cell r="X1621">
            <v>297.44</v>
          </cell>
          <cell r="Y1621">
            <v>138928870.08000001</v>
          </cell>
          <cell r="AA1621">
            <v>0</v>
          </cell>
          <cell r="AB1621">
            <v>297.44</v>
          </cell>
          <cell r="AC1621">
            <v>138928870</v>
          </cell>
          <cell r="AE1621">
            <v>0</v>
          </cell>
          <cell r="AF1621">
            <v>297.44</v>
          </cell>
          <cell r="AG1621">
            <v>138928870</v>
          </cell>
          <cell r="AI1621">
            <v>0</v>
          </cell>
          <cell r="AJ1621">
            <v>297.44</v>
          </cell>
          <cell r="AK1621">
            <v>138928870</v>
          </cell>
          <cell r="AM1621">
            <v>0</v>
          </cell>
          <cell r="AN1621">
            <v>297.44</v>
          </cell>
          <cell r="AO1621">
            <v>138928870</v>
          </cell>
          <cell r="AS1621">
            <v>0</v>
          </cell>
          <cell r="AT1621">
            <v>199.65</v>
          </cell>
          <cell r="AU1621">
            <v>93252921</v>
          </cell>
          <cell r="AV1621">
            <v>199.65</v>
          </cell>
          <cell r="AW1621">
            <v>93252921</v>
          </cell>
          <cell r="AX1621">
            <v>97.789999999999992</v>
          </cell>
          <cell r="AY1621">
            <v>45675949</v>
          </cell>
          <cell r="AZ1621">
            <v>297.44</v>
          </cell>
          <cell r="BA1621">
            <v>138928870</v>
          </cell>
          <cell r="BC1621">
            <v>0</v>
          </cell>
          <cell r="BD1621">
            <v>297.44</v>
          </cell>
          <cell r="BE1621">
            <v>138928870</v>
          </cell>
          <cell r="BG1621">
            <v>0</v>
          </cell>
          <cell r="BH1621">
            <v>297.44</v>
          </cell>
          <cell r="BI1621">
            <v>138928870</v>
          </cell>
          <cell r="BK1621">
            <v>0</v>
          </cell>
          <cell r="BL1621">
            <v>297.44</v>
          </cell>
          <cell r="BM1621">
            <v>138928870</v>
          </cell>
          <cell r="BO1621">
            <v>0</v>
          </cell>
          <cell r="BP1621">
            <v>297.44</v>
          </cell>
          <cell r="BQ1621">
            <v>138928870</v>
          </cell>
        </row>
        <row r="1622">
          <cell r="A1622" t="str">
            <v>10.03.13</v>
          </cell>
          <cell r="B1622" t="str">
            <v>10.03.09</v>
          </cell>
          <cell r="C1622" t="str">
            <v>Tuberia PVC Ø 284 mm</v>
          </cell>
          <cell r="D1622" t="str">
            <v>ML</v>
          </cell>
          <cell r="F1622">
            <v>130000</v>
          </cell>
          <cell r="V1622">
            <v>130.9</v>
          </cell>
          <cell r="X1622">
            <v>130.9</v>
          </cell>
          <cell r="Y1622">
            <v>17017000</v>
          </cell>
          <cell r="Z1622">
            <v>-130.9</v>
          </cell>
          <cell r="AB1622">
            <v>0</v>
          </cell>
          <cell r="AF1622">
            <v>0</v>
          </cell>
          <cell r="AJ1622">
            <v>0</v>
          </cell>
          <cell r="AN1622">
            <v>0</v>
          </cell>
          <cell r="BC1622">
            <v>0</v>
          </cell>
          <cell r="BD1622">
            <v>0</v>
          </cell>
          <cell r="BE1622">
            <v>0</v>
          </cell>
          <cell r="BH1622">
            <v>0</v>
          </cell>
          <cell r="BL1622">
            <v>0</v>
          </cell>
          <cell r="BP1622">
            <v>0</v>
          </cell>
        </row>
        <row r="1623">
          <cell r="A1623" t="str">
            <v>10.03.14</v>
          </cell>
          <cell r="B1623" t="str">
            <v>10.03.10</v>
          </cell>
          <cell r="C1623" t="str">
            <v>Tuberia PVC S de 8"</v>
          </cell>
          <cell r="D1623" t="str">
            <v>Ml</v>
          </cell>
          <cell r="F1623">
            <v>56825</v>
          </cell>
          <cell r="G1623">
            <v>0</v>
          </cell>
          <cell r="K1623">
            <v>0</v>
          </cell>
          <cell r="L1623">
            <v>0</v>
          </cell>
          <cell r="M1623">
            <v>0</v>
          </cell>
          <cell r="O1623">
            <v>0</v>
          </cell>
          <cell r="P1623">
            <v>0</v>
          </cell>
          <cell r="Q1623">
            <v>0</v>
          </cell>
          <cell r="S1623">
            <v>0</v>
          </cell>
          <cell r="T1623">
            <v>0</v>
          </cell>
          <cell r="U1623">
            <v>0</v>
          </cell>
          <cell r="W1623">
            <v>0</v>
          </cell>
          <cell r="X1623">
            <v>0</v>
          </cell>
          <cell r="Y1623">
            <v>0</v>
          </cell>
          <cell r="AA1623">
            <v>-32332100</v>
          </cell>
          <cell r="AB1623">
            <v>0</v>
          </cell>
          <cell r="AC1623">
            <v>0</v>
          </cell>
          <cell r="AD1623">
            <v>60</v>
          </cell>
          <cell r="AE1623">
            <v>0</v>
          </cell>
          <cell r="AF1623">
            <v>60</v>
          </cell>
          <cell r="AG1623">
            <v>3409500</v>
          </cell>
          <cell r="AI1623">
            <v>0</v>
          </cell>
          <cell r="AJ1623">
            <v>60</v>
          </cell>
          <cell r="AK1623">
            <v>3409500</v>
          </cell>
          <cell r="AM1623">
            <v>0</v>
          </cell>
          <cell r="AN1623">
            <v>60</v>
          </cell>
          <cell r="AO1623">
            <v>3409500</v>
          </cell>
          <cell r="AS1623">
            <v>0</v>
          </cell>
          <cell r="AU1623">
            <v>0</v>
          </cell>
          <cell r="AV1623">
            <v>0</v>
          </cell>
          <cell r="AW1623">
            <v>0</v>
          </cell>
          <cell r="AY1623">
            <v>0</v>
          </cell>
          <cell r="AZ1623">
            <v>0</v>
          </cell>
          <cell r="BA1623">
            <v>0</v>
          </cell>
          <cell r="BC1623">
            <v>0</v>
          </cell>
          <cell r="BD1623">
            <v>0</v>
          </cell>
          <cell r="BE1623">
            <v>190786325</v>
          </cell>
          <cell r="BF1623">
            <v>60</v>
          </cell>
          <cell r="BG1623">
            <v>0</v>
          </cell>
          <cell r="BH1623">
            <v>60</v>
          </cell>
          <cell r="BI1623">
            <v>190786325</v>
          </cell>
          <cell r="BK1623">
            <v>0</v>
          </cell>
          <cell r="BL1623">
            <v>60</v>
          </cell>
          <cell r="BM1623">
            <v>190786325</v>
          </cell>
          <cell r="BO1623">
            <v>0</v>
          </cell>
          <cell r="BP1623">
            <v>60</v>
          </cell>
          <cell r="BQ1623">
            <v>190786325</v>
          </cell>
        </row>
        <row r="1624">
          <cell r="AN1624">
            <v>0</v>
          </cell>
          <cell r="BP1624">
            <v>0</v>
          </cell>
        </row>
        <row r="1625">
          <cell r="C1625" t="str">
            <v>10.03</v>
          </cell>
          <cell r="G1625">
            <v>0</v>
          </cell>
          <cell r="K1625">
            <v>0</v>
          </cell>
          <cell r="L1625">
            <v>0</v>
          </cell>
          <cell r="M1625">
            <v>0</v>
          </cell>
          <cell r="O1625">
            <v>0</v>
          </cell>
          <cell r="P1625">
            <v>0</v>
          </cell>
          <cell r="Q1625">
            <v>0</v>
          </cell>
          <cell r="S1625">
            <v>0</v>
          </cell>
          <cell r="T1625">
            <v>0</v>
          </cell>
          <cell r="U1625">
            <v>0</v>
          </cell>
          <cell r="W1625">
            <v>0</v>
          </cell>
          <cell r="X1625">
            <v>0</v>
          </cell>
          <cell r="Y1625">
            <v>0</v>
          </cell>
          <cell r="AA1625">
            <v>0</v>
          </cell>
          <cell r="AB1625">
            <v>0</v>
          </cell>
          <cell r="AC1625">
            <v>0</v>
          </cell>
          <cell r="AE1625">
            <v>0</v>
          </cell>
          <cell r="AF1625">
            <v>0</v>
          </cell>
          <cell r="AG1625">
            <v>0</v>
          </cell>
          <cell r="AI1625">
            <v>0</v>
          </cell>
          <cell r="AJ1625">
            <v>0</v>
          </cell>
          <cell r="AK1625">
            <v>0</v>
          </cell>
          <cell r="AM1625">
            <v>0</v>
          </cell>
          <cell r="AN1625">
            <v>0</v>
          </cell>
          <cell r="AO1625">
            <v>0</v>
          </cell>
          <cell r="AS1625">
            <v>0</v>
          </cell>
          <cell r="AU1625">
            <v>0</v>
          </cell>
          <cell r="AV1625">
            <v>0</v>
          </cell>
          <cell r="AW1625">
            <v>0</v>
          </cell>
          <cell r="AY1625">
            <v>0</v>
          </cell>
          <cell r="AZ1625">
            <v>0</v>
          </cell>
          <cell r="BA1625">
            <v>0</v>
          </cell>
          <cell r="BC1625">
            <v>0</v>
          </cell>
          <cell r="BD1625">
            <v>0</v>
          </cell>
          <cell r="BE1625">
            <v>0</v>
          </cell>
          <cell r="BG1625">
            <v>0</v>
          </cell>
          <cell r="BH1625">
            <v>0</v>
          </cell>
          <cell r="BI1625">
            <v>0</v>
          </cell>
          <cell r="BK1625">
            <v>0</v>
          </cell>
          <cell r="BL1625">
            <v>0</v>
          </cell>
          <cell r="BM1625">
            <v>0</v>
          </cell>
          <cell r="BO1625">
            <v>0</v>
          </cell>
          <cell r="BP1625">
            <v>0</v>
          </cell>
          <cell r="BQ1625">
            <v>0</v>
          </cell>
        </row>
        <row r="1626">
          <cell r="O1626">
            <v>0</v>
          </cell>
          <cell r="P1626">
            <v>0</v>
          </cell>
          <cell r="Q1626">
            <v>0</v>
          </cell>
          <cell r="S1626">
            <v>0</v>
          </cell>
          <cell r="T1626">
            <v>0</v>
          </cell>
          <cell r="U1626">
            <v>0</v>
          </cell>
          <cell r="X1626">
            <v>0</v>
          </cell>
          <cell r="Y1626">
            <v>0</v>
          </cell>
          <cell r="AB1626">
            <v>0</v>
          </cell>
          <cell r="AF1626">
            <v>0</v>
          </cell>
          <cell r="AJ1626">
            <v>0</v>
          </cell>
          <cell r="AN1626">
            <v>0</v>
          </cell>
          <cell r="BC1626">
            <v>0</v>
          </cell>
          <cell r="BD1626">
            <v>0</v>
          </cell>
          <cell r="BE1626">
            <v>0</v>
          </cell>
          <cell r="BH1626">
            <v>0</v>
          </cell>
          <cell r="BL1626">
            <v>0</v>
          </cell>
          <cell r="BP1626">
            <v>0</v>
          </cell>
        </row>
        <row r="1627">
          <cell r="A1627" t="str">
            <v>10.04</v>
          </cell>
          <cell r="B1627" t="str">
            <v xml:space="preserve">10.04        </v>
          </cell>
          <cell r="C1627" t="str">
            <v>RED DE ACUEDUCTO DE AGUA POTABLE</v>
          </cell>
          <cell r="D1627" t="str">
            <v/>
          </cell>
          <cell r="G1627">
            <v>0</v>
          </cell>
          <cell r="O1627">
            <v>0</v>
          </cell>
          <cell r="P1627">
            <v>0</v>
          </cell>
          <cell r="Q1627">
            <v>0</v>
          </cell>
          <cell r="S1627">
            <v>0</v>
          </cell>
          <cell r="T1627">
            <v>0</v>
          </cell>
          <cell r="U1627">
            <v>0</v>
          </cell>
          <cell r="X1627">
            <v>0</v>
          </cell>
          <cell r="Y1627">
            <v>0</v>
          </cell>
          <cell r="AB1627">
            <v>0</v>
          </cell>
          <cell r="AF1627">
            <v>0</v>
          </cell>
          <cell r="AJ1627">
            <v>0</v>
          </cell>
          <cell r="AN1627">
            <v>0</v>
          </cell>
          <cell r="BC1627">
            <v>0</v>
          </cell>
          <cell r="BD1627">
            <v>0</v>
          </cell>
          <cell r="BE1627">
            <v>0</v>
          </cell>
          <cell r="BH1627">
            <v>0</v>
          </cell>
          <cell r="BL1627">
            <v>0</v>
          </cell>
          <cell r="BP1627">
            <v>0</v>
          </cell>
        </row>
        <row r="1628">
          <cell r="A1628" t="str">
            <v>10.04.15</v>
          </cell>
          <cell r="B1628" t="str">
            <v>10.04.12</v>
          </cell>
          <cell r="C1628" t="str">
            <v>Aljibe</v>
          </cell>
          <cell r="D1628" t="str">
            <v>ml</v>
          </cell>
          <cell r="F1628">
            <v>1500000</v>
          </cell>
          <cell r="V1628">
            <v>10</v>
          </cell>
          <cell r="X1628">
            <v>10</v>
          </cell>
          <cell r="AB1628">
            <v>10</v>
          </cell>
          <cell r="AD1628">
            <v>-10</v>
          </cell>
          <cell r="AF1628">
            <v>0</v>
          </cell>
          <cell r="AJ1628">
            <v>0</v>
          </cell>
          <cell r="AN1628">
            <v>0</v>
          </cell>
          <cell r="BC1628">
            <v>0</v>
          </cell>
          <cell r="BD1628">
            <v>0</v>
          </cell>
          <cell r="BE1628">
            <v>0</v>
          </cell>
          <cell r="BH1628">
            <v>0</v>
          </cell>
          <cell r="BL1628">
            <v>0</v>
          </cell>
          <cell r="BP1628">
            <v>0</v>
          </cell>
        </row>
        <row r="1629">
          <cell r="A1629" t="str">
            <v>10.04.16</v>
          </cell>
          <cell r="B1629" t="str">
            <v>10.04.13</v>
          </cell>
          <cell r="C1629" t="str">
            <v>Ruptura Via nacional incluye tuberia de acero</v>
          </cell>
          <cell r="D1629" t="str">
            <v>ml</v>
          </cell>
          <cell r="F1629">
            <v>2280000</v>
          </cell>
          <cell r="G1629">
            <v>0</v>
          </cell>
          <cell r="O1629">
            <v>0</v>
          </cell>
          <cell r="P1629">
            <v>0</v>
          </cell>
          <cell r="Q1629">
            <v>0</v>
          </cell>
          <cell r="S1629">
            <v>0</v>
          </cell>
          <cell r="T1629">
            <v>0</v>
          </cell>
          <cell r="U1629">
            <v>0</v>
          </cell>
          <cell r="V1629">
            <v>18</v>
          </cell>
          <cell r="X1629">
            <v>18</v>
          </cell>
          <cell r="Y1629">
            <v>41040000</v>
          </cell>
          <cell r="AB1629">
            <v>18</v>
          </cell>
          <cell r="AF1629">
            <v>18</v>
          </cell>
          <cell r="AJ1629">
            <v>18</v>
          </cell>
          <cell r="AN1629">
            <v>18</v>
          </cell>
          <cell r="BC1629">
            <v>0</v>
          </cell>
          <cell r="BD1629">
            <v>0</v>
          </cell>
          <cell r="BE1629">
            <v>0</v>
          </cell>
          <cell r="BH1629">
            <v>0</v>
          </cell>
          <cell r="BL1629">
            <v>0</v>
          </cell>
          <cell r="BP1629">
            <v>0</v>
          </cell>
        </row>
        <row r="1630">
          <cell r="A1630" t="str">
            <v>10.07.01</v>
          </cell>
          <cell r="B1630" t="str">
            <v xml:space="preserve">10.04.06     </v>
          </cell>
          <cell r="C1630" t="str">
            <v>Accesorios HF de 6"</v>
          </cell>
          <cell r="D1630" t="str">
            <v>Un</v>
          </cell>
          <cell r="F1630">
            <v>593312</v>
          </cell>
          <cell r="G1630">
            <v>0</v>
          </cell>
          <cell r="O1630">
            <v>0</v>
          </cell>
          <cell r="P1630">
            <v>0</v>
          </cell>
          <cell r="Q1630">
            <v>0</v>
          </cell>
          <cell r="S1630">
            <v>0</v>
          </cell>
          <cell r="T1630">
            <v>0</v>
          </cell>
          <cell r="U1630">
            <v>0</v>
          </cell>
          <cell r="X1630">
            <v>0</v>
          </cell>
          <cell r="Y1630">
            <v>0</v>
          </cell>
          <cell r="AB1630">
            <v>0</v>
          </cell>
          <cell r="AF1630">
            <v>0</v>
          </cell>
          <cell r="AJ1630">
            <v>0</v>
          </cell>
          <cell r="AN1630">
            <v>0</v>
          </cell>
          <cell r="BC1630">
            <v>0</v>
          </cell>
          <cell r="BD1630">
            <v>0</v>
          </cell>
          <cell r="BE1630">
            <v>0</v>
          </cell>
          <cell r="BH1630">
            <v>0</v>
          </cell>
          <cell r="BL1630">
            <v>0</v>
          </cell>
          <cell r="BP1630">
            <v>0</v>
          </cell>
        </row>
        <row r="1631">
          <cell r="A1631" t="str">
            <v>10.07.01</v>
          </cell>
          <cell r="B1631" t="str">
            <v xml:space="preserve">10.04.07     </v>
          </cell>
          <cell r="C1631" t="str">
            <v>Accesorios HF de 4"</v>
          </cell>
          <cell r="D1631" t="str">
            <v>Un</v>
          </cell>
          <cell r="F1631">
            <v>270901</v>
          </cell>
          <cell r="G1631">
            <v>0</v>
          </cell>
          <cell r="O1631">
            <v>0</v>
          </cell>
          <cell r="P1631">
            <v>0</v>
          </cell>
          <cell r="Q1631">
            <v>0</v>
          </cell>
          <cell r="S1631">
            <v>0</v>
          </cell>
          <cell r="T1631">
            <v>0</v>
          </cell>
          <cell r="U1631">
            <v>0</v>
          </cell>
          <cell r="X1631">
            <v>0</v>
          </cell>
          <cell r="Y1631">
            <v>0</v>
          </cell>
          <cell r="AB1631">
            <v>0</v>
          </cell>
          <cell r="AF1631">
            <v>0</v>
          </cell>
          <cell r="AJ1631">
            <v>0</v>
          </cell>
          <cell r="AN1631">
            <v>0</v>
          </cell>
          <cell r="BC1631">
            <v>0</v>
          </cell>
          <cell r="BD1631">
            <v>0</v>
          </cell>
          <cell r="BE1631">
            <v>0</v>
          </cell>
          <cell r="BH1631">
            <v>0</v>
          </cell>
          <cell r="BL1631">
            <v>0</v>
          </cell>
          <cell r="BP1631">
            <v>0</v>
          </cell>
        </row>
        <row r="1632">
          <cell r="C1632" t="str">
            <v>10.04</v>
          </cell>
          <cell r="G1632">
            <v>0</v>
          </cell>
          <cell r="O1632">
            <v>0</v>
          </cell>
          <cell r="P1632">
            <v>0</v>
          </cell>
          <cell r="Q1632">
            <v>0</v>
          </cell>
          <cell r="S1632">
            <v>0</v>
          </cell>
          <cell r="T1632">
            <v>0</v>
          </cell>
          <cell r="U1632">
            <v>0</v>
          </cell>
          <cell r="X1632">
            <v>0</v>
          </cell>
          <cell r="Y1632">
            <v>0</v>
          </cell>
          <cell r="AB1632">
            <v>0</v>
          </cell>
          <cell r="AF1632">
            <v>0</v>
          </cell>
          <cell r="AJ1632">
            <v>0</v>
          </cell>
          <cell r="AN1632">
            <v>0</v>
          </cell>
          <cell r="BC1632">
            <v>0</v>
          </cell>
          <cell r="BD1632">
            <v>0</v>
          </cell>
          <cell r="BE1632">
            <v>0</v>
          </cell>
          <cell r="BH1632">
            <v>0</v>
          </cell>
          <cell r="BL1632">
            <v>0</v>
          </cell>
          <cell r="BP1632">
            <v>0</v>
          </cell>
        </row>
        <row r="1633">
          <cell r="G1633">
            <v>0</v>
          </cell>
          <cell r="O1633">
            <v>0</v>
          </cell>
          <cell r="P1633">
            <v>0</v>
          </cell>
          <cell r="Q1633">
            <v>0</v>
          </cell>
          <cell r="S1633">
            <v>0</v>
          </cell>
          <cell r="T1633">
            <v>0</v>
          </cell>
          <cell r="U1633">
            <v>0</v>
          </cell>
          <cell r="X1633">
            <v>0</v>
          </cell>
          <cell r="Y1633">
            <v>0</v>
          </cell>
          <cell r="AB1633">
            <v>0</v>
          </cell>
          <cell r="AF1633">
            <v>0</v>
          </cell>
          <cell r="AJ1633">
            <v>0</v>
          </cell>
          <cell r="AN1633">
            <v>0</v>
          </cell>
          <cell r="BC1633">
            <v>0</v>
          </cell>
          <cell r="BD1633">
            <v>0</v>
          </cell>
          <cell r="BE1633">
            <v>0</v>
          </cell>
          <cell r="BH1633">
            <v>0</v>
          </cell>
          <cell r="BL1633">
            <v>0</v>
          </cell>
          <cell r="BP1633">
            <v>0</v>
          </cell>
        </row>
        <row r="1634">
          <cell r="A1634" t="str">
            <v>10.05</v>
          </cell>
          <cell r="B1634" t="str">
            <v xml:space="preserve">10.05        </v>
          </cell>
          <cell r="C1634" t="str">
            <v>REDES ELECTRICAS</v>
          </cell>
          <cell r="D1634" t="str">
            <v/>
          </cell>
          <cell r="G1634">
            <v>0</v>
          </cell>
          <cell r="O1634">
            <v>0</v>
          </cell>
          <cell r="P1634">
            <v>0</v>
          </cell>
          <cell r="Q1634">
            <v>0</v>
          </cell>
          <cell r="S1634">
            <v>0</v>
          </cell>
          <cell r="T1634">
            <v>0</v>
          </cell>
          <cell r="U1634">
            <v>0</v>
          </cell>
          <cell r="X1634">
            <v>0</v>
          </cell>
          <cell r="Y1634">
            <v>0</v>
          </cell>
          <cell r="AB1634">
            <v>0</v>
          </cell>
          <cell r="AF1634">
            <v>0</v>
          </cell>
          <cell r="AJ1634">
            <v>0</v>
          </cell>
          <cell r="AN1634">
            <v>0</v>
          </cell>
          <cell r="BC1634">
            <v>0</v>
          </cell>
          <cell r="BD1634">
            <v>0</v>
          </cell>
          <cell r="BE1634">
            <v>0</v>
          </cell>
          <cell r="BH1634">
            <v>0</v>
          </cell>
          <cell r="BL1634">
            <v>0</v>
          </cell>
          <cell r="BP1634">
            <v>0</v>
          </cell>
        </row>
        <row r="1635">
          <cell r="A1635" t="str">
            <v>10.05.18</v>
          </cell>
          <cell r="B1635" t="str">
            <v>10.05.18</v>
          </cell>
          <cell r="C1635" t="str">
            <v>Transformador Pad Mounted 225 KVA</v>
          </cell>
          <cell r="D1635" t="str">
            <v>Un</v>
          </cell>
          <cell r="F1635">
            <v>34860230</v>
          </cell>
          <cell r="G1635">
            <v>0</v>
          </cell>
          <cell r="O1635">
            <v>0</v>
          </cell>
          <cell r="P1635">
            <v>0</v>
          </cell>
          <cell r="Q1635">
            <v>0</v>
          </cell>
          <cell r="S1635">
            <v>0</v>
          </cell>
          <cell r="T1635">
            <v>0</v>
          </cell>
          <cell r="U1635">
            <v>0</v>
          </cell>
          <cell r="V1635">
            <v>1</v>
          </cell>
          <cell r="W1635">
            <v>34860230</v>
          </cell>
          <cell r="X1635">
            <v>1</v>
          </cell>
          <cell r="Y1635">
            <v>34860231</v>
          </cell>
          <cell r="AB1635">
            <v>1</v>
          </cell>
          <cell r="AF1635">
            <v>1</v>
          </cell>
          <cell r="AJ1635">
            <v>1</v>
          </cell>
          <cell r="AN1635">
            <v>1</v>
          </cell>
          <cell r="BB1635">
            <v>1</v>
          </cell>
          <cell r="BC1635">
            <v>34860230</v>
          </cell>
          <cell r="BD1635">
            <v>1</v>
          </cell>
          <cell r="BE1635">
            <v>34860230</v>
          </cell>
          <cell r="BH1635">
            <v>1</v>
          </cell>
          <cell r="BL1635">
            <v>1</v>
          </cell>
          <cell r="BP1635">
            <v>1</v>
          </cell>
        </row>
        <row r="1636">
          <cell r="A1636" t="str">
            <v>10.05.19</v>
          </cell>
          <cell r="B1636" t="str">
            <v>10.05.19</v>
          </cell>
          <cell r="C1636" t="str">
            <v>Planta de emergencia 280 Kva incluye, tanque de combustible, breaker</v>
          </cell>
          <cell r="D1636" t="str">
            <v>Un</v>
          </cell>
          <cell r="F1636">
            <v>137741480</v>
          </cell>
          <cell r="G1636">
            <v>0</v>
          </cell>
          <cell r="O1636">
            <v>0</v>
          </cell>
          <cell r="P1636">
            <v>0</v>
          </cell>
          <cell r="Q1636">
            <v>0</v>
          </cell>
          <cell r="S1636">
            <v>0</v>
          </cell>
          <cell r="T1636">
            <v>0</v>
          </cell>
          <cell r="U1636">
            <v>0</v>
          </cell>
          <cell r="V1636">
            <v>1</v>
          </cell>
          <cell r="W1636">
            <v>137741480</v>
          </cell>
          <cell r="X1636">
            <v>1</v>
          </cell>
          <cell r="Y1636">
            <v>137741481</v>
          </cell>
          <cell r="AB1636">
            <v>1</v>
          </cell>
          <cell r="AF1636">
            <v>1</v>
          </cell>
          <cell r="AJ1636">
            <v>1</v>
          </cell>
          <cell r="AN1636">
            <v>1</v>
          </cell>
          <cell r="BB1636">
            <v>1</v>
          </cell>
          <cell r="BC1636">
            <v>137741480</v>
          </cell>
          <cell r="BD1636">
            <v>1</v>
          </cell>
          <cell r="BE1636">
            <v>137741480</v>
          </cell>
          <cell r="BH1636">
            <v>1</v>
          </cell>
          <cell r="BL1636">
            <v>1</v>
          </cell>
          <cell r="BP1636">
            <v>1</v>
          </cell>
        </row>
        <row r="1637">
          <cell r="A1637" t="str">
            <v>10.05.20</v>
          </cell>
          <cell r="B1637" t="str">
            <v>10.05.20</v>
          </cell>
          <cell r="C1637" t="str">
            <v>Transferencia automatica 1050 amp / 220 volt</v>
          </cell>
          <cell r="D1637" t="str">
            <v>Un</v>
          </cell>
          <cell r="F1637">
            <v>30070740</v>
          </cell>
          <cell r="G1637">
            <v>0</v>
          </cell>
          <cell r="O1637">
            <v>0</v>
          </cell>
          <cell r="P1637">
            <v>0</v>
          </cell>
          <cell r="Q1637">
            <v>0</v>
          </cell>
          <cell r="S1637">
            <v>0</v>
          </cell>
          <cell r="T1637">
            <v>0</v>
          </cell>
          <cell r="U1637">
            <v>0</v>
          </cell>
          <cell r="V1637">
            <v>1</v>
          </cell>
          <cell r="W1637">
            <v>30070740</v>
          </cell>
          <cell r="X1637">
            <v>1</v>
          </cell>
          <cell r="Y1637">
            <v>30070741</v>
          </cell>
          <cell r="AB1637">
            <v>1</v>
          </cell>
          <cell r="AF1637">
            <v>1</v>
          </cell>
          <cell r="AJ1637">
            <v>1</v>
          </cell>
          <cell r="AN1637">
            <v>1</v>
          </cell>
          <cell r="BB1637">
            <v>1</v>
          </cell>
          <cell r="BC1637">
            <v>30070740</v>
          </cell>
          <cell r="BD1637">
            <v>1</v>
          </cell>
          <cell r="BE1637">
            <v>30070740</v>
          </cell>
          <cell r="BH1637">
            <v>1</v>
          </cell>
          <cell r="BL1637">
            <v>1</v>
          </cell>
          <cell r="BP1637">
            <v>1</v>
          </cell>
        </row>
        <row r="1638">
          <cell r="A1638" t="str">
            <v>10.05.21</v>
          </cell>
          <cell r="B1638" t="str">
            <v>10.05.21</v>
          </cell>
          <cell r="C1638" t="str">
            <v>Celda seccionador duplex</v>
          </cell>
          <cell r="D1638" t="str">
            <v>Un</v>
          </cell>
          <cell r="F1638">
            <v>12500000</v>
          </cell>
          <cell r="O1638">
            <v>0</v>
          </cell>
          <cell r="S1638">
            <v>0</v>
          </cell>
          <cell r="V1638">
            <v>1</v>
          </cell>
          <cell r="W1638">
            <v>12500000</v>
          </cell>
          <cell r="X1638">
            <v>1</v>
          </cell>
          <cell r="Y1638">
            <v>12500001</v>
          </cell>
          <cell r="AB1638">
            <v>1</v>
          </cell>
          <cell r="AF1638">
            <v>1</v>
          </cell>
          <cell r="AJ1638">
            <v>1</v>
          </cell>
          <cell r="AN1638">
            <v>1</v>
          </cell>
          <cell r="BC1638">
            <v>0</v>
          </cell>
          <cell r="BD1638">
            <v>0</v>
          </cell>
          <cell r="BE1638">
            <v>0</v>
          </cell>
          <cell r="BF1638">
            <v>1</v>
          </cell>
          <cell r="BH1638">
            <v>1</v>
          </cell>
          <cell r="BL1638">
            <v>1</v>
          </cell>
          <cell r="BP1638">
            <v>1</v>
          </cell>
        </row>
        <row r="1639">
          <cell r="A1639" t="str">
            <v>10.05.22</v>
          </cell>
          <cell r="B1639" t="str">
            <v>10.05.22</v>
          </cell>
          <cell r="C1639" t="str">
            <v>Celda de Medida</v>
          </cell>
          <cell r="D1639" t="str">
            <v>Un</v>
          </cell>
          <cell r="F1639">
            <v>20900000</v>
          </cell>
          <cell r="V1639">
            <v>1</v>
          </cell>
          <cell r="W1639">
            <v>20900000</v>
          </cell>
          <cell r="X1639">
            <v>1</v>
          </cell>
          <cell r="Y1639">
            <v>20900001</v>
          </cell>
          <cell r="AB1639">
            <v>1</v>
          </cell>
          <cell r="AF1639">
            <v>1</v>
          </cell>
          <cell r="AJ1639">
            <v>1</v>
          </cell>
          <cell r="AN1639">
            <v>1</v>
          </cell>
          <cell r="BC1639">
            <v>0</v>
          </cell>
          <cell r="BD1639">
            <v>0</v>
          </cell>
          <cell r="BE1639">
            <v>0</v>
          </cell>
          <cell r="BF1639">
            <v>1</v>
          </cell>
          <cell r="BH1639">
            <v>1</v>
          </cell>
          <cell r="BL1639">
            <v>1</v>
          </cell>
          <cell r="BP1639">
            <v>1</v>
          </cell>
        </row>
        <row r="1640">
          <cell r="A1640" t="str">
            <v>10.05.23</v>
          </cell>
          <cell r="B1640" t="str">
            <v>10.05.23</v>
          </cell>
          <cell r="C1640" t="str">
            <v>Celda seccionador tripolar</v>
          </cell>
          <cell r="D1640" t="str">
            <v>Un</v>
          </cell>
          <cell r="F1640">
            <v>13000000</v>
          </cell>
          <cell r="V1640">
            <v>2</v>
          </cell>
          <cell r="W1640">
            <v>26000000</v>
          </cell>
          <cell r="X1640">
            <v>2</v>
          </cell>
          <cell r="Y1640">
            <v>26000001</v>
          </cell>
          <cell r="AB1640">
            <v>2</v>
          </cell>
          <cell r="AF1640">
            <v>2</v>
          </cell>
          <cell r="AJ1640">
            <v>2</v>
          </cell>
          <cell r="AN1640">
            <v>2</v>
          </cell>
          <cell r="BC1640">
            <v>0</v>
          </cell>
          <cell r="BD1640">
            <v>0</v>
          </cell>
          <cell r="BE1640">
            <v>0</v>
          </cell>
          <cell r="BF1640">
            <v>2</v>
          </cell>
          <cell r="BH1640">
            <v>2</v>
          </cell>
          <cell r="BL1640">
            <v>2</v>
          </cell>
          <cell r="BP1640">
            <v>2</v>
          </cell>
        </row>
        <row r="1641">
          <cell r="A1641" t="str">
            <v>10.05.24</v>
          </cell>
          <cell r="B1641" t="str">
            <v>10.05.24</v>
          </cell>
          <cell r="C1641" t="str">
            <v>Acometida electrica cuarto electrico - edificio primaria 8#4/0 +  1#3/0 + 2X4"</v>
          </cell>
          <cell r="D1641" t="str">
            <v>ML</v>
          </cell>
          <cell r="F1641">
            <v>495829</v>
          </cell>
          <cell r="X1641">
            <v>0</v>
          </cell>
          <cell r="AB1641">
            <v>0</v>
          </cell>
          <cell r="AD1641">
            <v>122</v>
          </cell>
          <cell r="AF1641">
            <v>122</v>
          </cell>
          <cell r="AJ1641">
            <v>122</v>
          </cell>
          <cell r="AL1641">
            <v>9.3000000000000007</v>
          </cell>
          <cell r="AN1641">
            <v>131.30000000000001</v>
          </cell>
          <cell r="BC1641">
            <v>0</v>
          </cell>
          <cell r="BD1641">
            <v>0</v>
          </cell>
          <cell r="BE1641">
            <v>0</v>
          </cell>
          <cell r="BF1641">
            <v>122</v>
          </cell>
          <cell r="BH1641">
            <v>122</v>
          </cell>
          <cell r="BL1641">
            <v>122</v>
          </cell>
          <cell r="BN1641">
            <v>9.3000000000000007</v>
          </cell>
          <cell r="BP1641">
            <v>131.30000000000001</v>
          </cell>
        </row>
        <row r="1642">
          <cell r="A1642" t="str">
            <v>10.05.25</v>
          </cell>
          <cell r="B1642" t="str">
            <v>10.05.25</v>
          </cell>
          <cell r="C1642" t="str">
            <v>Acometida electrica Transformador - Transferencia - tablero de controles cable 8 #400 mcm + 1#3/0</v>
          </cell>
          <cell r="D1642" t="str">
            <v>ML</v>
          </cell>
          <cell r="F1642">
            <v>821697</v>
          </cell>
          <cell r="AD1642">
            <v>34</v>
          </cell>
          <cell r="AF1642">
            <v>34</v>
          </cell>
          <cell r="AJ1642">
            <v>34</v>
          </cell>
          <cell r="AL1642">
            <v>7.8999999999999986</v>
          </cell>
          <cell r="AN1642">
            <v>41.9</v>
          </cell>
          <cell r="BH1642">
            <v>0</v>
          </cell>
          <cell r="BJ1642">
            <v>34</v>
          </cell>
          <cell r="BL1642">
            <v>34</v>
          </cell>
          <cell r="BN1642">
            <v>7.8999999999999986</v>
          </cell>
          <cell r="BP1642">
            <v>41.9</v>
          </cell>
        </row>
        <row r="1643">
          <cell r="A1643" t="str">
            <v>10.05.26</v>
          </cell>
          <cell r="B1643" t="str">
            <v>10.05.26</v>
          </cell>
          <cell r="C1643" t="str">
            <v>Conos premoldeados para 13,2Kwa de Uso interior</v>
          </cell>
          <cell r="D1643" t="str">
            <v>ML</v>
          </cell>
          <cell r="F1643">
            <v>411979</v>
          </cell>
          <cell r="AD1643">
            <v>10</v>
          </cell>
          <cell r="AF1643">
            <v>10</v>
          </cell>
          <cell r="AJ1643">
            <v>10</v>
          </cell>
          <cell r="AN1643">
            <v>10</v>
          </cell>
          <cell r="BH1643">
            <v>0</v>
          </cell>
          <cell r="BJ1643">
            <v>10</v>
          </cell>
          <cell r="BL1643">
            <v>10</v>
          </cell>
          <cell r="BP1643">
            <v>10</v>
          </cell>
        </row>
        <row r="1644">
          <cell r="A1644" t="str">
            <v>10.05.27</v>
          </cell>
          <cell r="B1644" t="str">
            <v>10.05.27</v>
          </cell>
          <cell r="C1644" t="str">
            <v>SUMINISTRO E INSTALACION DE CABLE CU AISL THHN/THWN NO.1/0</v>
          </cell>
          <cell r="D1644" t="str">
            <v>ML</v>
          </cell>
          <cell r="F1644">
            <v>31384</v>
          </cell>
          <cell r="AD1644">
            <v>1370</v>
          </cell>
          <cell r="AF1644">
            <v>1370</v>
          </cell>
          <cell r="AJ1644">
            <v>1370</v>
          </cell>
          <cell r="AN1644">
            <v>1370</v>
          </cell>
          <cell r="BF1644">
            <v>1230</v>
          </cell>
          <cell r="BH1644">
            <v>1230</v>
          </cell>
          <cell r="BJ1644">
            <v>118</v>
          </cell>
          <cell r="BL1644">
            <v>1348</v>
          </cell>
          <cell r="BP1644">
            <v>1348</v>
          </cell>
        </row>
        <row r="1645">
          <cell r="A1645" t="str">
            <v>10.05.28</v>
          </cell>
          <cell r="B1645" t="str">
            <v>10.05.28</v>
          </cell>
          <cell r="C1645" t="str">
            <v>PARARRAYOS 4 PUNTAS ROSCA 3/4" CROMADO</v>
          </cell>
          <cell r="D1645" t="str">
            <v>UN</v>
          </cell>
          <cell r="F1645">
            <v>119461</v>
          </cell>
          <cell r="AD1645">
            <v>34</v>
          </cell>
          <cell r="AF1645">
            <v>34</v>
          </cell>
          <cell r="AJ1645">
            <v>34</v>
          </cell>
          <cell r="AN1645">
            <v>34</v>
          </cell>
          <cell r="BH1645">
            <v>0</v>
          </cell>
          <cell r="BJ1645">
            <v>34</v>
          </cell>
          <cell r="BL1645">
            <v>34</v>
          </cell>
          <cell r="BP1645">
            <v>34</v>
          </cell>
        </row>
        <row r="1646">
          <cell r="A1646" t="str">
            <v>10.05.29</v>
          </cell>
          <cell r="B1646" t="str">
            <v>10.05.29</v>
          </cell>
          <cell r="C1646" t="str">
            <v>SUMINISTRO E INSTALACION DE POLO A TIERRA</v>
          </cell>
          <cell r="D1646" t="str">
            <v>Un</v>
          </cell>
          <cell r="F1646">
            <v>384433</v>
          </cell>
          <cell r="AD1646">
            <v>14</v>
          </cell>
          <cell r="AF1646">
            <v>14</v>
          </cell>
          <cell r="AJ1646">
            <v>14</v>
          </cell>
          <cell r="AN1646">
            <v>14</v>
          </cell>
          <cell r="BF1646">
            <v>14</v>
          </cell>
          <cell r="BH1646">
            <v>14</v>
          </cell>
          <cell r="BL1646">
            <v>14</v>
          </cell>
          <cell r="BP1646">
            <v>14</v>
          </cell>
        </row>
        <row r="1647">
          <cell r="A1647" t="str">
            <v>10.05.30</v>
          </cell>
          <cell r="B1647" t="str">
            <v>10.05.30</v>
          </cell>
          <cell r="C1647" t="str">
            <v>Malla a Tierra</v>
          </cell>
          <cell r="D1647" t="str">
            <v>un</v>
          </cell>
          <cell r="F1647">
            <v>5000000</v>
          </cell>
          <cell r="G1647">
            <v>0</v>
          </cell>
          <cell r="K1647">
            <v>0</v>
          </cell>
          <cell r="L1647">
            <v>0</v>
          </cell>
          <cell r="M1647">
            <v>0</v>
          </cell>
          <cell r="O1647">
            <v>0</v>
          </cell>
          <cell r="P1647">
            <v>0</v>
          </cell>
          <cell r="Q1647">
            <v>0</v>
          </cell>
          <cell r="S1647">
            <v>0</v>
          </cell>
          <cell r="T1647">
            <v>0</v>
          </cell>
          <cell r="U1647">
            <v>0</v>
          </cell>
          <cell r="W1647">
            <v>0</v>
          </cell>
          <cell r="X1647">
            <v>0</v>
          </cell>
          <cell r="AA1647">
            <v>0</v>
          </cell>
          <cell r="AB1647">
            <v>0</v>
          </cell>
          <cell r="AC1647">
            <v>0</v>
          </cell>
          <cell r="AD1647">
            <v>1</v>
          </cell>
          <cell r="AE1647">
            <v>5000000</v>
          </cell>
          <cell r="AF1647">
            <v>1</v>
          </cell>
          <cell r="AG1647">
            <v>5000000</v>
          </cell>
          <cell r="AI1647">
            <v>0</v>
          </cell>
          <cell r="AJ1647">
            <v>1</v>
          </cell>
          <cell r="AK1647">
            <v>5000000</v>
          </cell>
          <cell r="AM1647">
            <v>0</v>
          </cell>
          <cell r="AN1647">
            <v>1</v>
          </cell>
          <cell r="AO1647">
            <v>5000000</v>
          </cell>
          <cell r="AS1647">
            <v>0</v>
          </cell>
          <cell r="AU1647">
            <v>0</v>
          </cell>
          <cell r="AV1647">
            <v>0</v>
          </cell>
          <cell r="AW1647">
            <v>0</v>
          </cell>
          <cell r="AY1647">
            <v>0</v>
          </cell>
          <cell r="AZ1647">
            <v>0</v>
          </cell>
          <cell r="BA1647">
            <v>0</v>
          </cell>
          <cell r="BC1647">
            <v>0</v>
          </cell>
          <cell r="BD1647">
            <v>0</v>
          </cell>
          <cell r="BE1647">
            <v>0</v>
          </cell>
          <cell r="BF1647">
            <v>1</v>
          </cell>
          <cell r="BG1647">
            <v>5000000</v>
          </cell>
          <cell r="BH1647">
            <v>1</v>
          </cell>
          <cell r="BI1647">
            <v>5000000</v>
          </cell>
          <cell r="BK1647">
            <v>0</v>
          </cell>
          <cell r="BL1647">
            <v>1</v>
          </cell>
          <cell r="BM1647">
            <v>5000000</v>
          </cell>
          <cell r="BO1647">
            <v>0</v>
          </cell>
          <cell r="BP1647">
            <v>1</v>
          </cell>
          <cell r="BQ1647">
            <v>5000000</v>
          </cell>
        </row>
        <row r="1648">
          <cell r="A1648" t="str">
            <v>10.05.31</v>
          </cell>
          <cell r="B1648" t="str">
            <v>10.05.31</v>
          </cell>
          <cell r="C1648" t="str">
            <v>Suministro e instalacion tuberia conduit de reserva 2"</v>
          </cell>
          <cell r="D1648" t="str">
            <v>ml</v>
          </cell>
          <cell r="F1648">
            <v>12359</v>
          </cell>
          <cell r="AF1648">
            <v>0</v>
          </cell>
          <cell r="AH1648">
            <v>957.6</v>
          </cell>
          <cell r="AJ1648">
            <v>957.6</v>
          </cell>
          <cell r="AN1648">
            <v>957.6</v>
          </cell>
          <cell r="BJ1648">
            <v>957.6</v>
          </cell>
          <cell r="BL1648">
            <v>957.6</v>
          </cell>
          <cell r="BP1648">
            <v>957.6</v>
          </cell>
        </row>
        <row r="1649">
          <cell r="A1649" t="str">
            <v>10.05.32</v>
          </cell>
          <cell r="B1649" t="str">
            <v>10.05.32</v>
          </cell>
          <cell r="C1649" t="str">
            <v>Suministro e instalacion tuberia conduit de reserva 3"</v>
          </cell>
          <cell r="D1649" t="str">
            <v>ML</v>
          </cell>
          <cell r="F1649">
            <v>15415</v>
          </cell>
          <cell r="AH1649">
            <v>35.9</v>
          </cell>
          <cell r="AJ1649">
            <v>35.9</v>
          </cell>
          <cell r="AN1649">
            <v>35.9</v>
          </cell>
          <cell r="BJ1649">
            <v>35.9</v>
          </cell>
          <cell r="BL1649">
            <v>35.9</v>
          </cell>
          <cell r="BP1649">
            <v>35.9</v>
          </cell>
        </row>
        <row r="1650">
          <cell r="C1650" t="str">
            <v>10.05</v>
          </cell>
          <cell r="G1650">
            <v>0</v>
          </cell>
          <cell r="O1650">
            <v>0</v>
          </cell>
          <cell r="P1650">
            <v>0</v>
          </cell>
          <cell r="Q1650">
            <v>0</v>
          </cell>
          <cell r="S1650">
            <v>0</v>
          </cell>
          <cell r="T1650">
            <v>0</v>
          </cell>
          <cell r="U1650">
            <v>0</v>
          </cell>
          <cell r="X1650">
            <v>0</v>
          </cell>
          <cell r="AB1650">
            <v>0</v>
          </cell>
          <cell r="AF1650">
            <v>0</v>
          </cell>
          <cell r="AJ1650">
            <v>0</v>
          </cell>
          <cell r="AN1650">
            <v>0</v>
          </cell>
          <cell r="BC1650">
            <v>0</v>
          </cell>
          <cell r="BD1650">
            <v>0</v>
          </cell>
          <cell r="BE1650">
            <v>0</v>
          </cell>
          <cell r="BH1650">
            <v>0</v>
          </cell>
          <cell r="BL1650">
            <v>0</v>
          </cell>
          <cell r="BP1650">
            <v>0</v>
          </cell>
        </row>
        <row r="1651">
          <cell r="X1651">
            <v>0</v>
          </cell>
          <cell r="AB1651">
            <v>0</v>
          </cell>
          <cell r="AF1651">
            <v>0</v>
          </cell>
          <cell r="AJ1651">
            <v>0</v>
          </cell>
          <cell r="AN1651">
            <v>0</v>
          </cell>
          <cell r="BC1651">
            <v>0</v>
          </cell>
          <cell r="BD1651">
            <v>0</v>
          </cell>
          <cell r="BE1651">
            <v>0</v>
          </cell>
          <cell r="BH1651">
            <v>0</v>
          </cell>
          <cell r="BL1651">
            <v>0</v>
          </cell>
          <cell r="BP1651">
            <v>0</v>
          </cell>
        </row>
        <row r="1652">
          <cell r="A1652" t="str">
            <v>10.06</v>
          </cell>
          <cell r="B1652" t="str">
            <v>10.06</v>
          </cell>
          <cell r="C1652" t="str">
            <v>TANQUE ENTERRADO</v>
          </cell>
          <cell r="D1652" t="str">
            <v/>
          </cell>
          <cell r="G1652">
            <v>0</v>
          </cell>
          <cell r="O1652">
            <v>0</v>
          </cell>
          <cell r="P1652">
            <v>0</v>
          </cell>
          <cell r="Q1652">
            <v>0</v>
          </cell>
          <cell r="S1652">
            <v>0</v>
          </cell>
          <cell r="T1652">
            <v>0</v>
          </cell>
          <cell r="U1652">
            <v>0</v>
          </cell>
          <cell r="X1652">
            <v>0</v>
          </cell>
          <cell r="Y1652">
            <v>0</v>
          </cell>
          <cell r="AB1652">
            <v>0</v>
          </cell>
          <cell r="AF1652">
            <v>0</v>
          </cell>
          <cell r="AJ1652">
            <v>0</v>
          </cell>
          <cell r="AN1652">
            <v>0</v>
          </cell>
          <cell r="BC1652">
            <v>0</v>
          </cell>
          <cell r="BD1652">
            <v>0</v>
          </cell>
          <cell r="BE1652">
            <v>0</v>
          </cell>
          <cell r="BH1652">
            <v>0</v>
          </cell>
          <cell r="BL1652">
            <v>0</v>
          </cell>
          <cell r="BP1652">
            <v>0</v>
          </cell>
        </row>
        <row r="1653">
          <cell r="A1653" t="str">
            <v>10.06.10</v>
          </cell>
          <cell r="B1653" t="str">
            <v>10.06.07</v>
          </cell>
          <cell r="C1653" t="str">
            <v>Pañete sobre muros en mortero 1:4</v>
          </cell>
          <cell r="D1653" t="str">
            <v>M2</v>
          </cell>
          <cell r="F1653">
            <v>13747</v>
          </cell>
          <cell r="O1653">
            <v>0</v>
          </cell>
          <cell r="P1653">
            <v>0</v>
          </cell>
          <cell r="Q1653">
            <v>0</v>
          </cell>
          <cell r="S1653">
            <v>0</v>
          </cell>
          <cell r="T1653">
            <v>0</v>
          </cell>
          <cell r="U1653">
            <v>0</v>
          </cell>
          <cell r="V1653">
            <v>20</v>
          </cell>
          <cell r="W1653">
            <v>274940</v>
          </cell>
          <cell r="X1653">
            <v>20</v>
          </cell>
          <cell r="Y1653">
            <v>274941</v>
          </cell>
          <cell r="AB1653">
            <v>20</v>
          </cell>
          <cell r="AF1653">
            <v>20</v>
          </cell>
          <cell r="AH1653">
            <v>56.69</v>
          </cell>
          <cell r="AJ1653">
            <v>76.69</v>
          </cell>
          <cell r="AN1653">
            <v>76.69</v>
          </cell>
          <cell r="BC1653">
            <v>0</v>
          </cell>
          <cell r="BD1653">
            <v>0</v>
          </cell>
          <cell r="BE1653">
            <v>0</v>
          </cell>
          <cell r="BH1653">
            <v>0</v>
          </cell>
          <cell r="BJ1653">
            <v>76.69</v>
          </cell>
          <cell r="BL1653">
            <v>76.69</v>
          </cell>
          <cell r="BP1653">
            <v>76.69</v>
          </cell>
        </row>
        <row r="1654">
          <cell r="C1654" t="str">
            <v>10.05</v>
          </cell>
          <cell r="G1654">
            <v>0</v>
          </cell>
          <cell r="O1654">
            <v>0</v>
          </cell>
          <cell r="P1654">
            <v>0</v>
          </cell>
          <cell r="Q1654">
            <v>0</v>
          </cell>
          <cell r="S1654">
            <v>0</v>
          </cell>
          <cell r="T1654">
            <v>0</v>
          </cell>
          <cell r="U1654">
            <v>0</v>
          </cell>
          <cell r="X1654">
            <v>0</v>
          </cell>
          <cell r="AB1654">
            <v>0</v>
          </cell>
          <cell r="AF1654">
            <v>0</v>
          </cell>
          <cell r="AJ1654">
            <v>0</v>
          </cell>
          <cell r="AN1654">
            <v>0</v>
          </cell>
          <cell r="BC1654">
            <v>0</v>
          </cell>
          <cell r="BD1654">
            <v>0</v>
          </cell>
          <cell r="BE1654">
            <v>0</v>
          </cell>
          <cell r="BH1654">
            <v>0</v>
          </cell>
          <cell r="BL1654">
            <v>0</v>
          </cell>
          <cell r="BP1654">
            <v>0</v>
          </cell>
        </row>
        <row r="1655">
          <cell r="X1655">
            <v>0</v>
          </cell>
          <cell r="AB1655">
            <v>0</v>
          </cell>
          <cell r="AF1655">
            <v>0</v>
          </cell>
          <cell r="AJ1655">
            <v>0</v>
          </cell>
          <cell r="AN1655">
            <v>0</v>
          </cell>
          <cell r="BC1655">
            <v>0</v>
          </cell>
          <cell r="BD1655">
            <v>0</v>
          </cell>
          <cell r="BE1655">
            <v>0</v>
          </cell>
          <cell r="BH1655">
            <v>0</v>
          </cell>
          <cell r="BL1655">
            <v>0</v>
          </cell>
          <cell r="BP1655">
            <v>0</v>
          </cell>
        </row>
        <row r="1656">
          <cell r="A1656" t="str">
            <v>10.07</v>
          </cell>
          <cell r="B1656" t="str">
            <v>10.07</v>
          </cell>
          <cell r="C1656" t="str">
            <v>TANQUE ELEVADO</v>
          </cell>
          <cell r="D1656" t="str">
            <v/>
          </cell>
          <cell r="G1656">
            <v>0</v>
          </cell>
          <cell r="O1656">
            <v>0</v>
          </cell>
          <cell r="P1656">
            <v>0</v>
          </cell>
          <cell r="Q1656">
            <v>0</v>
          </cell>
          <cell r="S1656">
            <v>0</v>
          </cell>
          <cell r="T1656">
            <v>0</v>
          </cell>
          <cell r="U1656">
            <v>0</v>
          </cell>
          <cell r="X1656">
            <v>0</v>
          </cell>
          <cell r="Y1656">
            <v>0</v>
          </cell>
          <cell r="AB1656">
            <v>0</v>
          </cell>
          <cell r="AF1656">
            <v>0</v>
          </cell>
          <cell r="AJ1656">
            <v>0</v>
          </cell>
          <cell r="AN1656">
            <v>0</v>
          </cell>
          <cell r="BC1656">
            <v>0</v>
          </cell>
          <cell r="BD1656">
            <v>0</v>
          </cell>
          <cell r="BE1656">
            <v>0</v>
          </cell>
          <cell r="BH1656">
            <v>0</v>
          </cell>
          <cell r="BL1656">
            <v>0</v>
          </cell>
          <cell r="BP1656">
            <v>0</v>
          </cell>
        </row>
        <row r="1657">
          <cell r="A1657" t="str">
            <v>10.07.14</v>
          </cell>
          <cell r="B1657" t="str">
            <v>10.07.11</v>
          </cell>
          <cell r="C1657" t="str">
            <v>Pañete sobre muros en mortero 1:4</v>
          </cell>
          <cell r="D1657" t="str">
            <v>M2</v>
          </cell>
          <cell r="F1657">
            <v>13747</v>
          </cell>
          <cell r="G1657">
            <v>0</v>
          </cell>
          <cell r="O1657">
            <v>0</v>
          </cell>
          <cell r="P1657">
            <v>0</v>
          </cell>
          <cell r="Q1657">
            <v>0</v>
          </cell>
          <cell r="S1657">
            <v>0</v>
          </cell>
          <cell r="T1657">
            <v>0</v>
          </cell>
          <cell r="U1657">
            <v>0</v>
          </cell>
          <cell r="V1657">
            <v>300</v>
          </cell>
          <cell r="W1657">
            <v>4124100</v>
          </cell>
          <cell r="X1657">
            <v>300</v>
          </cell>
          <cell r="Y1657">
            <v>4124101</v>
          </cell>
          <cell r="AB1657">
            <v>300</v>
          </cell>
          <cell r="AF1657">
            <v>300</v>
          </cell>
          <cell r="AH1657">
            <v>-300</v>
          </cell>
          <cell r="AJ1657">
            <v>0</v>
          </cell>
          <cell r="AN1657">
            <v>0</v>
          </cell>
          <cell r="BC1657">
            <v>0</v>
          </cell>
          <cell r="BD1657">
            <v>0</v>
          </cell>
          <cell r="BE1657">
            <v>0</v>
          </cell>
          <cell r="BH1657">
            <v>0</v>
          </cell>
          <cell r="BL1657">
            <v>0</v>
          </cell>
          <cell r="BP1657">
            <v>0</v>
          </cell>
        </row>
        <row r="1658">
          <cell r="C1658" t="str">
            <v>10.05</v>
          </cell>
          <cell r="G1658">
            <v>0</v>
          </cell>
          <cell r="O1658">
            <v>0</v>
          </cell>
          <cell r="P1658">
            <v>0</v>
          </cell>
          <cell r="Q1658">
            <v>0</v>
          </cell>
          <cell r="S1658">
            <v>0</v>
          </cell>
          <cell r="T1658">
            <v>0</v>
          </cell>
          <cell r="U1658">
            <v>0</v>
          </cell>
          <cell r="X1658">
            <v>0</v>
          </cell>
          <cell r="AB1658">
            <v>0</v>
          </cell>
          <cell r="AF1658">
            <v>0</v>
          </cell>
          <cell r="AJ1658">
            <v>0</v>
          </cell>
          <cell r="AN1658">
            <v>0</v>
          </cell>
          <cell r="BC1658">
            <v>0</v>
          </cell>
          <cell r="BD1658">
            <v>0</v>
          </cell>
          <cell r="BE1658">
            <v>0</v>
          </cell>
          <cell r="BH1658">
            <v>0</v>
          </cell>
          <cell r="BL1658">
            <v>0</v>
          </cell>
          <cell r="BP1658">
            <v>0</v>
          </cell>
        </row>
        <row r="1659">
          <cell r="X1659">
            <v>0</v>
          </cell>
          <cell r="AB1659">
            <v>0</v>
          </cell>
          <cell r="AF1659">
            <v>0</v>
          </cell>
          <cell r="AJ1659">
            <v>0</v>
          </cell>
          <cell r="AN1659">
            <v>0</v>
          </cell>
          <cell r="BC1659">
            <v>0</v>
          </cell>
          <cell r="BD1659">
            <v>0</v>
          </cell>
          <cell r="BE1659">
            <v>0</v>
          </cell>
          <cell r="BH1659">
            <v>0</v>
          </cell>
          <cell r="BL1659">
            <v>0</v>
          </cell>
          <cell r="BP1659">
            <v>0</v>
          </cell>
        </row>
        <row r="1660">
          <cell r="A1660" t="str">
            <v>10.08</v>
          </cell>
          <cell r="B1660" t="str">
            <v>10.08</v>
          </cell>
          <cell r="C1660" t="str">
            <v>POLIDEPORTIVOS</v>
          </cell>
          <cell r="D1660" t="str">
            <v/>
          </cell>
          <cell r="G1660">
            <v>0</v>
          </cell>
          <cell r="O1660">
            <v>0</v>
          </cell>
          <cell r="P1660">
            <v>0</v>
          </cell>
          <cell r="Q1660">
            <v>0</v>
          </cell>
          <cell r="S1660">
            <v>0</v>
          </cell>
          <cell r="T1660">
            <v>0</v>
          </cell>
          <cell r="U1660">
            <v>0</v>
          </cell>
          <cell r="X1660">
            <v>0</v>
          </cell>
          <cell r="Y1660">
            <v>0</v>
          </cell>
          <cell r="AB1660">
            <v>0</v>
          </cell>
          <cell r="AF1660">
            <v>0</v>
          </cell>
          <cell r="AJ1660">
            <v>0</v>
          </cell>
          <cell r="AN1660">
            <v>0</v>
          </cell>
          <cell r="BC1660">
            <v>0</v>
          </cell>
          <cell r="BD1660">
            <v>0</v>
          </cell>
          <cell r="BE1660">
            <v>0</v>
          </cell>
          <cell r="BH1660">
            <v>0</v>
          </cell>
          <cell r="BL1660">
            <v>0</v>
          </cell>
          <cell r="BP1660">
            <v>0</v>
          </cell>
        </row>
        <row r="1661">
          <cell r="A1661" t="str">
            <v>10.08.01</v>
          </cell>
          <cell r="B1661" t="str">
            <v>10.08.01</v>
          </cell>
          <cell r="C1661" t="str">
            <v>Localizacion y Replanteo</v>
          </cell>
          <cell r="D1661" t="str">
            <v>m2</v>
          </cell>
          <cell r="F1661">
            <v>2891</v>
          </cell>
          <cell r="G1661">
            <v>0</v>
          </cell>
          <cell r="O1661">
            <v>0</v>
          </cell>
          <cell r="P1661">
            <v>0</v>
          </cell>
          <cell r="Q1661">
            <v>0</v>
          </cell>
          <cell r="S1661">
            <v>0</v>
          </cell>
          <cell r="T1661">
            <v>0</v>
          </cell>
          <cell r="U1661">
            <v>0</v>
          </cell>
          <cell r="V1661">
            <v>1674</v>
          </cell>
          <cell r="W1661">
            <v>4839534</v>
          </cell>
          <cell r="X1661">
            <v>1674</v>
          </cell>
          <cell r="Y1661">
            <v>4839535</v>
          </cell>
          <cell r="AB1661">
            <v>1674</v>
          </cell>
          <cell r="AD1661">
            <v>75.759999999999991</v>
          </cell>
          <cell r="AF1661">
            <v>1749.76</v>
          </cell>
          <cell r="AH1661">
            <v>-2.5599999999999454</v>
          </cell>
          <cell r="AJ1661">
            <v>1747.2</v>
          </cell>
          <cell r="AN1661">
            <v>1747.2</v>
          </cell>
          <cell r="BB1661">
            <v>1674</v>
          </cell>
          <cell r="BC1661">
            <v>4839534</v>
          </cell>
          <cell r="BD1661">
            <v>1674</v>
          </cell>
          <cell r="BE1661">
            <v>4839534</v>
          </cell>
          <cell r="BF1661">
            <v>73.200000000000045</v>
          </cell>
          <cell r="BH1661">
            <v>1747.2</v>
          </cell>
          <cell r="BL1661">
            <v>1747.2</v>
          </cell>
          <cell r="BP1661">
            <v>1747.2</v>
          </cell>
        </row>
        <row r="1662">
          <cell r="A1662" t="str">
            <v>10.08.02</v>
          </cell>
          <cell r="B1662" t="str">
            <v>10.08.02</v>
          </cell>
          <cell r="C1662" t="str">
            <v>Recebo compactado mecanicamente</v>
          </cell>
          <cell r="D1662" t="str">
            <v>m3</v>
          </cell>
          <cell r="F1662">
            <v>45740</v>
          </cell>
          <cell r="V1662">
            <v>502.2</v>
          </cell>
          <cell r="W1662">
            <v>22970628</v>
          </cell>
          <cell r="X1662">
            <v>502.2</v>
          </cell>
          <cell r="Y1662">
            <v>22970629</v>
          </cell>
          <cell r="Z1662">
            <v>-400</v>
          </cell>
          <cell r="AB1662">
            <v>102.19999999999999</v>
          </cell>
          <cell r="AF1662">
            <v>102.19999999999999</v>
          </cell>
          <cell r="AJ1662">
            <v>102.19999999999999</v>
          </cell>
          <cell r="AN1662">
            <v>102.19999999999999</v>
          </cell>
          <cell r="BC1662">
            <v>0</v>
          </cell>
          <cell r="BD1662">
            <v>0</v>
          </cell>
          <cell r="BE1662">
            <v>0</v>
          </cell>
          <cell r="BF1662">
            <v>102.19999999999999</v>
          </cell>
          <cell r="BH1662">
            <v>102.19999999999999</v>
          </cell>
          <cell r="BL1662">
            <v>102.19999999999999</v>
          </cell>
          <cell r="BP1662">
            <v>102.19999999999999</v>
          </cell>
        </row>
        <row r="1663">
          <cell r="A1663" t="str">
            <v>10.08.03</v>
          </cell>
          <cell r="B1663" t="str">
            <v>10.08.03</v>
          </cell>
          <cell r="C1663" t="str">
            <v>Placa contrapiso e=0,10 mts</v>
          </cell>
          <cell r="D1663" t="str">
            <v>M2</v>
          </cell>
          <cell r="F1663">
            <v>44568</v>
          </cell>
          <cell r="G1663">
            <v>0</v>
          </cell>
          <cell r="O1663">
            <v>0</v>
          </cell>
          <cell r="P1663">
            <v>0</v>
          </cell>
          <cell r="Q1663">
            <v>0</v>
          </cell>
          <cell r="S1663">
            <v>0</v>
          </cell>
          <cell r="T1663">
            <v>0</v>
          </cell>
          <cell r="U1663">
            <v>0</v>
          </cell>
          <cell r="V1663">
            <v>1674</v>
          </cell>
          <cell r="W1663">
            <v>74606832</v>
          </cell>
          <cell r="X1663">
            <v>1674</v>
          </cell>
          <cell r="Y1663">
            <v>74606833</v>
          </cell>
          <cell r="AB1663">
            <v>1674</v>
          </cell>
          <cell r="AD1663">
            <v>-1142.5</v>
          </cell>
          <cell r="AF1663">
            <v>531.5</v>
          </cell>
          <cell r="AJ1663">
            <v>531.5</v>
          </cell>
          <cell r="AN1663">
            <v>531.5</v>
          </cell>
          <cell r="BC1663">
            <v>0</v>
          </cell>
          <cell r="BD1663">
            <v>0</v>
          </cell>
          <cell r="BE1663">
            <v>0</v>
          </cell>
          <cell r="BF1663">
            <v>465.36</v>
          </cell>
          <cell r="BH1663">
            <v>465.36</v>
          </cell>
          <cell r="BL1663">
            <v>465.36</v>
          </cell>
          <cell r="BP1663">
            <v>465.36</v>
          </cell>
        </row>
        <row r="1664">
          <cell r="A1664" t="str">
            <v>10.08.04</v>
          </cell>
          <cell r="B1664" t="str">
            <v>10.08.04</v>
          </cell>
          <cell r="C1664" t="str">
            <v>Demarcacion con pintura Tipo Trafico pesado</v>
          </cell>
          <cell r="D1664" t="str">
            <v>m2</v>
          </cell>
          <cell r="F1664">
            <v>15140</v>
          </cell>
          <cell r="V1664">
            <v>1260</v>
          </cell>
          <cell r="W1664">
            <v>19076400</v>
          </cell>
          <cell r="X1664">
            <v>1260</v>
          </cell>
          <cell r="Y1664">
            <v>19076401</v>
          </cell>
          <cell r="AB1664">
            <v>1260</v>
          </cell>
          <cell r="AF1664">
            <v>1260</v>
          </cell>
          <cell r="AJ1664">
            <v>1260</v>
          </cell>
          <cell r="AN1664">
            <v>1260</v>
          </cell>
          <cell r="BC1664">
            <v>0</v>
          </cell>
          <cell r="BD1664">
            <v>0</v>
          </cell>
          <cell r="BE1664">
            <v>0</v>
          </cell>
          <cell r="BH1664">
            <v>0</v>
          </cell>
          <cell r="BJ1664">
            <v>1260</v>
          </cell>
          <cell r="BL1664">
            <v>1260</v>
          </cell>
          <cell r="BP1664">
            <v>1260</v>
          </cell>
        </row>
        <row r="1665">
          <cell r="A1665" t="str">
            <v>10.08.05</v>
          </cell>
          <cell r="B1665" t="str">
            <v>10.08.05</v>
          </cell>
          <cell r="C1665" t="str">
            <v>Estructura Canchas Multiples incluye pintura y tablero</v>
          </cell>
          <cell r="D1665" t="str">
            <v>Un</v>
          </cell>
          <cell r="F1665">
            <v>3708287</v>
          </cell>
          <cell r="G1665">
            <v>0</v>
          </cell>
          <cell r="O1665">
            <v>0</v>
          </cell>
          <cell r="P1665">
            <v>0</v>
          </cell>
          <cell r="Q1665">
            <v>0</v>
          </cell>
          <cell r="S1665">
            <v>0</v>
          </cell>
          <cell r="T1665">
            <v>0</v>
          </cell>
          <cell r="U1665">
            <v>0</v>
          </cell>
          <cell r="V1665">
            <v>6</v>
          </cell>
          <cell r="W1665">
            <v>22249722</v>
          </cell>
          <cell r="X1665">
            <v>6</v>
          </cell>
          <cell r="Y1665">
            <v>22249723</v>
          </cell>
          <cell r="AB1665">
            <v>6</v>
          </cell>
          <cell r="AF1665">
            <v>6</v>
          </cell>
          <cell r="AJ1665">
            <v>6</v>
          </cell>
          <cell r="AN1665">
            <v>6</v>
          </cell>
          <cell r="BC1665">
            <v>0</v>
          </cell>
          <cell r="BD1665">
            <v>0</v>
          </cell>
          <cell r="BE1665">
            <v>0</v>
          </cell>
          <cell r="BF1665">
            <v>6</v>
          </cell>
          <cell r="BH1665">
            <v>6</v>
          </cell>
          <cell r="BL1665">
            <v>6</v>
          </cell>
          <cell r="BP1665">
            <v>6</v>
          </cell>
        </row>
        <row r="1666">
          <cell r="A1666" t="str">
            <v>10.08.06</v>
          </cell>
          <cell r="B1666" t="str">
            <v>10.08.06</v>
          </cell>
          <cell r="C1666" t="str">
            <v>Hierro de refuerzo</v>
          </cell>
          <cell r="D1666" t="str">
            <v>Kg</v>
          </cell>
          <cell r="F1666">
            <v>3663</v>
          </cell>
          <cell r="V1666">
            <v>3906</v>
          </cell>
          <cell r="W1666">
            <v>14307678</v>
          </cell>
          <cell r="X1666">
            <v>3906</v>
          </cell>
          <cell r="Y1666">
            <v>14307679</v>
          </cell>
          <cell r="AB1666">
            <v>3906</v>
          </cell>
          <cell r="AD1666">
            <v>-3026.16</v>
          </cell>
          <cell r="AF1666">
            <v>879.84000000000015</v>
          </cell>
          <cell r="AJ1666">
            <v>879.84000000000015</v>
          </cell>
          <cell r="AN1666">
            <v>879.84000000000015</v>
          </cell>
          <cell r="BC1666">
            <v>0</v>
          </cell>
          <cell r="BD1666">
            <v>0</v>
          </cell>
          <cell r="BE1666">
            <v>0</v>
          </cell>
          <cell r="BF1666">
            <v>879.84</v>
          </cell>
          <cell r="BH1666">
            <v>879.84</v>
          </cell>
          <cell r="BL1666">
            <v>879.84</v>
          </cell>
          <cell r="BP1666">
            <v>879.84</v>
          </cell>
        </row>
        <row r="1667">
          <cell r="A1667" t="str">
            <v>10.08.07</v>
          </cell>
          <cell r="B1667" t="str">
            <v>10.08.07</v>
          </cell>
          <cell r="C1667" t="str">
            <v>Placa de concreto de 3000 psi e=0.15m</v>
          </cell>
          <cell r="D1667" t="str">
            <v>m2</v>
          </cell>
          <cell r="F1667">
            <v>70295</v>
          </cell>
          <cell r="AD1667">
            <v>1260</v>
          </cell>
          <cell r="AF1667">
            <v>1260</v>
          </cell>
          <cell r="AJ1667">
            <v>1260</v>
          </cell>
          <cell r="AN1667">
            <v>1260</v>
          </cell>
          <cell r="BC1667">
            <v>0</v>
          </cell>
          <cell r="BF1667">
            <v>1260</v>
          </cell>
          <cell r="BH1667">
            <v>1260</v>
          </cell>
          <cell r="BL1667">
            <v>1260</v>
          </cell>
          <cell r="BP1667">
            <v>1260</v>
          </cell>
        </row>
        <row r="1668">
          <cell r="A1668" t="str">
            <v>10.08.08</v>
          </cell>
          <cell r="B1668" t="str">
            <v>10.08.08</v>
          </cell>
          <cell r="C1668" t="str">
            <v>Carcamo ancho libre 20cm y profundidad promedio 29cm</v>
          </cell>
          <cell r="D1668" t="str">
            <v>ml</v>
          </cell>
          <cell r="F1668">
            <v>57794</v>
          </cell>
          <cell r="AD1668">
            <v>58.81</v>
          </cell>
          <cell r="AF1668">
            <v>58.81</v>
          </cell>
          <cell r="AH1668">
            <v>-5.8100000000000023</v>
          </cell>
          <cell r="AJ1668">
            <v>53</v>
          </cell>
          <cell r="AN1668">
            <v>53</v>
          </cell>
          <cell r="BH1668">
            <v>0</v>
          </cell>
          <cell r="BJ1668">
            <v>53</v>
          </cell>
          <cell r="BL1668">
            <v>53</v>
          </cell>
          <cell r="BP1668">
            <v>53</v>
          </cell>
        </row>
        <row r="1669">
          <cell r="A1669" t="str">
            <v>10.08.09</v>
          </cell>
          <cell r="B1669" t="str">
            <v>10.08.09</v>
          </cell>
          <cell r="C1669" t="str">
            <v>Rejilla para carcamo marco en angulo de 2"x1/8" y contramarco de 1 1/2"x3/16 y celosia varilla de 1/2"</v>
          </cell>
          <cell r="D1669" t="str">
            <v>ml</v>
          </cell>
          <cell r="F1669">
            <v>73721</v>
          </cell>
          <cell r="AD1669">
            <v>58.81</v>
          </cell>
          <cell r="AF1669">
            <v>58.81</v>
          </cell>
          <cell r="AH1669">
            <v>-5.8100000000000023</v>
          </cell>
          <cell r="AJ1669">
            <v>53</v>
          </cell>
          <cell r="AN1669">
            <v>53</v>
          </cell>
          <cell r="BH1669">
            <v>0</v>
          </cell>
          <cell r="BJ1669">
            <v>53</v>
          </cell>
          <cell r="BL1669">
            <v>53</v>
          </cell>
          <cell r="BP1669">
            <v>53</v>
          </cell>
        </row>
        <row r="1670">
          <cell r="C1670" t="str">
            <v>10.08</v>
          </cell>
          <cell r="G1670">
            <v>0</v>
          </cell>
          <cell r="O1670">
            <v>0</v>
          </cell>
          <cell r="P1670">
            <v>0</v>
          </cell>
          <cell r="Q1670">
            <v>0</v>
          </cell>
          <cell r="S1670">
            <v>0</v>
          </cell>
          <cell r="T1670">
            <v>0</v>
          </cell>
          <cell r="U1670">
            <v>0</v>
          </cell>
          <cell r="X1670">
            <v>0</v>
          </cell>
          <cell r="AB1670">
            <v>0</v>
          </cell>
          <cell r="AF1670">
            <v>0</v>
          </cell>
          <cell r="AJ1670">
            <v>0</v>
          </cell>
          <cell r="AN1670">
            <v>0</v>
          </cell>
          <cell r="BC1670">
            <v>0</v>
          </cell>
          <cell r="BD1670">
            <v>0</v>
          </cell>
          <cell r="BE1670">
            <v>0</v>
          </cell>
          <cell r="BH1670">
            <v>0</v>
          </cell>
          <cell r="BL1670">
            <v>0</v>
          </cell>
          <cell r="BP1670">
            <v>0</v>
          </cell>
        </row>
        <row r="1671">
          <cell r="X1671">
            <v>0</v>
          </cell>
          <cell r="AB1671">
            <v>0</v>
          </cell>
          <cell r="AF1671">
            <v>0</v>
          </cell>
          <cell r="AJ1671">
            <v>0</v>
          </cell>
          <cell r="AN1671">
            <v>0</v>
          </cell>
          <cell r="BC1671">
            <v>0</v>
          </cell>
          <cell r="BD1671">
            <v>0</v>
          </cell>
          <cell r="BE1671">
            <v>0</v>
          </cell>
          <cell r="BH1671">
            <v>0</v>
          </cell>
          <cell r="BL1671">
            <v>0</v>
          </cell>
          <cell r="BP1671">
            <v>0</v>
          </cell>
        </row>
        <row r="1672">
          <cell r="A1672" t="str">
            <v>10.09</v>
          </cell>
          <cell r="B1672" t="str">
            <v>10.09</v>
          </cell>
          <cell r="C1672" t="str">
            <v>CERRAMIENTO</v>
          </cell>
          <cell r="D1672" t="str">
            <v/>
          </cell>
          <cell r="G1672">
            <v>0</v>
          </cell>
          <cell r="O1672">
            <v>0</v>
          </cell>
          <cell r="P1672">
            <v>0</v>
          </cell>
          <cell r="Q1672">
            <v>0</v>
          </cell>
          <cell r="S1672">
            <v>0</v>
          </cell>
          <cell r="T1672">
            <v>0</v>
          </cell>
          <cell r="U1672">
            <v>0</v>
          </cell>
          <cell r="X1672">
            <v>0</v>
          </cell>
          <cell r="Y1672">
            <v>0</v>
          </cell>
          <cell r="AB1672">
            <v>0</v>
          </cell>
          <cell r="AF1672">
            <v>0</v>
          </cell>
          <cell r="AJ1672">
            <v>0</v>
          </cell>
          <cell r="AN1672">
            <v>0</v>
          </cell>
          <cell r="BC1672">
            <v>0</v>
          </cell>
          <cell r="BD1672">
            <v>0</v>
          </cell>
          <cell r="BE1672">
            <v>0</v>
          </cell>
          <cell r="BH1672">
            <v>0</v>
          </cell>
          <cell r="BL1672">
            <v>0</v>
          </cell>
          <cell r="BP1672">
            <v>0</v>
          </cell>
        </row>
        <row r="1673">
          <cell r="A1673" t="str">
            <v>10.09.01</v>
          </cell>
          <cell r="B1673" t="str">
            <v>10.09.01</v>
          </cell>
          <cell r="C1673" t="str">
            <v>localizacion y replanteo</v>
          </cell>
          <cell r="D1673" t="str">
            <v>ml</v>
          </cell>
          <cell r="F1673">
            <v>1379</v>
          </cell>
          <cell r="G1673">
            <v>0</v>
          </cell>
          <cell r="O1673">
            <v>0</v>
          </cell>
          <cell r="P1673">
            <v>0</v>
          </cell>
          <cell r="Q1673">
            <v>0</v>
          </cell>
          <cell r="S1673">
            <v>0</v>
          </cell>
          <cell r="T1673">
            <v>0</v>
          </cell>
          <cell r="U1673">
            <v>0</v>
          </cell>
          <cell r="V1673">
            <v>598.74000000000012</v>
          </cell>
          <cell r="W1673">
            <v>825662</v>
          </cell>
          <cell r="X1673">
            <v>598.74000000000012</v>
          </cell>
          <cell r="Y1673">
            <v>825663</v>
          </cell>
          <cell r="Z1673">
            <v>1.3199999999999363</v>
          </cell>
          <cell r="AB1673">
            <v>600.06000000000006</v>
          </cell>
          <cell r="AF1673">
            <v>600.06000000000006</v>
          </cell>
          <cell r="AH1673">
            <v>5.5300000000000864</v>
          </cell>
          <cell r="AJ1673">
            <v>605.59000000000015</v>
          </cell>
          <cell r="AN1673">
            <v>605.59000000000015</v>
          </cell>
          <cell r="BB1673">
            <v>600.05999999999995</v>
          </cell>
          <cell r="BC1673">
            <v>827483</v>
          </cell>
          <cell r="BD1673">
            <v>600.05999999999995</v>
          </cell>
          <cell r="BE1673">
            <v>827483</v>
          </cell>
          <cell r="BH1673">
            <v>600.05999999999995</v>
          </cell>
          <cell r="BJ1673">
            <v>5.5300000000000864</v>
          </cell>
          <cell r="BL1673">
            <v>605.59</v>
          </cell>
          <cell r="BP1673">
            <v>605.59</v>
          </cell>
        </row>
        <row r="1674">
          <cell r="A1674" t="str">
            <v>10.09.02</v>
          </cell>
          <cell r="B1674" t="str">
            <v>10.09.02</v>
          </cell>
          <cell r="C1674" t="str">
            <v>Excavacion manual en peñon y retiro de sobrantes</v>
          </cell>
          <cell r="D1674" t="str">
            <v>M3</v>
          </cell>
          <cell r="F1674">
            <v>108418</v>
          </cell>
          <cell r="V1674">
            <v>29.937000000000008</v>
          </cell>
          <cell r="W1674">
            <v>3245710</v>
          </cell>
          <cell r="X1674">
            <v>29.937000000000008</v>
          </cell>
          <cell r="Y1674">
            <v>3245711</v>
          </cell>
          <cell r="Z1674">
            <v>4.9000000000000021</v>
          </cell>
          <cell r="AB1674">
            <v>34.83700000000001</v>
          </cell>
          <cell r="AD1674">
            <v>46.61</v>
          </cell>
          <cell r="AF1674">
            <v>81.447000000000003</v>
          </cell>
          <cell r="AJ1674">
            <v>81.447000000000003</v>
          </cell>
          <cell r="AN1674">
            <v>81.447000000000003</v>
          </cell>
          <cell r="BB1674">
            <v>19.100000000000001</v>
          </cell>
          <cell r="BC1674">
            <v>2070784</v>
          </cell>
          <cell r="BD1674">
            <v>19.100000000000001</v>
          </cell>
          <cell r="BE1674">
            <v>2070784</v>
          </cell>
          <cell r="BF1674">
            <v>62.35</v>
          </cell>
          <cell r="BH1674">
            <v>81.45</v>
          </cell>
          <cell r="BL1674">
            <v>81.45</v>
          </cell>
          <cell r="BP1674">
            <v>81.45</v>
          </cell>
        </row>
        <row r="1675">
          <cell r="A1675" t="str">
            <v>10.09.03</v>
          </cell>
          <cell r="B1675" t="str">
            <v>10.09.03</v>
          </cell>
          <cell r="C1675" t="str">
            <v>Solado en concreto pobre</v>
          </cell>
          <cell r="D1675" t="str">
            <v>M2</v>
          </cell>
          <cell r="F1675">
            <v>37848</v>
          </cell>
          <cell r="V1675">
            <v>119.74800000000003</v>
          </cell>
          <cell r="W1675">
            <v>4532222</v>
          </cell>
          <cell r="X1675">
            <v>119.74800000000003</v>
          </cell>
          <cell r="Y1675">
            <v>4532223</v>
          </cell>
          <cell r="AB1675">
            <v>119.74800000000003</v>
          </cell>
          <cell r="AD1675">
            <v>123.28</v>
          </cell>
          <cell r="AF1675">
            <v>243.02800000000002</v>
          </cell>
          <cell r="AJ1675">
            <v>243.02800000000002</v>
          </cell>
          <cell r="AN1675">
            <v>243.02800000000002</v>
          </cell>
          <cell r="BB1675">
            <v>60</v>
          </cell>
          <cell r="BC1675">
            <v>2270880</v>
          </cell>
          <cell r="BD1675">
            <v>60</v>
          </cell>
          <cell r="BE1675">
            <v>2270880</v>
          </cell>
          <cell r="BF1675">
            <v>183.03</v>
          </cell>
          <cell r="BH1675">
            <v>243.03</v>
          </cell>
          <cell r="BL1675">
            <v>243.03</v>
          </cell>
          <cell r="BP1675">
            <v>243.03</v>
          </cell>
        </row>
        <row r="1676">
          <cell r="A1676" t="str">
            <v>10.09.04</v>
          </cell>
          <cell r="B1676" t="str">
            <v>10.09.04</v>
          </cell>
          <cell r="C1676" t="str">
            <v>Vigas de amarre en concreto de 3.000 psi</v>
          </cell>
          <cell r="D1676" t="str">
            <v>M3</v>
          </cell>
          <cell r="F1676">
            <v>541883</v>
          </cell>
          <cell r="V1676">
            <v>29.937000000000008</v>
          </cell>
          <cell r="W1676">
            <v>16222351</v>
          </cell>
          <cell r="X1676">
            <v>29.937000000000008</v>
          </cell>
          <cell r="Y1676">
            <v>16222352</v>
          </cell>
          <cell r="AB1676">
            <v>29.937000000000008</v>
          </cell>
          <cell r="AD1676">
            <v>-0.71000000000000085</v>
          </cell>
          <cell r="AF1676">
            <v>29.227000000000007</v>
          </cell>
          <cell r="AJ1676">
            <v>29.227000000000007</v>
          </cell>
          <cell r="AN1676">
            <v>29.227000000000007</v>
          </cell>
          <cell r="BB1676">
            <v>7.66</v>
          </cell>
          <cell r="BC1676">
            <v>4150824</v>
          </cell>
          <cell r="BD1676">
            <v>7.66</v>
          </cell>
          <cell r="BE1676">
            <v>4150824</v>
          </cell>
          <cell r="BF1676">
            <v>21.57</v>
          </cell>
          <cell r="BH1676">
            <v>29.23</v>
          </cell>
          <cell r="BL1676">
            <v>29.23</v>
          </cell>
          <cell r="BP1676">
            <v>29.23</v>
          </cell>
        </row>
        <row r="1677">
          <cell r="A1677" t="str">
            <v>10.09.05</v>
          </cell>
          <cell r="B1677" t="str">
            <v>10.09.05</v>
          </cell>
          <cell r="C1677" t="str">
            <v>Hierro de refuerzo</v>
          </cell>
          <cell r="D1677" t="str">
            <v>Kg</v>
          </cell>
          <cell r="F1677">
            <v>3663</v>
          </cell>
          <cell r="V1677">
            <v>2700</v>
          </cell>
          <cell r="W1677">
            <v>9890100</v>
          </cell>
          <cell r="X1677">
            <v>2700</v>
          </cell>
          <cell r="Y1677">
            <v>9890101</v>
          </cell>
          <cell r="Z1677">
            <v>2650</v>
          </cell>
          <cell r="AB1677">
            <v>5350</v>
          </cell>
          <cell r="AD1677">
            <v>2000</v>
          </cell>
          <cell r="AF1677">
            <v>7350</v>
          </cell>
          <cell r="AJ1677">
            <v>7350</v>
          </cell>
          <cell r="AN1677">
            <v>7350</v>
          </cell>
          <cell r="BB1677">
            <v>2573.8200000000002</v>
          </cell>
          <cell r="BC1677">
            <v>9427903</v>
          </cell>
          <cell r="BD1677">
            <v>2573.8200000000002</v>
          </cell>
          <cell r="BE1677">
            <v>9427903</v>
          </cell>
          <cell r="BF1677">
            <v>4373.6299999999992</v>
          </cell>
          <cell r="BH1677">
            <v>6947.4499999999989</v>
          </cell>
          <cell r="BL1677">
            <v>6947.4499999999989</v>
          </cell>
          <cell r="BP1677">
            <v>6947.4499999999989</v>
          </cell>
        </row>
        <row r="1678">
          <cell r="A1678" t="str">
            <v>10.09.06</v>
          </cell>
          <cell r="B1678" t="str">
            <v>10.09.06</v>
          </cell>
          <cell r="C1678" t="str">
            <v>Muros en bloque split</v>
          </cell>
          <cell r="D1678" t="str">
            <v>M2</v>
          </cell>
          <cell r="F1678">
            <v>70731</v>
          </cell>
          <cell r="V1678">
            <v>359.24400000000009</v>
          </cell>
          <cell r="W1678">
            <v>25409687</v>
          </cell>
          <cell r="X1678">
            <v>359.24400000000009</v>
          </cell>
          <cell r="Y1678">
            <v>25409688</v>
          </cell>
          <cell r="Z1678">
            <v>-359.24400000000003</v>
          </cell>
          <cell r="AB1678">
            <v>0</v>
          </cell>
          <cell r="AF1678">
            <v>0</v>
          </cell>
          <cell r="AJ1678">
            <v>0</v>
          </cell>
          <cell r="AN1678">
            <v>0</v>
          </cell>
          <cell r="BC1678">
            <v>0</v>
          </cell>
          <cell r="BD1678">
            <v>0</v>
          </cell>
          <cell r="BE1678">
            <v>0</v>
          </cell>
          <cell r="BH1678">
            <v>0</v>
          </cell>
          <cell r="BL1678">
            <v>0</v>
          </cell>
          <cell r="BP1678">
            <v>0</v>
          </cell>
        </row>
        <row r="1679">
          <cell r="A1679" t="str">
            <v>10.09.07</v>
          </cell>
          <cell r="B1679" t="str">
            <v>10.09.07</v>
          </cell>
          <cell r="C1679" t="str">
            <v>Alfajias</v>
          </cell>
          <cell r="D1679" t="str">
            <v>ML</v>
          </cell>
          <cell r="F1679">
            <v>43238</v>
          </cell>
          <cell r="V1679">
            <v>598.74000000000012</v>
          </cell>
          <cell r="W1679">
            <v>25888320</v>
          </cell>
          <cell r="X1679">
            <v>598.74000000000012</v>
          </cell>
          <cell r="Y1679">
            <v>25888321</v>
          </cell>
          <cell r="Z1679">
            <v>-18.090000000000032</v>
          </cell>
          <cell r="AB1679">
            <v>580.65000000000009</v>
          </cell>
          <cell r="AF1679">
            <v>580.65000000000009</v>
          </cell>
          <cell r="AH1679">
            <v>-0.12000000000000455</v>
          </cell>
          <cell r="AJ1679">
            <v>580.53000000000009</v>
          </cell>
          <cell r="AN1679">
            <v>580.53000000000009</v>
          </cell>
          <cell r="BC1679">
            <v>0</v>
          </cell>
          <cell r="BD1679">
            <v>0</v>
          </cell>
          <cell r="BE1679">
            <v>0</v>
          </cell>
          <cell r="BF1679">
            <v>526.13</v>
          </cell>
          <cell r="BH1679">
            <v>526.13</v>
          </cell>
          <cell r="BJ1679">
            <v>54.399999999999977</v>
          </cell>
          <cell r="BL1679">
            <v>580.53</v>
          </cell>
          <cell r="BP1679">
            <v>580.53</v>
          </cell>
        </row>
        <row r="1680">
          <cell r="A1680" t="str">
            <v>10.09.08</v>
          </cell>
          <cell r="B1680" t="str">
            <v>10.09.08</v>
          </cell>
          <cell r="C1680" t="str">
            <v>Tuberia Cerramiento altura promedio 1,71m</v>
          </cell>
          <cell r="D1680" t="str">
            <v>ml</v>
          </cell>
          <cell r="F1680">
            <v>345493</v>
          </cell>
          <cell r="V1680">
            <v>598.74000000000012</v>
          </cell>
          <cell r="W1680">
            <v>206860479</v>
          </cell>
          <cell r="X1680">
            <v>598.74000000000012</v>
          </cell>
          <cell r="Y1680">
            <v>206860480</v>
          </cell>
          <cell r="Z1680">
            <v>-18.090000000000032</v>
          </cell>
          <cell r="AB1680">
            <v>580.65000000000009</v>
          </cell>
          <cell r="AF1680">
            <v>580.65000000000009</v>
          </cell>
          <cell r="AH1680">
            <v>24.940000000000055</v>
          </cell>
          <cell r="AJ1680">
            <v>605.59000000000015</v>
          </cell>
          <cell r="AN1680">
            <v>605.59000000000015</v>
          </cell>
          <cell r="BB1680">
            <v>90</v>
          </cell>
          <cell r="BC1680">
            <v>31094370</v>
          </cell>
          <cell r="BD1680">
            <v>90</v>
          </cell>
          <cell r="BE1680">
            <v>31094370</v>
          </cell>
          <cell r="BF1680">
            <v>460.89</v>
          </cell>
          <cell r="BH1680">
            <v>550.89</v>
          </cell>
          <cell r="BJ1680">
            <v>29.639999999999986</v>
          </cell>
          <cell r="BL1680">
            <v>580.53</v>
          </cell>
          <cell r="BP1680">
            <v>580.53</v>
          </cell>
        </row>
        <row r="1681">
          <cell r="A1681" t="str">
            <v>10.09.09</v>
          </cell>
          <cell r="B1681" t="str">
            <v>10.09.09</v>
          </cell>
          <cell r="C1681" t="str">
            <v>Grouting para dovelas</v>
          </cell>
          <cell r="D1681" t="str">
            <v>ML</v>
          </cell>
          <cell r="F1681">
            <v>5308</v>
          </cell>
          <cell r="Z1681">
            <v>232.25999999999996</v>
          </cell>
          <cell r="AB1681">
            <v>232.25999999999996</v>
          </cell>
          <cell r="AF1681">
            <v>232.25999999999996</v>
          </cell>
          <cell r="AJ1681">
            <v>232.25999999999996</v>
          </cell>
          <cell r="AN1681">
            <v>232.25999999999996</v>
          </cell>
          <cell r="BC1681">
            <v>0</v>
          </cell>
          <cell r="BD1681">
            <v>0</v>
          </cell>
          <cell r="BE1681">
            <v>0</v>
          </cell>
          <cell r="BF1681">
            <v>202</v>
          </cell>
          <cell r="BH1681">
            <v>202</v>
          </cell>
          <cell r="BL1681">
            <v>202</v>
          </cell>
          <cell r="BP1681">
            <v>202</v>
          </cell>
        </row>
        <row r="1682">
          <cell r="A1682" t="str">
            <v>10.09.10</v>
          </cell>
          <cell r="B1682" t="str">
            <v>10.09.10</v>
          </cell>
          <cell r="C1682" t="str">
            <v xml:space="preserve">Construccion de muro en Ladrillo Estructural de perforacion vertical 30x12x9.5cm a la vista por ambas caras </v>
          </cell>
          <cell r="D1682" t="str">
            <v>ML</v>
          </cell>
          <cell r="F1682">
            <v>46200</v>
          </cell>
          <cell r="Z1682">
            <v>580.65</v>
          </cell>
          <cell r="AB1682">
            <v>580.65</v>
          </cell>
          <cell r="AD1682">
            <v>0.03</v>
          </cell>
          <cell r="AF1682">
            <v>580.67999999999995</v>
          </cell>
          <cell r="AJ1682">
            <v>580.67999999999995</v>
          </cell>
          <cell r="AN1682">
            <v>580.67999999999995</v>
          </cell>
          <cell r="BB1682">
            <v>153.91999999999999</v>
          </cell>
          <cell r="BC1682">
            <v>7111104</v>
          </cell>
          <cell r="BD1682">
            <v>153.91999999999999</v>
          </cell>
          <cell r="BE1682">
            <v>7111104</v>
          </cell>
          <cell r="BF1682">
            <v>426.76</v>
          </cell>
          <cell r="BH1682">
            <v>580.67999999999995</v>
          </cell>
          <cell r="BL1682">
            <v>580.67999999999995</v>
          </cell>
          <cell r="BP1682">
            <v>580.67999999999995</v>
          </cell>
        </row>
        <row r="1683">
          <cell r="A1683" t="str">
            <v>10.09.11</v>
          </cell>
          <cell r="B1683" t="str">
            <v>10.09.11</v>
          </cell>
          <cell r="C1683" t="str">
            <v>Zapatas en concreto de 3.000 psi</v>
          </cell>
          <cell r="D1683" t="str">
            <v>M3</v>
          </cell>
          <cell r="F1683">
            <v>509560</v>
          </cell>
          <cell r="Z1683">
            <v>25.549999999999997</v>
          </cell>
          <cell r="AB1683">
            <v>25.549999999999997</v>
          </cell>
          <cell r="AD1683">
            <v>6.879999999999999</v>
          </cell>
          <cell r="AF1683">
            <v>32.429999999999993</v>
          </cell>
          <cell r="AJ1683">
            <v>32.429999999999993</v>
          </cell>
          <cell r="AN1683">
            <v>32.429999999999993</v>
          </cell>
          <cell r="BB1683">
            <v>7.95</v>
          </cell>
          <cell r="BC1683">
            <v>4051002</v>
          </cell>
          <cell r="BD1683">
            <v>7.95</v>
          </cell>
          <cell r="BE1683">
            <v>4051002</v>
          </cell>
          <cell r="BF1683">
            <v>24.48</v>
          </cell>
          <cell r="BH1683">
            <v>32.43</v>
          </cell>
          <cell r="BL1683">
            <v>32.43</v>
          </cell>
          <cell r="BP1683">
            <v>32.43</v>
          </cell>
        </row>
        <row r="1684">
          <cell r="A1684" t="str">
            <v>10.09.12</v>
          </cell>
          <cell r="B1684" t="str">
            <v>10.09.12</v>
          </cell>
          <cell r="C1684" t="str">
            <v>Recebo compactado mecanicamente</v>
          </cell>
          <cell r="D1684" t="str">
            <v>m3</v>
          </cell>
          <cell r="F1684">
            <v>45740</v>
          </cell>
          <cell r="AB1684">
            <v>0</v>
          </cell>
          <cell r="AD1684">
            <v>99.11</v>
          </cell>
          <cell r="AF1684">
            <v>99.11</v>
          </cell>
          <cell r="AH1684">
            <v>-0.01</v>
          </cell>
          <cell r="AJ1684">
            <v>99.1</v>
          </cell>
          <cell r="AN1684">
            <v>99.1</v>
          </cell>
          <cell r="BF1684">
            <v>99.1</v>
          </cell>
          <cell r="BH1684">
            <v>99.1</v>
          </cell>
          <cell r="BL1684">
            <v>99.1</v>
          </cell>
          <cell r="BP1684">
            <v>99.1</v>
          </cell>
        </row>
        <row r="1685">
          <cell r="A1685" t="str">
            <v>10.09.13</v>
          </cell>
          <cell r="B1685" t="str">
            <v>10.09.13</v>
          </cell>
          <cell r="C1685" t="str">
            <v>CONCRETO CICLOPEO PARA BASE 40% PIEDRA 60% CONCRETO 2500 PSI</v>
          </cell>
          <cell r="D1685" t="str">
            <v>M3</v>
          </cell>
          <cell r="F1685">
            <v>250094</v>
          </cell>
          <cell r="AD1685">
            <v>2.02</v>
          </cell>
          <cell r="AF1685">
            <v>2.02</v>
          </cell>
          <cell r="AJ1685">
            <v>2.02</v>
          </cell>
          <cell r="AN1685">
            <v>2.02</v>
          </cell>
          <cell r="BF1685">
            <v>2.02</v>
          </cell>
          <cell r="BH1685">
            <v>2.02</v>
          </cell>
          <cell r="BL1685">
            <v>2.02</v>
          </cell>
          <cell r="BP1685">
            <v>2.02</v>
          </cell>
        </row>
        <row r="1686">
          <cell r="C1686" t="str">
            <v>10.09</v>
          </cell>
          <cell r="G1686">
            <v>0</v>
          </cell>
          <cell r="O1686">
            <v>0</v>
          </cell>
          <cell r="P1686">
            <v>0</v>
          </cell>
          <cell r="Q1686">
            <v>0</v>
          </cell>
          <cell r="S1686">
            <v>0</v>
          </cell>
          <cell r="T1686">
            <v>0</v>
          </cell>
          <cell r="U1686">
            <v>0</v>
          </cell>
          <cell r="X1686">
            <v>0</v>
          </cell>
          <cell r="AB1686">
            <v>0</v>
          </cell>
          <cell r="AF1686">
            <v>0</v>
          </cell>
          <cell r="AJ1686">
            <v>0</v>
          </cell>
          <cell r="AN1686">
            <v>0</v>
          </cell>
          <cell r="BC1686">
            <v>0</v>
          </cell>
          <cell r="BD1686">
            <v>0</v>
          </cell>
          <cell r="BE1686">
            <v>0</v>
          </cell>
          <cell r="BH1686">
            <v>0</v>
          </cell>
          <cell r="BL1686">
            <v>0</v>
          </cell>
          <cell r="BP1686">
            <v>0</v>
          </cell>
        </row>
        <row r="1687">
          <cell r="X1687">
            <v>0</v>
          </cell>
          <cell r="AB1687">
            <v>0</v>
          </cell>
          <cell r="AF1687">
            <v>0</v>
          </cell>
          <cell r="AJ1687">
            <v>0</v>
          </cell>
          <cell r="AN1687">
            <v>0</v>
          </cell>
          <cell r="BC1687">
            <v>0</v>
          </cell>
          <cell r="BD1687">
            <v>0</v>
          </cell>
          <cell r="BE1687">
            <v>0</v>
          </cell>
          <cell r="BH1687">
            <v>0</v>
          </cell>
          <cell r="BL1687">
            <v>0</v>
          </cell>
          <cell r="BP1687">
            <v>0</v>
          </cell>
        </row>
        <row r="1688">
          <cell r="A1688" t="str">
            <v>10.10</v>
          </cell>
          <cell r="B1688" t="str">
            <v>10.10</v>
          </cell>
          <cell r="C1688" t="str">
            <v>VIAS EN CONCRETO</v>
          </cell>
          <cell r="D1688" t="str">
            <v/>
          </cell>
          <cell r="G1688">
            <v>0</v>
          </cell>
          <cell r="O1688">
            <v>0</v>
          </cell>
          <cell r="P1688">
            <v>0</v>
          </cell>
          <cell r="Q1688">
            <v>0</v>
          </cell>
          <cell r="S1688">
            <v>0</v>
          </cell>
          <cell r="T1688">
            <v>0</v>
          </cell>
          <cell r="U1688">
            <v>0</v>
          </cell>
          <cell r="X1688">
            <v>0</v>
          </cell>
          <cell r="Y1688">
            <v>0</v>
          </cell>
          <cell r="AB1688">
            <v>0</v>
          </cell>
          <cell r="AF1688">
            <v>0</v>
          </cell>
          <cell r="AJ1688">
            <v>0</v>
          </cell>
          <cell r="AN1688">
            <v>0</v>
          </cell>
          <cell r="BC1688">
            <v>0</v>
          </cell>
          <cell r="BD1688">
            <v>0</v>
          </cell>
          <cell r="BE1688">
            <v>0</v>
          </cell>
          <cell r="BH1688">
            <v>0</v>
          </cell>
          <cell r="BL1688">
            <v>0</v>
          </cell>
          <cell r="BP1688">
            <v>0</v>
          </cell>
        </row>
        <row r="1689">
          <cell r="A1689" t="str">
            <v>10.10.01</v>
          </cell>
          <cell r="B1689" t="str">
            <v>10.10.01</v>
          </cell>
          <cell r="C1689" t="str">
            <v>localizacion y replanteo</v>
          </cell>
          <cell r="D1689" t="str">
            <v>M2</v>
          </cell>
          <cell r="F1689">
            <v>2891</v>
          </cell>
          <cell r="G1689">
            <v>0</v>
          </cell>
          <cell r="O1689">
            <v>0</v>
          </cell>
          <cell r="P1689">
            <v>0</v>
          </cell>
          <cell r="Q1689">
            <v>0</v>
          </cell>
          <cell r="S1689">
            <v>0</v>
          </cell>
          <cell r="T1689">
            <v>0</v>
          </cell>
          <cell r="U1689">
            <v>0</v>
          </cell>
          <cell r="V1689">
            <v>3473.28</v>
          </cell>
          <cell r="W1689">
            <v>10041252</v>
          </cell>
          <cell r="X1689">
            <v>3473.28</v>
          </cell>
          <cell r="Y1689">
            <v>10041253</v>
          </cell>
          <cell r="Z1689">
            <v>-83.230000000000018</v>
          </cell>
          <cell r="AB1689">
            <v>3390.05</v>
          </cell>
          <cell r="AD1689">
            <v>20.039999999999964</v>
          </cell>
          <cell r="AF1689">
            <v>3410.09</v>
          </cell>
          <cell r="AH1689">
            <v>1256.2988888888885</v>
          </cell>
          <cell r="AJ1689">
            <v>4666.3888888888887</v>
          </cell>
          <cell r="AN1689">
            <v>4666.3888888888887</v>
          </cell>
          <cell r="BB1689">
            <v>1350</v>
          </cell>
          <cell r="BC1689">
            <v>3902850</v>
          </cell>
          <cell r="BD1689">
            <v>1350</v>
          </cell>
          <cell r="BE1689">
            <v>3902850</v>
          </cell>
          <cell r="BF1689">
            <v>550</v>
          </cell>
          <cell r="BH1689">
            <v>1900</v>
          </cell>
          <cell r="BJ1689">
            <v>2046.73</v>
          </cell>
          <cell r="BL1689">
            <v>3946.73</v>
          </cell>
          <cell r="BN1689">
            <v>645.37999999999965</v>
          </cell>
          <cell r="BP1689">
            <v>4592.1099999999997</v>
          </cell>
        </row>
        <row r="1690">
          <cell r="A1690" t="str">
            <v>10.10.02</v>
          </cell>
          <cell r="B1690" t="str">
            <v>10.10.02</v>
          </cell>
          <cell r="C1690" t="str">
            <v>Excavacion manual en peñon y retiro de sobrantes</v>
          </cell>
          <cell r="D1690" t="str">
            <v>M3</v>
          </cell>
          <cell r="F1690">
            <v>108418</v>
          </cell>
          <cell r="V1690">
            <v>868.32</v>
          </cell>
          <cell r="W1690">
            <v>94141518</v>
          </cell>
          <cell r="X1690">
            <v>868.32</v>
          </cell>
          <cell r="Y1690">
            <v>94141519</v>
          </cell>
          <cell r="Z1690">
            <v>455.71999999999991</v>
          </cell>
          <cell r="AB1690">
            <v>1324.04</v>
          </cell>
          <cell r="AD1690">
            <v>517.57500000000005</v>
          </cell>
          <cell r="AF1690">
            <v>1841.615</v>
          </cell>
          <cell r="AH1690">
            <v>172.56000000000017</v>
          </cell>
          <cell r="AJ1690">
            <v>2014.1750000000002</v>
          </cell>
          <cell r="AN1690">
            <v>2014.1750000000002</v>
          </cell>
          <cell r="BB1690">
            <v>1218.4000000000001</v>
          </cell>
          <cell r="BC1690">
            <v>132096491</v>
          </cell>
          <cell r="BD1690">
            <v>1218.4000000000001</v>
          </cell>
          <cell r="BE1690">
            <v>132096491</v>
          </cell>
          <cell r="BF1690">
            <v>245.77499999999998</v>
          </cell>
          <cell r="BH1690">
            <v>1464.1750000000002</v>
          </cell>
          <cell r="BJ1690">
            <v>550</v>
          </cell>
          <cell r="BL1690">
            <v>2014.1750000000002</v>
          </cell>
          <cell r="BP1690">
            <v>2014.1750000000002</v>
          </cell>
        </row>
        <row r="1691">
          <cell r="A1691" t="str">
            <v>10.10.03</v>
          </cell>
          <cell r="B1691" t="str">
            <v>10.10.03</v>
          </cell>
          <cell r="C1691" t="str">
            <v>SUBBASE GRANULAR</v>
          </cell>
          <cell r="D1691" t="str">
            <v>M3</v>
          </cell>
          <cell r="F1691">
            <v>55598</v>
          </cell>
          <cell r="V1691">
            <v>868.32</v>
          </cell>
          <cell r="W1691">
            <v>48276855</v>
          </cell>
          <cell r="X1691">
            <v>868.32</v>
          </cell>
          <cell r="Y1691">
            <v>48276856</v>
          </cell>
          <cell r="Z1691">
            <v>-395.45000000000005</v>
          </cell>
          <cell r="AB1691">
            <v>472.87</v>
          </cell>
          <cell r="AD1691">
            <v>85</v>
          </cell>
          <cell r="AF1691">
            <v>557.87</v>
          </cell>
          <cell r="AH1691">
            <v>-107.87</v>
          </cell>
          <cell r="AJ1691">
            <v>450</v>
          </cell>
          <cell r="AL1691">
            <v>-9.7200000000000273</v>
          </cell>
          <cell r="AN1691">
            <v>440.28</v>
          </cell>
          <cell r="BB1691">
            <v>346.83</v>
          </cell>
          <cell r="BC1691">
            <v>19283054</v>
          </cell>
          <cell r="BD1691">
            <v>346.83</v>
          </cell>
          <cell r="BE1691">
            <v>19283054</v>
          </cell>
          <cell r="BF1691">
            <v>70</v>
          </cell>
          <cell r="BH1691">
            <v>416.83</v>
          </cell>
          <cell r="BL1691">
            <v>416.83</v>
          </cell>
          <cell r="BN1691">
            <v>23.449999999999989</v>
          </cell>
          <cell r="BP1691">
            <v>440.28</v>
          </cell>
        </row>
        <row r="1692">
          <cell r="A1692" t="str">
            <v>10.10.04</v>
          </cell>
          <cell r="B1692" t="str">
            <v>10.10.04</v>
          </cell>
          <cell r="C1692" t="str">
            <v>CONSTRUCCION DE SARDINEL PREFABRICADO DE 17*43.5*100</v>
          </cell>
          <cell r="D1692" t="str">
            <v>ML</v>
          </cell>
          <cell r="F1692">
            <v>28059</v>
          </cell>
          <cell r="V1692">
            <v>359</v>
          </cell>
          <cell r="W1692">
            <v>10073181</v>
          </cell>
          <cell r="X1692">
            <v>359</v>
          </cell>
          <cell r="Y1692">
            <v>10073182</v>
          </cell>
          <cell r="Z1692">
            <v>175.76999999999998</v>
          </cell>
          <cell r="AB1692">
            <v>534.77</v>
          </cell>
          <cell r="AF1692">
            <v>534.77</v>
          </cell>
          <cell r="AH1692">
            <v>60</v>
          </cell>
          <cell r="AJ1692">
            <v>594.77</v>
          </cell>
          <cell r="AN1692">
            <v>594.77</v>
          </cell>
          <cell r="BB1692">
            <v>187</v>
          </cell>
          <cell r="BC1692">
            <v>5247033</v>
          </cell>
          <cell r="BD1692">
            <v>187</v>
          </cell>
          <cell r="BE1692">
            <v>5247033</v>
          </cell>
          <cell r="BF1692">
            <v>164.87</v>
          </cell>
          <cell r="BH1692">
            <v>351.87</v>
          </cell>
          <cell r="BJ1692">
            <v>155.73000000000002</v>
          </cell>
          <cell r="BL1692">
            <v>507.6</v>
          </cell>
          <cell r="BP1692">
            <v>507.6</v>
          </cell>
        </row>
        <row r="1693">
          <cell r="A1693" t="str">
            <v>10.10.05</v>
          </cell>
          <cell r="B1693" t="str">
            <v>10.10.05</v>
          </cell>
          <cell r="C1693" t="str">
            <v>ANDEN E= 10 CM CONCRETO DE 3000 PSI ESCOBIADO INCL. JUNTA</v>
          </cell>
          <cell r="D1693" t="str">
            <v>M2</v>
          </cell>
          <cell r="F1693">
            <v>44568</v>
          </cell>
          <cell r="V1693">
            <v>1650.46</v>
          </cell>
          <cell r="W1693">
            <v>73557701</v>
          </cell>
          <cell r="X1693">
            <v>1650.46</v>
          </cell>
          <cell r="Y1693">
            <v>73557702</v>
          </cell>
          <cell r="Z1693">
            <v>-151.90000000000009</v>
          </cell>
          <cell r="AB1693">
            <v>1498.56</v>
          </cell>
          <cell r="AD1693">
            <v>342.84000000000015</v>
          </cell>
          <cell r="AF1693">
            <v>1841.4</v>
          </cell>
          <cell r="AH1693">
            <v>989.59999999999991</v>
          </cell>
          <cell r="AJ1693">
            <v>2831</v>
          </cell>
          <cell r="AN1693">
            <v>2831</v>
          </cell>
          <cell r="BB1693">
            <v>149</v>
          </cell>
          <cell r="BC1693">
            <v>6640632</v>
          </cell>
          <cell r="BD1693">
            <v>149</v>
          </cell>
          <cell r="BE1693">
            <v>6640632</v>
          </cell>
          <cell r="BF1693">
            <v>1420.1</v>
          </cell>
          <cell r="BH1693">
            <v>1569.1</v>
          </cell>
          <cell r="BJ1693">
            <v>710.96</v>
          </cell>
          <cell r="BL1693">
            <v>2280.06</v>
          </cell>
          <cell r="BN1693">
            <v>550.94000000000005</v>
          </cell>
          <cell r="BP1693">
            <v>2831</v>
          </cell>
        </row>
        <row r="1694">
          <cell r="A1694" t="str">
            <v>10.10.06</v>
          </cell>
          <cell r="B1694" t="str">
            <v>10.10.06</v>
          </cell>
          <cell r="C1694" t="str">
            <v>LOSA EN CONCRETO HIDRAULICO PREMEZCLADO MR 40 (INCLUYE TRANSPORTE Y JUNTA )</v>
          </cell>
          <cell r="D1694" t="str">
            <v>M3</v>
          </cell>
          <cell r="F1694">
            <v>576490</v>
          </cell>
          <cell r="V1694">
            <v>328.10759999999999</v>
          </cell>
          <cell r="W1694">
            <v>189150750</v>
          </cell>
          <cell r="X1694">
            <v>328.10759999999999</v>
          </cell>
          <cell r="Y1694">
            <v>189150751</v>
          </cell>
          <cell r="Z1694">
            <v>12.362400000000036</v>
          </cell>
          <cell r="AB1694">
            <v>340.47</v>
          </cell>
          <cell r="AD1694">
            <v>-10.100000000000023</v>
          </cell>
          <cell r="AF1694">
            <v>330.37</v>
          </cell>
          <cell r="AJ1694">
            <v>330.37</v>
          </cell>
          <cell r="AL1694">
            <v>-13.370000000000005</v>
          </cell>
          <cell r="AN1694">
            <v>317</v>
          </cell>
          <cell r="BC1694">
            <v>0</v>
          </cell>
          <cell r="BD1694">
            <v>0</v>
          </cell>
          <cell r="BE1694">
            <v>0</v>
          </cell>
          <cell r="BH1694">
            <v>0</v>
          </cell>
          <cell r="BJ1694">
            <v>300</v>
          </cell>
          <cell r="BL1694">
            <v>300</v>
          </cell>
          <cell r="BN1694">
            <v>17</v>
          </cell>
          <cell r="BP1694">
            <v>317</v>
          </cell>
        </row>
        <row r="1695">
          <cell r="A1695" t="str">
            <v>10.10.07</v>
          </cell>
          <cell r="B1695" t="str">
            <v>10.10.07</v>
          </cell>
          <cell r="C1695" t="str">
            <v>Recebo compactado mecanicamente</v>
          </cell>
          <cell r="D1695" t="str">
            <v>m3</v>
          </cell>
          <cell r="E1695">
            <v>0</v>
          </cell>
          <cell r="F1695">
            <v>45740</v>
          </cell>
          <cell r="AD1695">
            <v>480.87599999999998</v>
          </cell>
          <cell r="AF1695">
            <v>480.87599999999998</v>
          </cell>
          <cell r="AH1695">
            <v>313.32400000000007</v>
          </cell>
          <cell r="AJ1695">
            <v>794.2</v>
          </cell>
          <cell r="AN1695">
            <v>794.2</v>
          </cell>
          <cell r="BF1695">
            <v>213.59</v>
          </cell>
          <cell r="BH1695">
            <v>213.59</v>
          </cell>
          <cell r="BJ1695">
            <v>580.61</v>
          </cell>
          <cell r="BL1695">
            <v>794.2</v>
          </cell>
          <cell r="BP1695">
            <v>794.2</v>
          </cell>
        </row>
        <row r="1696">
          <cell r="A1696" t="str">
            <v>10.10.08</v>
          </cell>
          <cell r="B1696" t="str">
            <v>10.10.08</v>
          </cell>
          <cell r="C1696" t="str">
            <v>INSTALACION Y CONSTRUCCION DE BORDILLO</v>
          </cell>
          <cell r="D1696" t="str">
            <v>ML</v>
          </cell>
          <cell r="F1696">
            <v>22943</v>
          </cell>
          <cell r="AD1696">
            <v>250</v>
          </cell>
          <cell r="AF1696">
            <v>250</v>
          </cell>
          <cell r="AH1696">
            <v>164.39</v>
          </cell>
          <cell r="AJ1696">
            <v>414.39</v>
          </cell>
          <cell r="AN1696">
            <v>414.39</v>
          </cell>
          <cell r="BF1696">
            <v>210.55</v>
          </cell>
          <cell r="BH1696">
            <v>210.55</v>
          </cell>
          <cell r="BJ1696">
            <v>113.83999999999997</v>
          </cell>
          <cell r="BL1696">
            <v>324.39</v>
          </cell>
          <cell r="BP1696">
            <v>324.39</v>
          </cell>
        </row>
        <row r="1697">
          <cell r="C1697" t="str">
            <v>10.09</v>
          </cell>
          <cell r="G1697">
            <v>0</v>
          </cell>
          <cell r="O1697">
            <v>0</v>
          </cell>
          <cell r="P1697">
            <v>0</v>
          </cell>
          <cell r="Q1697">
            <v>0</v>
          </cell>
          <cell r="S1697">
            <v>0</v>
          </cell>
          <cell r="T1697">
            <v>0</v>
          </cell>
          <cell r="U1697">
            <v>0</v>
          </cell>
          <cell r="X1697">
            <v>0</v>
          </cell>
          <cell r="AB1697">
            <v>0</v>
          </cell>
          <cell r="AF1697">
            <v>0</v>
          </cell>
          <cell r="AJ1697">
            <v>0</v>
          </cell>
          <cell r="AN1697">
            <v>0</v>
          </cell>
          <cell r="BC1697">
            <v>0</v>
          </cell>
          <cell r="BD1697">
            <v>0</v>
          </cell>
          <cell r="BE1697">
            <v>0</v>
          </cell>
          <cell r="BH1697">
            <v>0</v>
          </cell>
          <cell r="BL1697">
            <v>0</v>
          </cell>
          <cell r="BP1697">
            <v>0</v>
          </cell>
        </row>
        <row r="1698">
          <cell r="X1698">
            <v>0</v>
          </cell>
          <cell r="AB1698">
            <v>0</v>
          </cell>
          <cell r="AF1698">
            <v>0</v>
          </cell>
          <cell r="AJ1698">
            <v>0</v>
          </cell>
          <cell r="AN1698">
            <v>0</v>
          </cell>
          <cell r="BC1698">
            <v>0</v>
          </cell>
          <cell r="BD1698">
            <v>0</v>
          </cell>
          <cell r="BE1698">
            <v>0</v>
          </cell>
          <cell r="BH1698">
            <v>0</v>
          </cell>
          <cell r="BL1698">
            <v>0</v>
          </cell>
          <cell r="BP1698">
            <v>0</v>
          </cell>
        </row>
        <row r="1699">
          <cell r="A1699" t="str">
            <v>10.11</v>
          </cell>
          <cell r="B1699" t="str">
            <v>10.11</v>
          </cell>
          <cell r="C1699" t="str">
            <v>ADOQUIN VEHICULAR</v>
          </cell>
          <cell r="D1699" t="str">
            <v/>
          </cell>
          <cell r="G1699">
            <v>0</v>
          </cell>
          <cell r="O1699">
            <v>0</v>
          </cell>
          <cell r="P1699">
            <v>0</v>
          </cell>
          <cell r="Q1699">
            <v>0</v>
          </cell>
          <cell r="S1699">
            <v>0</v>
          </cell>
          <cell r="T1699">
            <v>0</v>
          </cell>
          <cell r="U1699">
            <v>0</v>
          </cell>
          <cell r="X1699">
            <v>0</v>
          </cell>
          <cell r="Y1699">
            <v>0</v>
          </cell>
          <cell r="AB1699">
            <v>0</v>
          </cell>
          <cell r="AF1699">
            <v>0</v>
          </cell>
          <cell r="AJ1699">
            <v>0</v>
          </cell>
          <cell r="AN1699">
            <v>0</v>
          </cell>
          <cell r="BC1699">
            <v>0</v>
          </cell>
          <cell r="BD1699">
            <v>0</v>
          </cell>
          <cell r="BE1699">
            <v>0</v>
          </cell>
          <cell r="BH1699">
            <v>0</v>
          </cell>
          <cell r="BL1699">
            <v>0</v>
          </cell>
          <cell r="BP1699">
            <v>0</v>
          </cell>
        </row>
        <row r="1700">
          <cell r="A1700" t="str">
            <v>10.11.01</v>
          </cell>
          <cell r="B1700" t="str">
            <v>10.11.01</v>
          </cell>
          <cell r="C1700" t="str">
            <v>localizacion y replanteo</v>
          </cell>
          <cell r="D1700" t="str">
            <v>M2</v>
          </cell>
          <cell r="F1700">
            <v>2891</v>
          </cell>
          <cell r="G1700">
            <v>0</v>
          </cell>
          <cell r="O1700">
            <v>0</v>
          </cell>
          <cell r="P1700">
            <v>0</v>
          </cell>
          <cell r="Q1700">
            <v>0</v>
          </cell>
          <cell r="S1700">
            <v>0</v>
          </cell>
          <cell r="T1700">
            <v>0</v>
          </cell>
          <cell r="U1700">
            <v>0</v>
          </cell>
          <cell r="V1700">
            <v>219</v>
          </cell>
          <cell r="W1700">
            <v>633129</v>
          </cell>
          <cell r="X1700">
            <v>219</v>
          </cell>
          <cell r="Y1700">
            <v>633130</v>
          </cell>
          <cell r="Z1700">
            <v>-100.32</v>
          </cell>
          <cell r="AB1700">
            <v>118.68</v>
          </cell>
          <cell r="AD1700">
            <v>100.32</v>
          </cell>
          <cell r="AF1700">
            <v>219</v>
          </cell>
          <cell r="AH1700">
            <v>-41.31</v>
          </cell>
          <cell r="AJ1700">
            <v>177.69</v>
          </cell>
          <cell r="AN1700">
            <v>177.69</v>
          </cell>
          <cell r="BC1700">
            <v>0</v>
          </cell>
          <cell r="BD1700">
            <v>0</v>
          </cell>
          <cell r="BE1700">
            <v>0</v>
          </cell>
          <cell r="BH1700">
            <v>0</v>
          </cell>
          <cell r="BJ1700">
            <v>177.69</v>
          </cell>
          <cell r="BL1700">
            <v>177.69</v>
          </cell>
          <cell r="BP1700">
            <v>177.69</v>
          </cell>
        </row>
        <row r="1701">
          <cell r="A1701" t="str">
            <v>10.11.02</v>
          </cell>
          <cell r="B1701" t="str">
            <v>10.11.02</v>
          </cell>
          <cell r="C1701" t="str">
            <v>Excavacion manual en peñon y retiro de sobrantes</v>
          </cell>
          <cell r="D1701" t="str">
            <v>M3</v>
          </cell>
          <cell r="F1701">
            <v>108418</v>
          </cell>
          <cell r="V1701">
            <v>54.75</v>
          </cell>
          <cell r="W1701">
            <v>5935886</v>
          </cell>
          <cell r="X1701">
            <v>54.75</v>
          </cell>
          <cell r="Y1701">
            <v>5935887</v>
          </cell>
          <cell r="Z1701">
            <v>28.33</v>
          </cell>
          <cell r="AB1701">
            <v>83.08</v>
          </cell>
          <cell r="AF1701">
            <v>83.08</v>
          </cell>
          <cell r="AH1701">
            <v>-83.08</v>
          </cell>
          <cell r="AJ1701">
            <v>0</v>
          </cell>
          <cell r="AN1701">
            <v>0</v>
          </cell>
          <cell r="BC1701">
            <v>0</v>
          </cell>
          <cell r="BD1701">
            <v>0</v>
          </cell>
          <cell r="BE1701">
            <v>0</v>
          </cell>
          <cell r="BH1701">
            <v>0</v>
          </cell>
          <cell r="BL1701">
            <v>0</v>
          </cell>
          <cell r="BP1701">
            <v>0</v>
          </cell>
        </row>
        <row r="1702">
          <cell r="A1702" t="str">
            <v>10.11.03</v>
          </cell>
          <cell r="B1702" t="str">
            <v>10.11.03</v>
          </cell>
          <cell r="C1702" t="str">
            <v>SUBBASE GRANULAR</v>
          </cell>
          <cell r="D1702" t="str">
            <v>M3</v>
          </cell>
          <cell r="F1702">
            <v>55375</v>
          </cell>
          <cell r="V1702">
            <v>54.75</v>
          </cell>
          <cell r="W1702">
            <v>3031781</v>
          </cell>
          <cell r="X1702">
            <v>54.75</v>
          </cell>
          <cell r="Y1702">
            <v>3031782</v>
          </cell>
          <cell r="Z1702">
            <v>-25.08</v>
          </cell>
          <cell r="AB1702">
            <v>29.67</v>
          </cell>
          <cell r="AD1702">
            <v>25.08</v>
          </cell>
          <cell r="AF1702">
            <v>54.75</v>
          </cell>
          <cell r="AH1702">
            <v>-10.329999999999998</v>
          </cell>
          <cell r="AJ1702">
            <v>44.42</v>
          </cell>
          <cell r="AN1702">
            <v>44.42</v>
          </cell>
          <cell r="BC1702">
            <v>0</v>
          </cell>
          <cell r="BD1702">
            <v>0</v>
          </cell>
          <cell r="BE1702">
            <v>0</v>
          </cell>
          <cell r="BF1702">
            <v>37.5</v>
          </cell>
          <cell r="BH1702">
            <v>37.5</v>
          </cell>
          <cell r="BJ1702">
            <v>6.9200000000000017</v>
          </cell>
          <cell r="BL1702">
            <v>44.42</v>
          </cell>
          <cell r="BP1702">
            <v>44.42</v>
          </cell>
        </row>
        <row r="1703">
          <cell r="A1703" t="str">
            <v>10.11.04</v>
          </cell>
          <cell r="B1703" t="str">
            <v>10.11.04</v>
          </cell>
          <cell r="C1703" t="str">
            <v>CONSTRUCCION DE SARDINEL PREFABRICADO DE 17*43.5*100</v>
          </cell>
          <cell r="D1703" t="str">
            <v>ML</v>
          </cell>
          <cell r="F1703">
            <v>28059</v>
          </cell>
          <cell r="V1703">
            <v>100</v>
          </cell>
          <cell r="W1703">
            <v>2805900</v>
          </cell>
          <cell r="X1703">
            <v>100</v>
          </cell>
          <cell r="Y1703">
            <v>2805901</v>
          </cell>
          <cell r="Z1703">
            <v>-100</v>
          </cell>
          <cell r="AB1703">
            <v>0</v>
          </cell>
          <cell r="AD1703">
            <v>100</v>
          </cell>
          <cell r="AF1703">
            <v>100</v>
          </cell>
          <cell r="AH1703">
            <v>-100</v>
          </cell>
          <cell r="AJ1703">
            <v>0</v>
          </cell>
          <cell r="AN1703">
            <v>0</v>
          </cell>
          <cell r="BC1703">
            <v>0</v>
          </cell>
          <cell r="BD1703">
            <v>0</v>
          </cell>
          <cell r="BE1703">
            <v>0</v>
          </cell>
          <cell r="BH1703">
            <v>0</v>
          </cell>
          <cell r="BL1703">
            <v>0</v>
          </cell>
          <cell r="BP1703">
            <v>0</v>
          </cell>
        </row>
        <row r="1704">
          <cell r="A1704" t="str">
            <v>10.11.05</v>
          </cell>
          <cell r="B1704" t="str">
            <v>10.11.05</v>
          </cell>
          <cell r="C1704" t="str">
            <v>ADOQUIN EN ARCILLA</v>
          </cell>
          <cell r="D1704" t="str">
            <v>M3</v>
          </cell>
          <cell r="F1704">
            <v>34200</v>
          </cell>
          <cell r="V1704">
            <v>219</v>
          </cell>
          <cell r="W1704">
            <v>7489800</v>
          </cell>
          <cell r="X1704">
            <v>219</v>
          </cell>
          <cell r="Y1704">
            <v>7489801</v>
          </cell>
          <cell r="Z1704">
            <v>-100.32</v>
          </cell>
          <cell r="AB1704">
            <v>118.68</v>
          </cell>
          <cell r="AD1704">
            <v>100.32</v>
          </cell>
          <cell r="AF1704">
            <v>219</v>
          </cell>
          <cell r="AH1704">
            <v>-219</v>
          </cell>
          <cell r="AJ1704">
            <v>0</v>
          </cell>
          <cell r="AN1704">
            <v>0</v>
          </cell>
          <cell r="BC1704">
            <v>0</v>
          </cell>
          <cell r="BD1704">
            <v>0</v>
          </cell>
          <cell r="BE1704">
            <v>0</v>
          </cell>
          <cell r="BH1704">
            <v>0</v>
          </cell>
          <cell r="BL1704">
            <v>0</v>
          </cell>
          <cell r="BP1704">
            <v>0</v>
          </cell>
        </row>
        <row r="1705">
          <cell r="A1705" t="str">
            <v>10.11.06</v>
          </cell>
          <cell r="B1705" t="str">
            <v>10.11.06</v>
          </cell>
          <cell r="C1705" t="str">
            <v>ADOQUIN VEHICULAR EN CONCRETO</v>
          </cell>
          <cell r="D1705" t="str">
            <v>M2</v>
          </cell>
          <cell r="F1705">
            <v>64692</v>
          </cell>
          <cell r="AH1705">
            <v>177.69</v>
          </cell>
          <cell r="AJ1705">
            <v>177.69</v>
          </cell>
          <cell r="AN1705">
            <v>177.69</v>
          </cell>
          <cell r="BC1705">
            <v>0</v>
          </cell>
          <cell r="BJ1705">
            <v>177.69</v>
          </cell>
          <cell r="BL1705">
            <v>177.69</v>
          </cell>
          <cell r="BP1705">
            <v>177.69</v>
          </cell>
        </row>
        <row r="1706">
          <cell r="C1706" t="str">
            <v>10.09</v>
          </cell>
          <cell r="G1706">
            <v>0</v>
          </cell>
          <cell r="O1706">
            <v>0</v>
          </cell>
          <cell r="P1706">
            <v>0</v>
          </cell>
          <cell r="Q1706">
            <v>0</v>
          </cell>
          <cell r="S1706">
            <v>0</v>
          </cell>
          <cell r="T1706">
            <v>0</v>
          </cell>
          <cell r="U1706">
            <v>0</v>
          </cell>
          <cell r="X1706">
            <v>0</v>
          </cell>
          <cell r="AB1706">
            <v>0</v>
          </cell>
          <cell r="AF1706">
            <v>0</v>
          </cell>
          <cell r="AJ1706">
            <v>0</v>
          </cell>
          <cell r="AN1706">
            <v>0</v>
          </cell>
          <cell r="BC1706">
            <v>0</v>
          </cell>
          <cell r="BD1706">
            <v>0</v>
          </cell>
          <cell r="BE1706">
            <v>0</v>
          </cell>
          <cell r="BH1706">
            <v>0</v>
          </cell>
          <cell r="BL1706">
            <v>0</v>
          </cell>
          <cell r="BP1706">
            <v>0</v>
          </cell>
        </row>
        <row r="1707">
          <cell r="X1707">
            <v>0</v>
          </cell>
          <cell r="AB1707">
            <v>0</v>
          </cell>
          <cell r="AF1707">
            <v>0</v>
          </cell>
          <cell r="AJ1707">
            <v>0</v>
          </cell>
          <cell r="AN1707">
            <v>0</v>
          </cell>
          <cell r="BC1707">
            <v>0</v>
          </cell>
          <cell r="BD1707">
            <v>0</v>
          </cell>
          <cell r="BE1707">
            <v>0</v>
          </cell>
          <cell r="BH1707">
            <v>0</v>
          </cell>
          <cell r="BL1707">
            <v>0</v>
          </cell>
          <cell r="BP1707">
            <v>0</v>
          </cell>
        </row>
        <row r="1708">
          <cell r="A1708" t="str">
            <v>10.12</v>
          </cell>
          <cell r="B1708" t="str">
            <v>10.12</v>
          </cell>
          <cell r="C1708" t="str">
            <v>OBRA BLANCA CUARTO ELECTRICO</v>
          </cell>
          <cell r="D1708" t="str">
            <v/>
          </cell>
          <cell r="G1708">
            <v>0</v>
          </cell>
          <cell r="O1708">
            <v>0</v>
          </cell>
          <cell r="P1708">
            <v>0</v>
          </cell>
          <cell r="Q1708">
            <v>0</v>
          </cell>
          <cell r="S1708">
            <v>0</v>
          </cell>
          <cell r="T1708">
            <v>0</v>
          </cell>
          <cell r="U1708">
            <v>0</v>
          </cell>
          <cell r="X1708">
            <v>0</v>
          </cell>
          <cell r="Y1708">
            <v>0</v>
          </cell>
          <cell r="AB1708">
            <v>0</v>
          </cell>
          <cell r="AF1708">
            <v>0</v>
          </cell>
          <cell r="AJ1708">
            <v>0</v>
          </cell>
          <cell r="AN1708">
            <v>0</v>
          </cell>
          <cell r="BC1708">
            <v>0</v>
          </cell>
          <cell r="BD1708">
            <v>0</v>
          </cell>
          <cell r="BE1708">
            <v>0</v>
          </cell>
          <cell r="BH1708">
            <v>0</v>
          </cell>
          <cell r="BL1708">
            <v>0</v>
          </cell>
          <cell r="BP1708">
            <v>0</v>
          </cell>
        </row>
        <row r="1709">
          <cell r="A1709" t="str">
            <v>10.12.01</v>
          </cell>
          <cell r="B1709" t="str">
            <v>10.12.01</v>
          </cell>
          <cell r="C1709" t="str">
            <v>Cielo raso en Dry-wall</v>
          </cell>
          <cell r="D1709" t="str">
            <v>M2</v>
          </cell>
          <cell r="F1709">
            <v>44510</v>
          </cell>
          <cell r="G1709">
            <v>0</v>
          </cell>
          <cell r="O1709">
            <v>0</v>
          </cell>
          <cell r="P1709">
            <v>0</v>
          </cell>
          <cell r="Q1709">
            <v>0</v>
          </cell>
          <cell r="S1709">
            <v>0</v>
          </cell>
          <cell r="T1709">
            <v>0</v>
          </cell>
          <cell r="U1709">
            <v>0</v>
          </cell>
          <cell r="V1709">
            <v>97.98</v>
          </cell>
          <cell r="W1709">
            <v>4361090</v>
          </cell>
          <cell r="X1709">
            <v>97.98</v>
          </cell>
          <cell r="Y1709">
            <v>4361091</v>
          </cell>
          <cell r="AB1709">
            <v>97.98</v>
          </cell>
          <cell r="AD1709">
            <v>3.539999999999992</v>
          </cell>
          <cell r="AF1709">
            <v>101.52</v>
          </cell>
          <cell r="AJ1709">
            <v>101.52</v>
          </cell>
          <cell r="AN1709">
            <v>101.52</v>
          </cell>
          <cell r="BC1709">
            <v>0</v>
          </cell>
          <cell r="BD1709">
            <v>0</v>
          </cell>
          <cell r="BE1709">
            <v>0</v>
          </cell>
          <cell r="BF1709">
            <v>101.52</v>
          </cell>
          <cell r="BH1709">
            <v>101.52</v>
          </cell>
          <cell r="BL1709">
            <v>101.52</v>
          </cell>
          <cell r="BP1709">
            <v>101.52</v>
          </cell>
        </row>
        <row r="1710">
          <cell r="A1710" t="str">
            <v>10.12.02</v>
          </cell>
          <cell r="B1710" t="str">
            <v>10.12.02</v>
          </cell>
          <cell r="C1710" t="str">
            <v>Alistado de piso</v>
          </cell>
          <cell r="D1710" t="str">
            <v>M2</v>
          </cell>
          <cell r="F1710">
            <v>17415</v>
          </cell>
          <cell r="V1710">
            <v>104.989</v>
          </cell>
          <cell r="W1710">
            <v>1828383</v>
          </cell>
          <cell r="X1710">
            <v>104.989</v>
          </cell>
          <cell r="Y1710">
            <v>1828384</v>
          </cell>
          <cell r="AB1710">
            <v>104.989</v>
          </cell>
          <cell r="AD1710">
            <v>-28.059999999999988</v>
          </cell>
          <cell r="AF1710">
            <v>76.929000000000016</v>
          </cell>
          <cell r="AJ1710">
            <v>76.929000000000016</v>
          </cell>
          <cell r="AN1710">
            <v>76.929000000000016</v>
          </cell>
          <cell r="BC1710">
            <v>0</v>
          </cell>
          <cell r="BD1710">
            <v>0</v>
          </cell>
          <cell r="BE1710">
            <v>0</v>
          </cell>
          <cell r="BF1710">
            <v>76.930000000000007</v>
          </cell>
          <cell r="BH1710">
            <v>76.930000000000007</v>
          </cell>
          <cell r="BL1710">
            <v>76.930000000000007</v>
          </cell>
          <cell r="BP1710">
            <v>76.930000000000007</v>
          </cell>
        </row>
        <row r="1711">
          <cell r="A1711" t="str">
            <v>10.12.03</v>
          </cell>
          <cell r="B1711" t="str">
            <v>10.12.03</v>
          </cell>
          <cell r="C1711" t="str">
            <v>Piso en baldosin de granito</v>
          </cell>
          <cell r="D1711" t="str">
            <v>M2</v>
          </cell>
          <cell r="F1711">
            <v>80011</v>
          </cell>
          <cell r="V1711">
            <v>104.989</v>
          </cell>
          <cell r="W1711">
            <v>8400275</v>
          </cell>
          <cell r="X1711">
            <v>104.989</v>
          </cell>
          <cell r="Y1711">
            <v>8400276</v>
          </cell>
          <cell r="AB1711">
            <v>104.989</v>
          </cell>
          <cell r="AD1711">
            <v>-28.059999999999988</v>
          </cell>
          <cell r="AF1711">
            <v>76.929000000000016</v>
          </cell>
          <cell r="AJ1711">
            <v>76.929000000000016</v>
          </cell>
          <cell r="AN1711">
            <v>76.929000000000016</v>
          </cell>
          <cell r="BC1711">
            <v>0</v>
          </cell>
          <cell r="BD1711">
            <v>0</v>
          </cell>
          <cell r="BE1711">
            <v>0</v>
          </cell>
          <cell r="BF1711">
            <v>76.930000000000007</v>
          </cell>
          <cell r="BH1711">
            <v>76.930000000000007</v>
          </cell>
          <cell r="BL1711">
            <v>76.930000000000007</v>
          </cell>
          <cell r="BP1711">
            <v>76.930000000000007</v>
          </cell>
        </row>
        <row r="1712">
          <cell r="A1712" t="str">
            <v>10.12.04</v>
          </cell>
          <cell r="B1712" t="str">
            <v>10.12.04</v>
          </cell>
          <cell r="C1712" t="str">
            <v>Guardaesoba en granito pulido</v>
          </cell>
          <cell r="D1712" t="str">
            <v>Ml</v>
          </cell>
          <cell r="F1712">
            <v>27479</v>
          </cell>
          <cell r="V1712">
            <v>56.22</v>
          </cell>
          <cell r="W1712">
            <v>1544869</v>
          </cell>
          <cell r="X1712">
            <v>56.22</v>
          </cell>
          <cell r="Y1712">
            <v>1544870</v>
          </cell>
          <cell r="AB1712">
            <v>56.22</v>
          </cell>
          <cell r="AD1712">
            <v>-6.3699999999999974</v>
          </cell>
          <cell r="AF1712">
            <v>49.85</v>
          </cell>
          <cell r="AJ1712">
            <v>49.85</v>
          </cell>
          <cell r="AN1712">
            <v>49.85</v>
          </cell>
          <cell r="BC1712">
            <v>0</v>
          </cell>
          <cell r="BD1712">
            <v>0</v>
          </cell>
          <cell r="BE1712">
            <v>0</v>
          </cell>
          <cell r="BF1712">
            <v>49.85</v>
          </cell>
          <cell r="BH1712">
            <v>49.85</v>
          </cell>
          <cell r="BL1712">
            <v>49.85</v>
          </cell>
          <cell r="BP1712">
            <v>49.85</v>
          </cell>
        </row>
        <row r="1713">
          <cell r="A1713" t="str">
            <v>10.12.05</v>
          </cell>
          <cell r="B1713" t="str">
            <v>10.12.05</v>
          </cell>
          <cell r="C1713" t="str">
            <v>Acometida con 3#8 + 1#8 + 1#8 + 1Ø2"</v>
          </cell>
          <cell r="D1713" t="str">
            <v>Ml</v>
          </cell>
          <cell r="F1713">
            <v>49128</v>
          </cell>
          <cell r="V1713">
            <v>10</v>
          </cell>
          <cell r="W1713">
            <v>491280</v>
          </cell>
          <cell r="X1713">
            <v>10</v>
          </cell>
          <cell r="Y1713">
            <v>491281</v>
          </cell>
          <cell r="AB1713">
            <v>10</v>
          </cell>
          <cell r="AF1713">
            <v>10</v>
          </cell>
          <cell r="AJ1713">
            <v>10</v>
          </cell>
          <cell r="AN1713">
            <v>10</v>
          </cell>
          <cell r="BC1713">
            <v>0</v>
          </cell>
          <cell r="BD1713">
            <v>0</v>
          </cell>
          <cell r="BE1713">
            <v>0</v>
          </cell>
          <cell r="BH1713">
            <v>0</v>
          </cell>
          <cell r="BL1713">
            <v>0</v>
          </cell>
          <cell r="BP1713">
            <v>0</v>
          </cell>
        </row>
        <row r="1714">
          <cell r="A1714" t="str">
            <v>10.12.06</v>
          </cell>
          <cell r="B1714" t="str">
            <v>10.12.06</v>
          </cell>
          <cell r="C1714" t="str">
            <v>Cajas de inspeccion</v>
          </cell>
          <cell r="D1714" t="str">
            <v>Un</v>
          </cell>
          <cell r="F1714">
            <v>287400</v>
          </cell>
          <cell r="V1714">
            <v>4</v>
          </cell>
          <cell r="W1714">
            <v>1149600</v>
          </cell>
          <cell r="X1714">
            <v>4</v>
          </cell>
          <cell r="Y1714">
            <v>1149601</v>
          </cell>
          <cell r="AB1714">
            <v>4</v>
          </cell>
          <cell r="AF1714">
            <v>4</v>
          </cell>
          <cell r="AJ1714">
            <v>4</v>
          </cell>
          <cell r="AN1714">
            <v>4</v>
          </cell>
          <cell r="BC1714">
            <v>0</v>
          </cell>
          <cell r="BD1714">
            <v>0</v>
          </cell>
          <cell r="BE1714">
            <v>0</v>
          </cell>
          <cell r="BH1714">
            <v>0</v>
          </cell>
          <cell r="BL1714">
            <v>0</v>
          </cell>
          <cell r="BP1714">
            <v>0</v>
          </cell>
        </row>
        <row r="1715">
          <cell r="A1715" t="str">
            <v>10.12.07</v>
          </cell>
          <cell r="B1715" t="str">
            <v>10.12.07</v>
          </cell>
          <cell r="C1715" t="str">
            <v>Tablero de 12 circuitos con espacio para totalizador con caja, incluye barraje, totalizador, breaker y marcacion de circuitos</v>
          </cell>
          <cell r="D1715" t="str">
            <v>Un</v>
          </cell>
          <cell r="E1715">
            <v>0</v>
          </cell>
          <cell r="F1715">
            <v>879174</v>
          </cell>
          <cell r="V1715">
            <v>1</v>
          </cell>
          <cell r="W1715">
            <v>879174</v>
          </cell>
          <cell r="X1715">
            <v>1</v>
          </cell>
          <cell r="Y1715">
            <v>879175</v>
          </cell>
          <cell r="AB1715">
            <v>1</v>
          </cell>
          <cell r="AF1715">
            <v>1</v>
          </cell>
          <cell r="AH1715">
            <v>-1</v>
          </cell>
          <cell r="AJ1715">
            <v>0</v>
          </cell>
          <cell r="AN1715">
            <v>0</v>
          </cell>
          <cell r="BC1715">
            <v>0</v>
          </cell>
          <cell r="BD1715">
            <v>0</v>
          </cell>
          <cell r="BE1715">
            <v>0</v>
          </cell>
          <cell r="BF1715">
            <v>1</v>
          </cell>
          <cell r="BH1715">
            <v>1</v>
          </cell>
          <cell r="BJ1715">
            <v>-1</v>
          </cell>
          <cell r="BL1715">
            <v>0</v>
          </cell>
          <cell r="BP1715">
            <v>0</v>
          </cell>
        </row>
        <row r="1716">
          <cell r="A1716" t="str">
            <v>10.12.08</v>
          </cell>
          <cell r="B1716" t="str">
            <v>10.12.08</v>
          </cell>
          <cell r="C1716" t="str">
            <v>Salida lampara 4 x 17</v>
          </cell>
          <cell r="D1716" t="str">
            <v>Un</v>
          </cell>
          <cell r="E1716">
            <v>0</v>
          </cell>
          <cell r="F1716">
            <v>223369</v>
          </cell>
          <cell r="V1716">
            <v>21</v>
          </cell>
          <cell r="W1716">
            <v>4690749</v>
          </cell>
          <cell r="X1716">
            <v>21</v>
          </cell>
          <cell r="Y1716">
            <v>4690750</v>
          </cell>
          <cell r="AB1716">
            <v>21</v>
          </cell>
          <cell r="AF1716">
            <v>21</v>
          </cell>
          <cell r="AJ1716">
            <v>21</v>
          </cell>
          <cell r="AN1716">
            <v>21</v>
          </cell>
          <cell r="BC1716">
            <v>0</v>
          </cell>
          <cell r="BD1716">
            <v>0</v>
          </cell>
          <cell r="BE1716">
            <v>0</v>
          </cell>
          <cell r="BF1716">
            <v>21</v>
          </cell>
          <cell r="BH1716">
            <v>21</v>
          </cell>
          <cell r="BL1716">
            <v>21</v>
          </cell>
          <cell r="BP1716">
            <v>21</v>
          </cell>
        </row>
        <row r="1717">
          <cell r="A1717" t="str">
            <v>10.12.09</v>
          </cell>
          <cell r="B1717" t="str">
            <v>10.12.09</v>
          </cell>
          <cell r="C1717" t="str">
            <v>Salida tomas trifasicas</v>
          </cell>
          <cell r="D1717" t="str">
            <v>Un</v>
          </cell>
          <cell r="F1717">
            <v>115647</v>
          </cell>
          <cell r="V1717">
            <v>5</v>
          </cell>
          <cell r="W1717">
            <v>578235</v>
          </cell>
          <cell r="X1717">
            <v>5</v>
          </cell>
          <cell r="Y1717">
            <v>578236</v>
          </cell>
          <cell r="AB1717">
            <v>5</v>
          </cell>
          <cell r="AF1717">
            <v>5</v>
          </cell>
          <cell r="AJ1717">
            <v>5</v>
          </cell>
          <cell r="AN1717">
            <v>5</v>
          </cell>
          <cell r="BC1717">
            <v>0</v>
          </cell>
          <cell r="BD1717">
            <v>0</v>
          </cell>
          <cell r="BE1717">
            <v>0</v>
          </cell>
          <cell r="BH1717">
            <v>0</v>
          </cell>
          <cell r="BL1717">
            <v>0</v>
          </cell>
          <cell r="BN1717">
            <v>5</v>
          </cell>
          <cell r="BP1717">
            <v>5</v>
          </cell>
        </row>
        <row r="1718">
          <cell r="A1718" t="str">
            <v>10.12.10</v>
          </cell>
          <cell r="B1718" t="str">
            <v>10.12.10</v>
          </cell>
          <cell r="C1718" t="str">
            <v>Toma doble</v>
          </cell>
          <cell r="D1718" t="str">
            <v>Un</v>
          </cell>
          <cell r="F1718">
            <v>86137</v>
          </cell>
          <cell r="V1718">
            <v>5</v>
          </cell>
          <cell r="W1718">
            <v>430685</v>
          </cell>
          <cell r="X1718">
            <v>5</v>
          </cell>
          <cell r="Y1718">
            <v>430686</v>
          </cell>
          <cell r="AB1718">
            <v>5</v>
          </cell>
          <cell r="AF1718">
            <v>5</v>
          </cell>
          <cell r="AJ1718">
            <v>5</v>
          </cell>
          <cell r="AN1718">
            <v>5</v>
          </cell>
          <cell r="BC1718">
            <v>0</v>
          </cell>
          <cell r="BD1718">
            <v>0</v>
          </cell>
          <cell r="BE1718">
            <v>0</v>
          </cell>
          <cell r="BH1718">
            <v>0</v>
          </cell>
          <cell r="BL1718">
            <v>0</v>
          </cell>
          <cell r="BN1718">
            <v>5</v>
          </cell>
          <cell r="BP1718">
            <v>5</v>
          </cell>
        </row>
        <row r="1719">
          <cell r="A1719" t="str">
            <v>10.12.11</v>
          </cell>
          <cell r="B1719" t="str">
            <v>10.12.11</v>
          </cell>
          <cell r="C1719" t="str">
            <v>Puertas en lamina C.R cal 18 tipo persiana</v>
          </cell>
          <cell r="D1719" t="str">
            <v>M2</v>
          </cell>
          <cell r="F1719">
            <v>275200</v>
          </cell>
          <cell r="V1719">
            <v>11.2</v>
          </cell>
          <cell r="W1719">
            <v>3082240</v>
          </cell>
          <cell r="X1719">
            <v>11.2</v>
          </cell>
          <cell r="Y1719">
            <v>3082241</v>
          </cell>
          <cell r="AB1719">
            <v>11.2</v>
          </cell>
          <cell r="AD1719">
            <v>-0.66999999999999993</v>
          </cell>
          <cell r="AF1719">
            <v>10.53</v>
          </cell>
          <cell r="AJ1719">
            <v>10.53</v>
          </cell>
          <cell r="AN1719">
            <v>10.53</v>
          </cell>
          <cell r="BC1719">
            <v>0</v>
          </cell>
          <cell r="BD1719">
            <v>0</v>
          </cell>
          <cell r="BE1719">
            <v>0</v>
          </cell>
          <cell r="BF1719">
            <v>10.526399999999999</v>
          </cell>
          <cell r="BH1719">
            <v>10.526399999999999</v>
          </cell>
          <cell r="BL1719">
            <v>10.526399999999999</v>
          </cell>
          <cell r="BP1719">
            <v>10.526399999999999</v>
          </cell>
        </row>
        <row r="1720">
          <cell r="A1720" t="str">
            <v>10.12.12</v>
          </cell>
          <cell r="B1720" t="str">
            <v>10.12.12</v>
          </cell>
          <cell r="C1720" t="str">
            <v>Ventanas en lamina C.R cal 18 tipo persiana</v>
          </cell>
          <cell r="D1720" t="str">
            <v>M2</v>
          </cell>
          <cell r="F1720">
            <v>275200</v>
          </cell>
          <cell r="V1720">
            <v>29.8</v>
          </cell>
          <cell r="W1720">
            <v>8200960</v>
          </cell>
          <cell r="X1720">
            <v>29.8</v>
          </cell>
          <cell r="Y1720">
            <v>8200961</v>
          </cell>
          <cell r="AB1720">
            <v>29.8</v>
          </cell>
          <cell r="AD1720">
            <v>-5.1000000000000014</v>
          </cell>
          <cell r="AF1720">
            <v>24.7</v>
          </cell>
          <cell r="AJ1720">
            <v>24.7</v>
          </cell>
          <cell r="AN1720">
            <v>24.7</v>
          </cell>
          <cell r="BC1720">
            <v>0</v>
          </cell>
          <cell r="BD1720">
            <v>0</v>
          </cell>
          <cell r="BE1720">
            <v>0</v>
          </cell>
          <cell r="BF1720">
            <v>24.7</v>
          </cell>
          <cell r="BH1720">
            <v>24.7</v>
          </cell>
          <cell r="BL1720">
            <v>24.7</v>
          </cell>
          <cell r="BP1720">
            <v>24.7</v>
          </cell>
        </row>
        <row r="1721">
          <cell r="A1721" t="str">
            <v>10.12.13</v>
          </cell>
          <cell r="B1721" t="str">
            <v>10.12.13</v>
          </cell>
          <cell r="C1721" t="str">
            <v>Koraza sobre pañete</v>
          </cell>
          <cell r="D1721" t="str">
            <v>M2</v>
          </cell>
          <cell r="F1721">
            <v>15638</v>
          </cell>
          <cell r="V1721">
            <v>140</v>
          </cell>
          <cell r="W1721">
            <v>2189320</v>
          </cell>
          <cell r="X1721">
            <v>140</v>
          </cell>
          <cell r="Y1721">
            <v>2189321</v>
          </cell>
          <cell r="AB1721">
            <v>140</v>
          </cell>
          <cell r="AF1721">
            <v>140</v>
          </cell>
          <cell r="AH1721">
            <v>-128.44399999999999</v>
          </cell>
          <cell r="AJ1721">
            <v>11.556000000000012</v>
          </cell>
          <cell r="AN1721">
            <v>11.556000000000012</v>
          </cell>
          <cell r="BC1721">
            <v>0</v>
          </cell>
          <cell r="BD1721">
            <v>0</v>
          </cell>
          <cell r="BE1721">
            <v>0</v>
          </cell>
          <cell r="BH1721">
            <v>0</v>
          </cell>
          <cell r="BL1721">
            <v>0</v>
          </cell>
          <cell r="BP1721">
            <v>0</v>
          </cell>
        </row>
        <row r="1722">
          <cell r="A1722" t="str">
            <v>10.12.14</v>
          </cell>
          <cell r="B1722" t="str">
            <v>10.12.14</v>
          </cell>
          <cell r="C1722" t="str">
            <v>Esmalte sobre lamina</v>
          </cell>
          <cell r="D1722" t="str">
            <v>M2</v>
          </cell>
          <cell r="F1722">
            <v>9321</v>
          </cell>
          <cell r="V1722">
            <v>41</v>
          </cell>
          <cell r="W1722">
            <v>382161</v>
          </cell>
          <cell r="X1722">
            <v>41</v>
          </cell>
          <cell r="Y1722">
            <v>382162</v>
          </cell>
          <cell r="AB1722">
            <v>41</v>
          </cell>
          <cell r="AD1722">
            <v>29.459999999999994</v>
          </cell>
          <cell r="AF1722">
            <v>70.459999999999994</v>
          </cell>
          <cell r="AJ1722">
            <v>70.459999999999994</v>
          </cell>
          <cell r="AN1722">
            <v>70.459999999999994</v>
          </cell>
          <cell r="BC1722">
            <v>0</v>
          </cell>
          <cell r="BD1722">
            <v>0</v>
          </cell>
          <cell r="BE1722">
            <v>0</v>
          </cell>
          <cell r="BH1722">
            <v>0</v>
          </cell>
          <cell r="BL1722">
            <v>0</v>
          </cell>
          <cell r="BP1722">
            <v>0</v>
          </cell>
        </row>
        <row r="1723">
          <cell r="A1723" t="str">
            <v>10.12.15</v>
          </cell>
          <cell r="B1723" t="str">
            <v>10.12.15</v>
          </cell>
          <cell r="C1723" t="str">
            <v>Graniplast sobre fachadas</v>
          </cell>
          <cell r="D1723" t="str">
            <v>M2</v>
          </cell>
          <cell r="F1723">
            <v>16017</v>
          </cell>
          <cell r="AH1723">
            <v>145.24</v>
          </cell>
          <cell r="AJ1723">
            <v>145.24</v>
          </cell>
          <cell r="AN1723">
            <v>145.24</v>
          </cell>
          <cell r="BJ1723">
            <v>145.24</v>
          </cell>
          <cell r="BL1723">
            <v>145.24</v>
          </cell>
          <cell r="BP1723">
            <v>145.24</v>
          </cell>
        </row>
        <row r="1724">
          <cell r="A1724" t="str">
            <v>10.12.16</v>
          </cell>
          <cell r="B1724" t="str">
            <v>10.12.16</v>
          </cell>
          <cell r="C1724" t="str">
            <v>Suministro en instalacion de estuco y vinilo</v>
          </cell>
          <cell r="D1724" t="str">
            <v>M2</v>
          </cell>
          <cell r="F1724">
            <v>13000</v>
          </cell>
          <cell r="AH1724">
            <v>112.43</v>
          </cell>
          <cell r="AJ1724">
            <v>112.43</v>
          </cell>
          <cell r="AN1724">
            <v>112.43</v>
          </cell>
          <cell r="BP1724">
            <v>0</v>
          </cell>
        </row>
        <row r="1725">
          <cell r="A1725" t="str">
            <v>10.12.17</v>
          </cell>
          <cell r="B1725" t="str">
            <v>10.12.17</v>
          </cell>
          <cell r="C1725" t="str">
            <v>Placa contrapiso e=0,10 mts</v>
          </cell>
          <cell r="D1725" t="str">
            <v>M2</v>
          </cell>
          <cell r="F1725">
            <v>44568</v>
          </cell>
          <cell r="AH1725">
            <v>30.98</v>
          </cell>
          <cell r="AJ1725">
            <v>30.98</v>
          </cell>
          <cell r="AN1725">
            <v>30.98</v>
          </cell>
          <cell r="BJ1725">
            <v>30.98</v>
          </cell>
          <cell r="BL1725">
            <v>30.98</v>
          </cell>
          <cell r="BP1725">
            <v>30.98</v>
          </cell>
        </row>
        <row r="1726">
          <cell r="A1726" t="str">
            <v>10.12.18</v>
          </cell>
          <cell r="B1726" t="str">
            <v>10.12.18</v>
          </cell>
          <cell r="C1726" t="str">
            <v>INSTALACION Y CONSTRUCCION DE BORDILLO</v>
          </cell>
          <cell r="D1726" t="str">
            <v>ML</v>
          </cell>
          <cell r="F1726">
            <v>22943</v>
          </cell>
          <cell r="AH1726">
            <v>32.979999999999997</v>
          </cell>
          <cell r="AJ1726">
            <v>32.979999999999997</v>
          </cell>
          <cell r="AN1726">
            <v>32.979999999999997</v>
          </cell>
          <cell r="BJ1726">
            <v>32.979999999999997</v>
          </cell>
          <cell r="BL1726">
            <v>32.979999999999997</v>
          </cell>
          <cell r="BP1726">
            <v>32.979999999999997</v>
          </cell>
        </row>
        <row r="1727">
          <cell r="A1727" t="str">
            <v>10.12.19</v>
          </cell>
          <cell r="B1727" t="str">
            <v>10.12.19</v>
          </cell>
          <cell r="C1727" t="str">
            <v>Alfajias</v>
          </cell>
          <cell r="D1727" t="str">
            <v>ML</v>
          </cell>
          <cell r="F1727">
            <v>43238</v>
          </cell>
          <cell r="AH1727">
            <v>38.520000000000003</v>
          </cell>
          <cell r="AJ1727">
            <v>38.520000000000003</v>
          </cell>
          <cell r="AN1727">
            <v>38.520000000000003</v>
          </cell>
          <cell r="BJ1727">
            <v>38.520000000000003</v>
          </cell>
          <cell r="BL1727">
            <v>38.520000000000003</v>
          </cell>
          <cell r="BP1727">
            <v>38.520000000000003</v>
          </cell>
        </row>
        <row r="1728">
          <cell r="A1728" t="str">
            <v>10.12.20</v>
          </cell>
          <cell r="B1728" t="str">
            <v>10.12.20</v>
          </cell>
          <cell r="C1728" t="str">
            <v>Tablero de 18 circuitos con espacio para totalizador con caja, incluye barraje, totalizador, breaker y marcacion de circuitos</v>
          </cell>
          <cell r="D1728" t="str">
            <v>Un</v>
          </cell>
          <cell r="F1728">
            <v>1076934</v>
          </cell>
          <cell r="AH1728">
            <v>1</v>
          </cell>
          <cell r="AJ1728">
            <v>1</v>
          </cell>
          <cell r="AN1728">
            <v>1</v>
          </cell>
          <cell r="BJ1728">
            <v>1</v>
          </cell>
          <cell r="BL1728">
            <v>1</v>
          </cell>
          <cell r="BP1728">
            <v>1</v>
          </cell>
        </row>
        <row r="1729">
          <cell r="C1729" t="str">
            <v>10.09</v>
          </cell>
          <cell r="G1729">
            <v>0</v>
          </cell>
          <cell r="O1729">
            <v>0</v>
          </cell>
          <cell r="P1729">
            <v>0</v>
          </cell>
          <cell r="Q1729">
            <v>0</v>
          </cell>
          <cell r="S1729">
            <v>0</v>
          </cell>
          <cell r="T1729">
            <v>0</v>
          </cell>
          <cell r="U1729">
            <v>0</v>
          </cell>
          <cell r="AB1729">
            <v>0</v>
          </cell>
          <cell r="AF1729">
            <v>0</v>
          </cell>
          <cell r="AJ1729">
            <v>0</v>
          </cell>
          <cell r="AN1729">
            <v>0</v>
          </cell>
          <cell r="BC1729">
            <v>0</v>
          </cell>
          <cell r="BD1729">
            <v>0</v>
          </cell>
          <cell r="BE1729">
            <v>0</v>
          </cell>
          <cell r="BH1729">
            <v>0</v>
          </cell>
          <cell r="BL1729">
            <v>0</v>
          </cell>
          <cell r="BP1729">
            <v>0</v>
          </cell>
        </row>
        <row r="1730">
          <cell r="X1730">
            <v>0</v>
          </cell>
          <cell r="AB1730">
            <v>0</v>
          </cell>
          <cell r="AF1730">
            <v>0</v>
          </cell>
          <cell r="AJ1730">
            <v>0</v>
          </cell>
          <cell r="AN1730">
            <v>0</v>
          </cell>
          <cell r="BC1730">
            <v>0</v>
          </cell>
          <cell r="BD1730">
            <v>0</v>
          </cell>
          <cell r="BE1730">
            <v>0</v>
          </cell>
          <cell r="BH1730">
            <v>0</v>
          </cell>
          <cell r="BL1730">
            <v>0</v>
          </cell>
          <cell r="BP1730">
            <v>0</v>
          </cell>
        </row>
        <row r="1731">
          <cell r="A1731" t="str">
            <v>10.13</v>
          </cell>
          <cell r="B1731" t="str">
            <v>10.13</v>
          </cell>
          <cell r="C1731" t="str">
            <v>ZONAS VERDES</v>
          </cell>
          <cell r="D1731" t="str">
            <v/>
          </cell>
          <cell r="G1731">
            <v>0</v>
          </cell>
          <cell r="O1731">
            <v>0</v>
          </cell>
          <cell r="P1731">
            <v>0</v>
          </cell>
          <cell r="Q1731">
            <v>0</v>
          </cell>
          <cell r="S1731">
            <v>0</v>
          </cell>
          <cell r="T1731">
            <v>0</v>
          </cell>
          <cell r="U1731">
            <v>0</v>
          </cell>
          <cell r="X1731">
            <v>0</v>
          </cell>
          <cell r="Y1731">
            <v>0</v>
          </cell>
          <cell r="AB1731">
            <v>0</v>
          </cell>
          <cell r="AF1731">
            <v>0</v>
          </cell>
          <cell r="AJ1731">
            <v>0</v>
          </cell>
          <cell r="AN1731">
            <v>0</v>
          </cell>
          <cell r="BC1731">
            <v>0</v>
          </cell>
          <cell r="BD1731">
            <v>0</v>
          </cell>
          <cell r="BE1731">
            <v>0</v>
          </cell>
          <cell r="BH1731">
            <v>0</v>
          </cell>
          <cell r="BL1731">
            <v>0</v>
          </cell>
          <cell r="BP1731">
            <v>0</v>
          </cell>
        </row>
        <row r="1732">
          <cell r="A1732" t="str">
            <v>10.13.01</v>
          </cell>
          <cell r="B1732" t="str">
            <v>10.13.01</v>
          </cell>
          <cell r="C1732" t="str">
            <v>localizacion y replanteo</v>
          </cell>
          <cell r="D1732" t="str">
            <v>M2</v>
          </cell>
          <cell r="F1732">
            <v>2891</v>
          </cell>
          <cell r="G1732">
            <v>0</v>
          </cell>
          <cell r="O1732">
            <v>0</v>
          </cell>
          <cell r="P1732">
            <v>0</v>
          </cell>
          <cell r="Q1732">
            <v>0</v>
          </cell>
          <cell r="S1732">
            <v>0</v>
          </cell>
          <cell r="T1732">
            <v>0</v>
          </cell>
          <cell r="U1732">
            <v>0</v>
          </cell>
          <cell r="V1732">
            <v>2654.7400000000002</v>
          </cell>
          <cell r="W1732">
            <v>7674853</v>
          </cell>
          <cell r="X1732">
            <v>2654.7400000000002</v>
          </cell>
          <cell r="Y1732">
            <v>7674854</v>
          </cell>
          <cell r="AB1732">
            <v>2654.7400000000002</v>
          </cell>
          <cell r="AD1732">
            <v>350</v>
          </cell>
          <cell r="AF1732">
            <v>3004.7400000000002</v>
          </cell>
          <cell r="AH1732">
            <v>496.99000000000024</v>
          </cell>
          <cell r="AJ1732">
            <v>3501.7300000000005</v>
          </cell>
          <cell r="AN1732">
            <v>3501.7300000000005</v>
          </cell>
          <cell r="BC1732">
            <v>0</v>
          </cell>
          <cell r="BD1732">
            <v>0</v>
          </cell>
          <cell r="BE1732">
            <v>0</v>
          </cell>
          <cell r="BH1732">
            <v>0</v>
          </cell>
          <cell r="BJ1732">
            <v>3501.73</v>
          </cell>
          <cell r="BL1732">
            <v>3501.73</v>
          </cell>
          <cell r="BP1732">
            <v>3501.73</v>
          </cell>
        </row>
        <row r="1733">
          <cell r="A1733" t="str">
            <v>10.13.02</v>
          </cell>
          <cell r="B1733" t="str">
            <v>10.13.02</v>
          </cell>
          <cell r="C1733" t="str">
            <v>Grama</v>
          </cell>
          <cell r="D1733" t="str">
            <v>M2</v>
          </cell>
          <cell r="F1733">
            <v>12000</v>
          </cell>
          <cell r="V1733">
            <v>2654.7400000000002</v>
          </cell>
          <cell r="W1733">
            <v>31856880</v>
          </cell>
          <cell r="X1733">
            <v>2654.7400000000002</v>
          </cell>
          <cell r="Y1733">
            <v>31856881</v>
          </cell>
          <cell r="AB1733">
            <v>2654.7400000000002</v>
          </cell>
          <cell r="AD1733">
            <v>350</v>
          </cell>
          <cell r="AF1733">
            <v>3004.7400000000002</v>
          </cell>
          <cell r="AH1733">
            <v>496.99000000000024</v>
          </cell>
          <cell r="AJ1733">
            <v>3501.7300000000005</v>
          </cell>
          <cell r="AN1733">
            <v>3501.7300000000005</v>
          </cell>
          <cell r="BC1733">
            <v>0</v>
          </cell>
          <cell r="BD1733">
            <v>0</v>
          </cell>
          <cell r="BE1733">
            <v>0</v>
          </cell>
          <cell r="BH1733">
            <v>0</v>
          </cell>
          <cell r="BJ1733">
            <v>3501.73</v>
          </cell>
          <cell r="BL1733">
            <v>3501.73</v>
          </cell>
          <cell r="BP1733">
            <v>3501.73</v>
          </cell>
        </row>
        <row r="1734">
          <cell r="A1734" t="str">
            <v>10.13.03</v>
          </cell>
          <cell r="B1734" t="str">
            <v>10.13.03</v>
          </cell>
          <cell r="C1734" t="str">
            <v>Arboles</v>
          </cell>
          <cell r="D1734" t="str">
            <v>M2</v>
          </cell>
          <cell r="F1734">
            <v>270000</v>
          </cell>
          <cell r="V1734">
            <v>40</v>
          </cell>
          <cell r="W1734">
            <v>10800000</v>
          </cell>
          <cell r="X1734">
            <v>40</v>
          </cell>
          <cell r="Y1734">
            <v>10800001</v>
          </cell>
          <cell r="AB1734">
            <v>40</v>
          </cell>
          <cell r="AF1734">
            <v>40</v>
          </cell>
          <cell r="AJ1734">
            <v>40</v>
          </cell>
          <cell r="AN1734">
            <v>40</v>
          </cell>
          <cell r="BC1734">
            <v>0</v>
          </cell>
          <cell r="BD1734">
            <v>0</v>
          </cell>
          <cell r="BE1734">
            <v>0</v>
          </cell>
          <cell r="BH1734">
            <v>0</v>
          </cell>
          <cell r="BJ1734">
            <v>20</v>
          </cell>
          <cell r="BL1734">
            <v>20</v>
          </cell>
          <cell r="BN1734">
            <v>20</v>
          </cell>
          <cell r="BP1734">
            <v>40</v>
          </cell>
        </row>
        <row r="1735">
          <cell r="C1735" t="str">
            <v>10.09</v>
          </cell>
          <cell r="G1735">
            <v>0</v>
          </cell>
          <cell r="O1735">
            <v>0</v>
          </cell>
          <cell r="P1735">
            <v>0</v>
          </cell>
          <cell r="Q1735">
            <v>0</v>
          </cell>
          <cell r="S1735">
            <v>0</v>
          </cell>
          <cell r="T1735">
            <v>0</v>
          </cell>
          <cell r="U1735">
            <v>0</v>
          </cell>
          <cell r="BC1735">
            <v>0</v>
          </cell>
          <cell r="BD1735">
            <v>0</v>
          </cell>
          <cell r="BE1735">
            <v>0</v>
          </cell>
        </row>
        <row r="1736">
          <cell r="C1736" t="str">
            <v>VALOR PARCIAL</v>
          </cell>
          <cell r="G1736">
            <v>0</v>
          </cell>
          <cell r="K1736">
            <v>0</v>
          </cell>
          <cell r="M1736">
            <v>0</v>
          </cell>
          <cell r="O1736">
            <v>190786325.27000001</v>
          </cell>
          <cell r="Q1736">
            <v>190786325.27000001</v>
          </cell>
          <cell r="S1736">
            <v>0</v>
          </cell>
          <cell r="U1736">
            <v>190786325.27000001</v>
          </cell>
          <cell r="W1736">
            <v>1233428109</v>
          </cell>
          <cell r="Y1736">
            <v>1482271481.1600001</v>
          </cell>
          <cell r="AA1736">
            <v>-32332100</v>
          </cell>
          <cell r="AC1736">
            <v>95569372.5</v>
          </cell>
          <cell r="AE1736">
            <v>2500000</v>
          </cell>
          <cell r="AG1736">
            <v>99774122.5</v>
          </cell>
          <cell r="AI1736">
            <v>0</v>
          </cell>
          <cell r="AK1736">
            <v>99774122.5</v>
          </cell>
          <cell r="AM1736">
            <v>0</v>
          </cell>
          <cell r="AO1736">
            <v>99774122.5</v>
          </cell>
          <cell r="AR1736">
            <v>0</v>
          </cell>
          <cell r="AS1736">
            <v>0</v>
          </cell>
          <cell r="AT1736">
            <v>0</v>
          </cell>
          <cell r="AU1736">
            <v>145110376</v>
          </cell>
          <cell r="AV1736">
            <v>0</v>
          </cell>
          <cell r="AW1736">
            <v>145110376</v>
          </cell>
          <cell r="AX1736">
            <v>0</v>
          </cell>
          <cell r="AY1736">
            <v>22837974.5</v>
          </cell>
          <cell r="AZ1736">
            <v>0</v>
          </cell>
          <cell r="BA1736">
            <v>95393162.5</v>
          </cell>
          <cell r="BB1736">
            <v>0</v>
          </cell>
          <cell r="BC1736">
            <v>217843197</v>
          </cell>
          <cell r="BD1736">
            <v>0</v>
          </cell>
          <cell r="BE1736">
            <v>408629522</v>
          </cell>
          <cell r="BF1736">
            <v>0</v>
          </cell>
          <cell r="BG1736">
            <v>2500000</v>
          </cell>
          <cell r="BH1736">
            <v>0</v>
          </cell>
          <cell r="BI1736">
            <v>193286325</v>
          </cell>
          <cell r="BJ1736">
            <v>0</v>
          </cell>
          <cell r="BK1736">
            <v>0</v>
          </cell>
          <cell r="BL1736">
            <v>0</v>
          </cell>
          <cell r="BM1736">
            <v>193286325</v>
          </cell>
          <cell r="BN1736">
            <v>0</v>
          </cell>
          <cell r="BO1736">
            <v>0</v>
          </cell>
          <cell r="BP1736">
            <v>0</v>
          </cell>
          <cell r="BQ1736">
            <v>193286325</v>
          </cell>
        </row>
        <row r="1737">
          <cell r="C1737" t="str">
            <v>A.I.U.</v>
          </cell>
          <cell r="E1737">
            <v>0.32</v>
          </cell>
          <cell r="G1737">
            <v>0</v>
          </cell>
          <cell r="J1737">
            <v>0.32</v>
          </cell>
          <cell r="K1737">
            <v>0</v>
          </cell>
          <cell r="L1737">
            <v>0.32</v>
          </cell>
          <cell r="M1737">
            <v>0</v>
          </cell>
          <cell r="N1737">
            <v>0.32</v>
          </cell>
          <cell r="O1737">
            <v>61051624</v>
          </cell>
          <cell r="P1737">
            <v>0.32</v>
          </cell>
          <cell r="Q1737">
            <v>61051624</v>
          </cell>
          <cell r="R1737">
            <v>0.32</v>
          </cell>
          <cell r="S1737">
            <v>0</v>
          </cell>
          <cell r="T1737">
            <v>0.32</v>
          </cell>
          <cell r="U1737">
            <v>61051624</v>
          </cell>
          <cell r="V1737">
            <v>0.32</v>
          </cell>
          <cell r="W1737">
            <v>394696995</v>
          </cell>
          <cell r="X1737">
            <v>0.32</v>
          </cell>
          <cell r="Y1737">
            <v>474326874</v>
          </cell>
          <cell r="Z1737">
            <v>0.32</v>
          </cell>
          <cell r="AA1737">
            <v>-10346272</v>
          </cell>
          <cell r="AB1737">
            <v>0.32</v>
          </cell>
          <cell r="AC1737">
            <v>30582199</v>
          </cell>
          <cell r="AD1737">
            <v>0.32</v>
          </cell>
          <cell r="AE1737">
            <v>800000</v>
          </cell>
          <cell r="AF1737">
            <v>0.32</v>
          </cell>
          <cell r="AG1737">
            <v>31927719</v>
          </cell>
          <cell r="AH1737">
            <v>0.32</v>
          </cell>
          <cell r="AI1737">
            <v>0</v>
          </cell>
          <cell r="AJ1737">
            <v>0.32</v>
          </cell>
          <cell r="AK1737">
            <v>31927719</v>
          </cell>
          <cell r="AL1737">
            <v>0.32</v>
          </cell>
          <cell r="AM1737">
            <v>0</v>
          </cell>
          <cell r="AN1737">
            <v>0.32</v>
          </cell>
          <cell r="AO1737">
            <v>31927719</v>
          </cell>
          <cell r="AR1737">
            <v>0.32</v>
          </cell>
          <cell r="AS1737">
            <v>0</v>
          </cell>
          <cell r="AT1737">
            <v>0.32</v>
          </cell>
          <cell r="AU1737">
            <v>46435320</v>
          </cell>
          <cell r="AV1737">
            <v>0.32</v>
          </cell>
          <cell r="AW1737">
            <v>46435320</v>
          </cell>
          <cell r="AX1737">
            <v>0.32</v>
          </cell>
          <cell r="AY1737">
            <v>7308152</v>
          </cell>
          <cell r="AZ1737">
            <v>0.32</v>
          </cell>
          <cell r="BA1737">
            <v>30525812</v>
          </cell>
          <cell r="BB1737">
            <v>0.32</v>
          </cell>
          <cell r="BC1737">
            <v>69709823</v>
          </cell>
          <cell r="BD1737">
            <v>0.32</v>
          </cell>
          <cell r="BE1737">
            <v>130761447</v>
          </cell>
          <cell r="BF1737">
            <v>0.32</v>
          </cell>
          <cell r="BG1737">
            <v>800000</v>
          </cell>
          <cell r="BH1737">
            <v>0.32</v>
          </cell>
          <cell r="BI1737">
            <v>61851624</v>
          </cell>
          <cell r="BJ1737">
            <v>0.32</v>
          </cell>
          <cell r="BK1737">
            <v>0</v>
          </cell>
          <cell r="BL1737">
            <v>0.32</v>
          </cell>
          <cell r="BM1737">
            <v>61851624</v>
          </cell>
          <cell r="BN1737">
            <v>0.32</v>
          </cell>
          <cell r="BO1737">
            <v>0</v>
          </cell>
          <cell r="BP1737">
            <v>0.32</v>
          </cell>
          <cell r="BQ1737">
            <v>61851624</v>
          </cell>
        </row>
        <row r="1738">
          <cell r="C1738" t="str">
            <v>VALOR TOTAL</v>
          </cell>
          <cell r="G1738">
            <v>0</v>
          </cell>
          <cell r="K1738">
            <v>0</v>
          </cell>
          <cell r="M1738">
            <v>0</v>
          </cell>
          <cell r="O1738">
            <v>251837949.27000001</v>
          </cell>
          <cell r="Q1738">
            <v>251837949.27000001</v>
          </cell>
          <cell r="S1738">
            <v>0</v>
          </cell>
          <cell r="U1738">
            <v>251837949.27000001</v>
          </cell>
          <cell r="W1738">
            <v>1628125104</v>
          </cell>
          <cell r="Y1738">
            <v>1956598355.1600001</v>
          </cell>
          <cell r="AA1738">
            <v>-42678372</v>
          </cell>
          <cell r="AC1738">
            <v>126151571.5</v>
          </cell>
          <cell r="AE1738">
            <v>3300000</v>
          </cell>
          <cell r="AG1738">
            <v>131701841.5</v>
          </cell>
          <cell r="AI1738">
            <v>0</v>
          </cell>
          <cell r="AK1738">
            <v>131701841.5</v>
          </cell>
          <cell r="AM1738">
            <v>0</v>
          </cell>
          <cell r="AO1738">
            <v>131701841.5</v>
          </cell>
          <cell r="AR1738">
            <v>0</v>
          </cell>
          <cell r="AS1738">
            <v>0</v>
          </cell>
          <cell r="AT1738">
            <v>0</v>
          </cell>
          <cell r="AU1738">
            <v>191545696</v>
          </cell>
          <cell r="AV1738">
            <v>0</v>
          </cell>
          <cell r="AW1738">
            <v>191545696</v>
          </cell>
          <cell r="AX1738">
            <v>0</v>
          </cell>
          <cell r="AY1738">
            <v>30146126.5</v>
          </cell>
          <cell r="AZ1738">
            <v>0</v>
          </cell>
          <cell r="BA1738">
            <v>125918974.5</v>
          </cell>
          <cell r="BB1738">
            <v>0</v>
          </cell>
          <cell r="BC1738">
            <v>287553020</v>
          </cell>
          <cell r="BD1738">
            <v>0</v>
          </cell>
          <cell r="BE1738">
            <v>539390969</v>
          </cell>
          <cell r="BF1738">
            <v>0</v>
          </cell>
          <cell r="BG1738">
            <v>3300000</v>
          </cell>
          <cell r="BH1738">
            <v>0</v>
          </cell>
          <cell r="BI1738">
            <v>255137949</v>
          </cell>
          <cell r="BJ1738">
            <v>0</v>
          </cell>
          <cell r="BK1738">
            <v>0</v>
          </cell>
          <cell r="BL1738">
            <v>0</v>
          </cell>
          <cell r="BM1738">
            <v>255137949</v>
          </cell>
          <cell r="BN1738">
            <v>0</v>
          </cell>
          <cell r="BO1738">
            <v>0</v>
          </cell>
          <cell r="BP1738">
            <v>0</v>
          </cell>
          <cell r="BQ1738">
            <v>255137949</v>
          </cell>
        </row>
        <row r="1740">
          <cell r="A1740">
            <v>11</v>
          </cell>
          <cell r="B1740">
            <v>11</v>
          </cell>
          <cell r="C1740" t="str">
            <v>RAMPA</v>
          </cell>
          <cell r="D1740" t="str">
            <v/>
          </cell>
          <cell r="E1740">
            <v>1</v>
          </cell>
          <cell r="AR1740">
            <v>0</v>
          </cell>
          <cell r="AS1740">
            <v>0</v>
          </cell>
          <cell r="AT1740">
            <v>0</v>
          </cell>
          <cell r="AU1740">
            <v>0</v>
          </cell>
          <cell r="AV1740">
            <v>0</v>
          </cell>
          <cell r="AW1740">
            <v>0</v>
          </cell>
          <cell r="AX1740">
            <v>0</v>
          </cell>
          <cell r="AY1740">
            <v>0</v>
          </cell>
          <cell r="AZ1740">
            <v>0</v>
          </cell>
          <cell r="BA1740">
            <v>0</v>
          </cell>
          <cell r="BB1740">
            <v>0</v>
          </cell>
          <cell r="BC1740">
            <v>0</v>
          </cell>
          <cell r="BD1740">
            <v>0</v>
          </cell>
          <cell r="BE1740">
            <v>0</v>
          </cell>
          <cell r="BF1740">
            <v>0</v>
          </cell>
          <cell r="BG1740">
            <v>0</v>
          </cell>
          <cell r="BH1740">
            <v>0</v>
          </cell>
          <cell r="BI1740">
            <v>0</v>
          </cell>
          <cell r="BJ1740">
            <v>0</v>
          </cell>
          <cell r="BK1740">
            <v>0</v>
          </cell>
          <cell r="BL1740">
            <v>0</v>
          </cell>
          <cell r="BM1740">
            <v>0</v>
          </cell>
          <cell r="BN1740">
            <v>0</v>
          </cell>
          <cell r="BO1740">
            <v>0</v>
          </cell>
          <cell r="BP1740">
            <v>0</v>
          </cell>
          <cell r="BQ1740">
            <v>0</v>
          </cell>
        </row>
        <row r="1741">
          <cell r="B1741" t="str">
            <v>Item</v>
          </cell>
          <cell r="C1741" t="str">
            <v>Descripcion</v>
          </cell>
          <cell r="D1741" t="str">
            <v>Und</v>
          </cell>
          <cell r="E1741" t="str">
            <v>Cant</v>
          </cell>
          <cell r="F1741" t="str">
            <v xml:space="preserve">Vr Unitario </v>
          </cell>
          <cell r="G1741" t="str">
            <v>Vr Total</v>
          </cell>
          <cell r="H1741" t="str">
            <v>*</v>
          </cell>
          <cell r="I1741" t="str">
            <v>M&amp;M</v>
          </cell>
          <cell r="J1741" t="str">
            <v>Cant</v>
          </cell>
          <cell r="K1741" t="str">
            <v>Vr Total</v>
          </cell>
          <cell r="L1741" t="str">
            <v>Cant</v>
          </cell>
          <cell r="M1741" t="str">
            <v>Vr Total</v>
          </cell>
          <cell r="N1741" t="str">
            <v>Cant</v>
          </cell>
          <cell r="O1741" t="str">
            <v>Vr Total</v>
          </cell>
          <cell r="P1741" t="str">
            <v>Cant</v>
          </cell>
          <cell r="Q1741" t="str">
            <v>Vr Total</v>
          </cell>
          <cell r="R1741" t="str">
            <v>Cant</v>
          </cell>
          <cell r="S1741" t="str">
            <v>Vr Total</v>
          </cell>
          <cell r="T1741" t="str">
            <v>Cant</v>
          </cell>
          <cell r="U1741" t="str">
            <v>Vr Total</v>
          </cell>
          <cell r="V1741" t="str">
            <v>Cant</v>
          </cell>
          <cell r="W1741" t="str">
            <v>Vr Total</v>
          </cell>
          <cell r="X1741" t="str">
            <v>Cant</v>
          </cell>
          <cell r="Y1741" t="str">
            <v>Vr Total</v>
          </cell>
          <cell r="Z1741" t="str">
            <v>Cant</v>
          </cell>
          <cell r="AA1741" t="str">
            <v>Vr Total</v>
          </cell>
          <cell r="AB1741" t="str">
            <v>Cant</v>
          </cell>
          <cell r="AC1741" t="str">
            <v>Vr Total</v>
          </cell>
          <cell r="AD1741" t="str">
            <v>Cant</v>
          </cell>
          <cell r="AE1741" t="str">
            <v>Vr Total</v>
          </cell>
          <cell r="AF1741" t="str">
            <v>Cant</v>
          </cell>
          <cell r="AG1741" t="str">
            <v>Vr Total</v>
          </cell>
          <cell r="AH1741" t="str">
            <v>Cant</v>
          </cell>
          <cell r="AI1741" t="str">
            <v>Vr Total</v>
          </cell>
          <cell r="AJ1741" t="str">
            <v>Cant</v>
          </cell>
          <cell r="AK1741" t="str">
            <v>Vr Total</v>
          </cell>
          <cell r="AL1741" t="str">
            <v>Cant</v>
          </cell>
          <cell r="AM1741" t="str">
            <v>Vr Total</v>
          </cell>
          <cell r="AN1741" t="str">
            <v>Cant</v>
          </cell>
          <cell r="AO1741" t="str">
            <v>Vr Total</v>
          </cell>
          <cell r="AR1741" t="str">
            <v>Cant</v>
          </cell>
          <cell r="AS1741" t="str">
            <v>Vr Total</v>
          </cell>
          <cell r="AT1741" t="str">
            <v>Cant</v>
          </cell>
          <cell r="AU1741" t="str">
            <v>Vr Total</v>
          </cell>
          <cell r="AV1741" t="str">
            <v>Cant</v>
          </cell>
          <cell r="AW1741" t="str">
            <v>Vr Total</v>
          </cell>
          <cell r="AX1741" t="str">
            <v>Cant</v>
          </cell>
          <cell r="AY1741" t="str">
            <v>Vr Total</v>
          </cell>
          <cell r="AZ1741" t="str">
            <v>Cant</v>
          </cell>
          <cell r="BA1741" t="str">
            <v>Vr Total</v>
          </cell>
          <cell r="BB1741" t="str">
            <v>Cant</v>
          </cell>
          <cell r="BC1741" t="str">
            <v>Vr Total</v>
          </cell>
          <cell r="BD1741" t="str">
            <v>Cant</v>
          </cell>
          <cell r="BE1741" t="str">
            <v>Vr Total</v>
          </cell>
          <cell r="BF1741" t="str">
            <v>Cant</v>
          </cell>
          <cell r="BG1741" t="str">
            <v>Vr Total</v>
          </cell>
          <cell r="BH1741" t="str">
            <v>Cant</v>
          </cell>
          <cell r="BI1741" t="str">
            <v>Vr Total</v>
          </cell>
          <cell r="BJ1741" t="str">
            <v>Cant</v>
          </cell>
          <cell r="BK1741" t="str">
            <v>Vr Total</v>
          </cell>
          <cell r="BL1741" t="str">
            <v>Cant</v>
          </cell>
          <cell r="BM1741" t="str">
            <v>Vr Total</v>
          </cell>
          <cell r="BN1741" t="str">
            <v>Cant</v>
          </cell>
          <cell r="BO1741" t="str">
            <v>Vr Total</v>
          </cell>
          <cell r="BP1741" t="str">
            <v>Cant</v>
          </cell>
          <cell r="BQ1741" t="str">
            <v>Vr Total</v>
          </cell>
        </row>
        <row r="1742">
          <cell r="A1742" t="str">
            <v>11.01</v>
          </cell>
          <cell r="B1742" t="str">
            <v xml:space="preserve">08.01        </v>
          </cell>
          <cell r="C1742" t="str">
            <v>PRELIMINARES</v>
          </cell>
          <cell r="D1742" t="str">
            <v/>
          </cell>
          <cell r="O1742">
            <v>0</v>
          </cell>
          <cell r="P1742">
            <v>0</v>
          </cell>
          <cell r="Q1742">
            <v>0</v>
          </cell>
          <cell r="S1742">
            <v>0</v>
          </cell>
          <cell r="T1742">
            <v>0</v>
          </cell>
          <cell r="U1742">
            <v>0</v>
          </cell>
          <cell r="AR1742">
            <v>0</v>
          </cell>
          <cell r="AS1742">
            <v>0</v>
          </cell>
          <cell r="AT1742">
            <v>0</v>
          </cell>
          <cell r="AU1742">
            <v>0</v>
          </cell>
          <cell r="AV1742">
            <v>0</v>
          </cell>
          <cell r="AW1742">
            <v>0</v>
          </cell>
          <cell r="AX1742">
            <v>0</v>
          </cell>
          <cell r="AY1742">
            <v>0</v>
          </cell>
          <cell r="AZ1742">
            <v>0</v>
          </cell>
          <cell r="BA1742">
            <v>0</v>
          </cell>
          <cell r="BB1742">
            <v>0</v>
          </cell>
          <cell r="BC1742">
            <v>0</v>
          </cell>
          <cell r="BD1742">
            <v>0</v>
          </cell>
          <cell r="BE1742">
            <v>0</v>
          </cell>
          <cell r="BF1742">
            <v>0</v>
          </cell>
          <cell r="BG1742">
            <v>0</v>
          </cell>
          <cell r="BH1742">
            <v>0</v>
          </cell>
          <cell r="BI1742">
            <v>0</v>
          </cell>
          <cell r="BJ1742">
            <v>0</v>
          </cell>
          <cell r="BK1742">
            <v>0</v>
          </cell>
          <cell r="BL1742">
            <v>0</v>
          </cell>
          <cell r="BM1742">
            <v>0</v>
          </cell>
          <cell r="BN1742">
            <v>0</v>
          </cell>
          <cell r="BO1742">
            <v>0</v>
          </cell>
          <cell r="BP1742">
            <v>0</v>
          </cell>
          <cell r="BQ1742">
            <v>0</v>
          </cell>
        </row>
        <row r="1743">
          <cell r="A1743" t="str">
            <v>11.01.01</v>
          </cell>
          <cell r="B1743" t="str">
            <v xml:space="preserve">01.01.01     </v>
          </cell>
          <cell r="C1743" t="str">
            <v>Localizacion y replanteo</v>
          </cell>
          <cell r="D1743" t="str">
            <v>M2</v>
          </cell>
          <cell r="F1743">
            <v>2891</v>
          </cell>
          <cell r="G1743">
            <v>0</v>
          </cell>
          <cell r="K1743">
            <v>0</v>
          </cell>
          <cell r="L1743">
            <v>0</v>
          </cell>
          <cell r="M1743">
            <v>0</v>
          </cell>
          <cell r="O1743">
            <v>0</v>
          </cell>
          <cell r="P1743">
            <v>0</v>
          </cell>
          <cell r="Q1743">
            <v>0</v>
          </cell>
          <cell r="S1743">
            <v>0</v>
          </cell>
          <cell r="T1743">
            <v>0</v>
          </cell>
          <cell r="U1743">
            <v>0</v>
          </cell>
          <cell r="V1743">
            <v>450.41</v>
          </cell>
          <cell r="W1743">
            <v>1302135</v>
          </cell>
          <cell r="X1743">
            <v>450.41</v>
          </cell>
          <cell r="Y1743">
            <v>1302136</v>
          </cell>
          <cell r="Z1743">
            <v>-18.410000000000025</v>
          </cell>
          <cell r="AA1743">
            <v>-53223</v>
          </cell>
          <cell r="AB1743">
            <v>432</v>
          </cell>
          <cell r="AC1743">
            <v>1248913</v>
          </cell>
          <cell r="AE1743">
            <v>0</v>
          </cell>
          <cell r="AF1743">
            <v>432</v>
          </cell>
          <cell r="AG1743">
            <v>1248913</v>
          </cell>
          <cell r="AI1743">
            <v>0</v>
          </cell>
          <cell r="AJ1743">
            <v>432</v>
          </cell>
          <cell r="AK1743">
            <v>1248913</v>
          </cell>
          <cell r="AM1743">
            <v>0</v>
          </cell>
          <cell r="AN1743">
            <v>432</v>
          </cell>
          <cell r="AO1743">
            <v>1248913</v>
          </cell>
          <cell r="AS1743">
            <v>0</v>
          </cell>
          <cell r="AU1743">
            <v>0</v>
          </cell>
          <cell r="AV1743">
            <v>0</v>
          </cell>
          <cell r="AW1743">
            <v>0</v>
          </cell>
          <cell r="AY1743">
            <v>0</v>
          </cell>
          <cell r="AZ1743">
            <v>0</v>
          </cell>
          <cell r="BA1743">
            <v>0</v>
          </cell>
          <cell r="BB1743">
            <v>432</v>
          </cell>
          <cell r="BC1743">
            <v>1248912</v>
          </cell>
          <cell r="BD1743">
            <v>432</v>
          </cell>
          <cell r="BE1743">
            <v>1248912</v>
          </cell>
          <cell r="BG1743">
            <v>0</v>
          </cell>
          <cell r="BH1743">
            <v>432</v>
          </cell>
          <cell r="BI1743">
            <v>1248912</v>
          </cell>
          <cell r="BK1743">
            <v>0</v>
          </cell>
          <cell r="BL1743">
            <v>432</v>
          </cell>
          <cell r="BM1743">
            <v>1248912</v>
          </cell>
          <cell r="BO1743">
            <v>0</v>
          </cell>
          <cell r="BP1743">
            <v>432</v>
          </cell>
          <cell r="BQ1743">
            <v>1248912</v>
          </cell>
        </row>
        <row r="1744">
          <cell r="C1744" t="str">
            <v>08.01</v>
          </cell>
          <cell r="G1744">
            <v>0</v>
          </cell>
          <cell r="K1744">
            <v>0</v>
          </cell>
          <cell r="L1744">
            <v>0</v>
          </cell>
          <cell r="M1744">
            <v>0</v>
          </cell>
          <cell r="O1744">
            <v>0</v>
          </cell>
          <cell r="P1744">
            <v>0</v>
          </cell>
          <cell r="Q1744">
            <v>0</v>
          </cell>
          <cell r="S1744">
            <v>0</v>
          </cell>
          <cell r="T1744">
            <v>0</v>
          </cell>
          <cell r="U1744">
            <v>0</v>
          </cell>
          <cell r="W1744">
            <v>0</v>
          </cell>
          <cell r="X1744">
            <v>0</v>
          </cell>
          <cell r="Y1744">
            <v>1</v>
          </cell>
          <cell r="AA1744">
            <v>0</v>
          </cell>
          <cell r="AB1744">
            <v>0</v>
          </cell>
          <cell r="AC1744">
            <v>0</v>
          </cell>
          <cell r="AE1744">
            <v>0</v>
          </cell>
          <cell r="AF1744">
            <v>0</v>
          </cell>
          <cell r="AG1744">
            <v>0</v>
          </cell>
          <cell r="AI1744">
            <v>0</v>
          </cell>
          <cell r="AJ1744">
            <v>0</v>
          </cell>
          <cell r="AK1744">
            <v>0</v>
          </cell>
          <cell r="AM1744">
            <v>0</v>
          </cell>
          <cell r="AN1744">
            <v>0</v>
          </cell>
          <cell r="AO1744">
            <v>0</v>
          </cell>
          <cell r="AS1744">
            <v>0</v>
          </cell>
          <cell r="AU1744">
            <v>0</v>
          </cell>
          <cell r="AV1744">
            <v>0</v>
          </cell>
          <cell r="AW1744">
            <v>0</v>
          </cell>
          <cell r="AY1744">
            <v>0</v>
          </cell>
          <cell r="AZ1744">
            <v>0</v>
          </cell>
          <cell r="BA1744">
            <v>0</v>
          </cell>
          <cell r="BC1744">
            <v>0</v>
          </cell>
          <cell r="BD1744">
            <v>0</v>
          </cell>
          <cell r="BE1744">
            <v>0</v>
          </cell>
          <cell r="BG1744">
            <v>0</v>
          </cell>
          <cell r="BH1744">
            <v>0</v>
          </cell>
          <cell r="BI1744">
            <v>0</v>
          </cell>
          <cell r="BK1744">
            <v>0</v>
          </cell>
          <cell r="BL1744">
            <v>0</v>
          </cell>
          <cell r="BM1744">
            <v>0</v>
          </cell>
          <cell r="BO1744">
            <v>0</v>
          </cell>
          <cell r="BP1744">
            <v>0</v>
          </cell>
          <cell r="BQ1744">
            <v>0</v>
          </cell>
        </row>
        <row r="1745">
          <cell r="G1745">
            <v>0</v>
          </cell>
          <cell r="K1745">
            <v>0</v>
          </cell>
          <cell r="L1745">
            <v>0</v>
          </cell>
          <cell r="M1745">
            <v>0</v>
          </cell>
          <cell r="O1745">
            <v>0</v>
          </cell>
          <cell r="P1745">
            <v>0</v>
          </cell>
          <cell r="Q1745">
            <v>0</v>
          </cell>
          <cell r="S1745">
            <v>0</v>
          </cell>
          <cell r="T1745">
            <v>0</v>
          </cell>
          <cell r="U1745">
            <v>0</v>
          </cell>
          <cell r="W1745">
            <v>0</v>
          </cell>
          <cell r="X1745">
            <v>0</v>
          </cell>
          <cell r="Y1745">
            <v>1</v>
          </cell>
          <cell r="AA1745">
            <v>0</v>
          </cell>
          <cell r="AB1745">
            <v>0</v>
          </cell>
          <cell r="AC1745">
            <v>1</v>
          </cell>
          <cell r="AE1745">
            <v>0</v>
          </cell>
          <cell r="AF1745">
            <v>0</v>
          </cell>
          <cell r="AG1745">
            <v>1</v>
          </cell>
          <cell r="AI1745">
            <v>0</v>
          </cell>
          <cell r="AJ1745">
            <v>0</v>
          </cell>
          <cell r="AK1745">
            <v>1</v>
          </cell>
          <cell r="AM1745">
            <v>0</v>
          </cell>
          <cell r="AN1745">
            <v>0</v>
          </cell>
          <cell r="AO1745">
            <v>1</v>
          </cell>
          <cell r="AS1745">
            <v>0</v>
          </cell>
          <cell r="AU1745">
            <v>0</v>
          </cell>
          <cell r="AV1745">
            <v>0</v>
          </cell>
          <cell r="AW1745">
            <v>0</v>
          </cell>
          <cell r="AY1745">
            <v>0</v>
          </cell>
          <cell r="AZ1745">
            <v>0</v>
          </cell>
          <cell r="BA1745">
            <v>0</v>
          </cell>
          <cell r="BC1745">
            <v>0</v>
          </cell>
          <cell r="BD1745">
            <v>0</v>
          </cell>
          <cell r="BE1745">
            <v>0</v>
          </cell>
          <cell r="BG1745">
            <v>0</v>
          </cell>
          <cell r="BH1745">
            <v>0</v>
          </cell>
          <cell r="BI1745">
            <v>0</v>
          </cell>
          <cell r="BK1745">
            <v>0</v>
          </cell>
          <cell r="BL1745">
            <v>0</v>
          </cell>
          <cell r="BM1745">
            <v>0</v>
          </cell>
          <cell r="BO1745">
            <v>0</v>
          </cell>
          <cell r="BP1745">
            <v>0</v>
          </cell>
          <cell r="BQ1745">
            <v>0</v>
          </cell>
        </row>
        <row r="1746">
          <cell r="A1746" t="str">
            <v>11.02</v>
          </cell>
          <cell r="B1746" t="str">
            <v xml:space="preserve">08.02        </v>
          </cell>
          <cell r="C1746" t="str">
            <v>CIMENTACION</v>
          </cell>
          <cell r="D1746" t="str">
            <v/>
          </cell>
          <cell r="G1746">
            <v>0</v>
          </cell>
          <cell r="K1746">
            <v>0</v>
          </cell>
          <cell r="L1746">
            <v>0</v>
          </cell>
          <cell r="M1746">
            <v>0</v>
          </cell>
          <cell r="O1746">
            <v>0</v>
          </cell>
          <cell r="P1746">
            <v>0</v>
          </cell>
          <cell r="Q1746">
            <v>0</v>
          </cell>
          <cell r="S1746">
            <v>0</v>
          </cell>
          <cell r="T1746">
            <v>0</v>
          </cell>
          <cell r="U1746">
            <v>0</v>
          </cell>
          <cell r="W1746">
            <v>0</v>
          </cell>
          <cell r="X1746">
            <v>0</v>
          </cell>
          <cell r="Y1746">
            <v>1</v>
          </cell>
          <cell r="AA1746">
            <v>0</v>
          </cell>
          <cell r="AB1746">
            <v>0</v>
          </cell>
          <cell r="AC1746">
            <v>0</v>
          </cell>
          <cell r="AE1746">
            <v>0</v>
          </cell>
          <cell r="AF1746">
            <v>0</v>
          </cell>
          <cell r="AG1746">
            <v>0</v>
          </cell>
          <cell r="AI1746">
            <v>0</v>
          </cell>
          <cell r="AJ1746">
            <v>0</v>
          </cell>
          <cell r="AK1746">
            <v>0</v>
          </cell>
          <cell r="AM1746">
            <v>0</v>
          </cell>
          <cell r="AN1746">
            <v>0</v>
          </cell>
          <cell r="AO1746">
            <v>0</v>
          </cell>
          <cell r="AS1746">
            <v>0</v>
          </cell>
          <cell r="AU1746">
            <v>0</v>
          </cell>
          <cell r="AV1746">
            <v>0</v>
          </cell>
          <cell r="AW1746">
            <v>0</v>
          </cell>
          <cell r="AY1746">
            <v>0</v>
          </cell>
          <cell r="AZ1746">
            <v>0</v>
          </cell>
          <cell r="BA1746">
            <v>0</v>
          </cell>
          <cell r="BC1746">
            <v>0</v>
          </cell>
          <cell r="BD1746">
            <v>0</v>
          </cell>
          <cell r="BE1746">
            <v>0</v>
          </cell>
          <cell r="BG1746">
            <v>0</v>
          </cell>
          <cell r="BH1746">
            <v>0</v>
          </cell>
          <cell r="BI1746">
            <v>0</v>
          </cell>
          <cell r="BK1746">
            <v>0</v>
          </cell>
          <cell r="BL1746">
            <v>0</v>
          </cell>
          <cell r="BM1746">
            <v>0</v>
          </cell>
          <cell r="BO1746">
            <v>0</v>
          </cell>
          <cell r="BP1746">
            <v>0</v>
          </cell>
          <cell r="BQ1746">
            <v>0</v>
          </cell>
        </row>
        <row r="1747">
          <cell r="A1747" t="str">
            <v>11.02.01</v>
          </cell>
          <cell r="B1747" t="str">
            <v xml:space="preserve">05.02.01     </v>
          </cell>
          <cell r="C1747" t="str">
            <v>Excavacion manual en peñon y retiro de sobrantes</v>
          </cell>
          <cell r="D1747" t="str">
            <v>M3</v>
          </cell>
          <cell r="F1747">
            <v>108418</v>
          </cell>
          <cell r="G1747">
            <v>0</v>
          </cell>
          <cell r="K1747">
            <v>0</v>
          </cell>
          <cell r="M1747">
            <v>0</v>
          </cell>
          <cell r="O1747">
            <v>0</v>
          </cell>
          <cell r="P1747">
            <v>0</v>
          </cell>
          <cell r="Q1747">
            <v>0</v>
          </cell>
          <cell r="S1747">
            <v>0</v>
          </cell>
          <cell r="T1747">
            <v>0</v>
          </cell>
          <cell r="U1747">
            <v>0</v>
          </cell>
          <cell r="V1747">
            <v>115</v>
          </cell>
          <cell r="W1747">
            <v>12468070</v>
          </cell>
          <cell r="X1747">
            <v>115</v>
          </cell>
          <cell r="Y1747">
            <v>12468071</v>
          </cell>
          <cell r="Z1747">
            <v>7.9200000000000017</v>
          </cell>
          <cell r="AA1747">
            <v>-53223</v>
          </cell>
          <cell r="AB1747">
            <v>122.92</v>
          </cell>
          <cell r="AC1747">
            <v>1248914</v>
          </cell>
          <cell r="AE1747">
            <v>0</v>
          </cell>
          <cell r="AF1747">
            <v>122.92</v>
          </cell>
          <cell r="AG1747">
            <v>1248914</v>
          </cell>
          <cell r="AI1747">
            <v>0</v>
          </cell>
          <cell r="AJ1747">
            <v>122.92</v>
          </cell>
          <cell r="AK1747">
            <v>1248914</v>
          </cell>
          <cell r="AM1747">
            <v>0</v>
          </cell>
          <cell r="AN1747">
            <v>122.92</v>
          </cell>
          <cell r="AO1747">
            <v>1248914</v>
          </cell>
          <cell r="AS1747">
            <v>0</v>
          </cell>
          <cell r="AU1747">
            <v>0</v>
          </cell>
          <cell r="AW1747">
            <v>0</v>
          </cell>
          <cell r="AY1747">
            <v>0</v>
          </cell>
          <cell r="BA1747">
            <v>0</v>
          </cell>
          <cell r="BB1747">
            <v>122.92</v>
          </cell>
          <cell r="BC1747">
            <v>13326741</v>
          </cell>
          <cell r="BD1747">
            <v>122.92</v>
          </cell>
          <cell r="BE1747">
            <v>13326741</v>
          </cell>
          <cell r="BG1747">
            <v>0</v>
          </cell>
          <cell r="BH1747">
            <v>122.92</v>
          </cell>
          <cell r="BI1747">
            <v>1248912</v>
          </cell>
          <cell r="BK1747">
            <v>0</v>
          </cell>
          <cell r="BL1747">
            <v>122.92</v>
          </cell>
          <cell r="BM1747">
            <v>1248912</v>
          </cell>
          <cell r="BO1747">
            <v>0</v>
          </cell>
          <cell r="BP1747">
            <v>122.92</v>
          </cell>
          <cell r="BQ1747">
            <v>1248912</v>
          </cell>
        </row>
        <row r="1748">
          <cell r="A1748" t="str">
            <v>11.02.02</v>
          </cell>
          <cell r="B1748" t="str">
            <v xml:space="preserve">01.02.02     </v>
          </cell>
          <cell r="C1748" t="str">
            <v>Solado en concreto pobre</v>
          </cell>
          <cell r="D1748" t="str">
            <v>M2</v>
          </cell>
          <cell r="F1748">
            <v>37848</v>
          </cell>
          <cell r="G1748">
            <v>0</v>
          </cell>
          <cell r="K1748">
            <v>0</v>
          </cell>
          <cell r="L1748">
            <v>0</v>
          </cell>
          <cell r="M1748">
            <v>0</v>
          </cell>
          <cell r="O1748">
            <v>0</v>
          </cell>
          <cell r="P1748">
            <v>0</v>
          </cell>
          <cell r="Q1748">
            <v>0</v>
          </cell>
          <cell r="S1748">
            <v>0</v>
          </cell>
          <cell r="T1748">
            <v>0</v>
          </cell>
          <cell r="U1748">
            <v>0</v>
          </cell>
          <cell r="V1748">
            <v>146.19999999999999</v>
          </cell>
          <cell r="W1748">
            <v>5533378</v>
          </cell>
          <cell r="X1748">
            <v>146.19999999999999</v>
          </cell>
          <cell r="Y1748">
            <v>5533379</v>
          </cell>
          <cell r="Z1748">
            <v>-37.489999999999995</v>
          </cell>
          <cell r="AA1748">
            <v>-5481</v>
          </cell>
          <cell r="AB1748">
            <v>108.71</v>
          </cell>
          <cell r="AC1748">
            <v>15893</v>
          </cell>
          <cell r="AE1748">
            <v>0</v>
          </cell>
          <cell r="AF1748">
            <v>108.71</v>
          </cell>
          <cell r="AG1748">
            <v>15893</v>
          </cell>
          <cell r="AI1748">
            <v>0</v>
          </cell>
          <cell r="AJ1748">
            <v>108.71</v>
          </cell>
          <cell r="AK1748">
            <v>15893</v>
          </cell>
          <cell r="AM1748">
            <v>0</v>
          </cell>
          <cell r="AN1748">
            <v>108.71</v>
          </cell>
          <cell r="AO1748">
            <v>11818</v>
          </cell>
          <cell r="AS1748">
            <v>0</v>
          </cell>
          <cell r="AU1748">
            <v>0</v>
          </cell>
          <cell r="AW1748">
            <v>0</v>
          </cell>
          <cell r="AY1748">
            <v>0</v>
          </cell>
          <cell r="BA1748">
            <v>0</v>
          </cell>
          <cell r="BB1748">
            <v>108.71</v>
          </cell>
          <cell r="BC1748">
            <v>4114456</v>
          </cell>
          <cell r="BD1748">
            <v>108.71</v>
          </cell>
          <cell r="BE1748">
            <v>4114456</v>
          </cell>
          <cell r="BG1748">
            <v>0</v>
          </cell>
          <cell r="BH1748">
            <v>108.71</v>
          </cell>
          <cell r="BI1748">
            <v>0</v>
          </cell>
          <cell r="BK1748">
            <v>0</v>
          </cell>
          <cell r="BL1748">
            <v>108.71</v>
          </cell>
          <cell r="BM1748">
            <v>0</v>
          </cell>
          <cell r="BO1748">
            <v>0</v>
          </cell>
          <cell r="BP1748">
            <v>108.71</v>
          </cell>
          <cell r="BQ1748">
            <v>15893.401999999998</v>
          </cell>
        </row>
        <row r="1749">
          <cell r="A1749" t="str">
            <v>11.02.03</v>
          </cell>
          <cell r="B1749" t="str">
            <v xml:space="preserve">01.02.03     </v>
          </cell>
          <cell r="C1749" t="str">
            <v>Zapatas en concreto de 3.000 psi</v>
          </cell>
          <cell r="D1749" t="str">
            <v>M3</v>
          </cell>
          <cell r="F1749">
            <v>509560</v>
          </cell>
          <cell r="G1749">
            <v>0</v>
          </cell>
          <cell r="K1749">
            <v>0</v>
          </cell>
          <cell r="L1749">
            <v>0</v>
          </cell>
          <cell r="M1749">
            <v>0</v>
          </cell>
          <cell r="O1749">
            <v>0</v>
          </cell>
          <cell r="P1749">
            <v>0</v>
          </cell>
          <cell r="Q1749">
            <v>0</v>
          </cell>
          <cell r="S1749">
            <v>0</v>
          </cell>
          <cell r="T1749">
            <v>0</v>
          </cell>
          <cell r="U1749">
            <v>0</v>
          </cell>
          <cell r="V1749">
            <v>15.84</v>
          </cell>
          <cell r="W1749">
            <v>8071430</v>
          </cell>
          <cell r="X1749">
            <v>15.84</v>
          </cell>
          <cell r="Y1749">
            <v>8071431</v>
          </cell>
          <cell r="Z1749">
            <v>0.37999999999999901</v>
          </cell>
          <cell r="AA1749">
            <v>193633</v>
          </cell>
          <cell r="AB1749">
            <v>16.22</v>
          </cell>
          <cell r="AC1749">
            <v>8265063</v>
          </cell>
          <cell r="AE1749">
            <v>0</v>
          </cell>
          <cell r="AF1749">
            <v>16.22</v>
          </cell>
          <cell r="AG1749">
            <v>8265063</v>
          </cell>
          <cell r="AI1749">
            <v>0</v>
          </cell>
          <cell r="AJ1749">
            <v>16.22</v>
          </cell>
          <cell r="AK1749">
            <v>8265063</v>
          </cell>
          <cell r="AM1749">
            <v>0</v>
          </cell>
          <cell r="AN1749">
            <v>16.22</v>
          </cell>
          <cell r="AO1749">
            <v>8265063</v>
          </cell>
          <cell r="AS1749">
            <v>0</v>
          </cell>
          <cell r="AU1749">
            <v>0</v>
          </cell>
          <cell r="AV1749">
            <v>0</v>
          </cell>
          <cell r="AW1749">
            <v>0</v>
          </cell>
          <cell r="AY1749">
            <v>0</v>
          </cell>
          <cell r="AZ1749">
            <v>0</v>
          </cell>
          <cell r="BA1749">
            <v>0</v>
          </cell>
          <cell r="BB1749">
            <v>16.22</v>
          </cell>
          <cell r="BC1749">
            <v>8265063</v>
          </cell>
          <cell r="BD1749">
            <v>16.22</v>
          </cell>
          <cell r="BE1749">
            <v>8265063</v>
          </cell>
          <cell r="BG1749">
            <v>0</v>
          </cell>
          <cell r="BH1749">
            <v>16.22</v>
          </cell>
          <cell r="BI1749">
            <v>8265063</v>
          </cell>
          <cell r="BK1749">
            <v>0</v>
          </cell>
          <cell r="BL1749">
            <v>16.22</v>
          </cell>
          <cell r="BM1749">
            <v>8265063</v>
          </cell>
          <cell r="BO1749">
            <v>0</v>
          </cell>
          <cell r="BP1749">
            <v>16.22</v>
          </cell>
          <cell r="BQ1749">
            <v>8265063</v>
          </cell>
        </row>
        <row r="1750">
          <cell r="A1750" t="str">
            <v>11.02.04</v>
          </cell>
          <cell r="B1750" t="str">
            <v xml:space="preserve">01.02.04     </v>
          </cell>
          <cell r="C1750" t="str">
            <v>Vigas de amarre en concreto de 3.000 psi</v>
          </cell>
          <cell r="D1750" t="str">
            <v>M3</v>
          </cell>
          <cell r="F1750">
            <v>541883</v>
          </cell>
          <cell r="G1750">
            <v>0</v>
          </cell>
          <cell r="K1750">
            <v>0</v>
          </cell>
          <cell r="L1750">
            <v>0</v>
          </cell>
          <cell r="M1750">
            <v>0</v>
          </cell>
          <cell r="O1750">
            <v>0</v>
          </cell>
          <cell r="P1750">
            <v>0</v>
          </cell>
          <cell r="Q1750">
            <v>0</v>
          </cell>
          <cell r="S1750">
            <v>0</v>
          </cell>
          <cell r="T1750">
            <v>0</v>
          </cell>
          <cell r="U1750">
            <v>0</v>
          </cell>
          <cell r="V1750">
            <v>45.57</v>
          </cell>
          <cell r="W1750">
            <v>24693608</v>
          </cell>
          <cell r="X1750">
            <v>45.57</v>
          </cell>
          <cell r="Y1750">
            <v>24693609</v>
          </cell>
          <cell r="Z1750">
            <v>-19.809999999999999</v>
          </cell>
          <cell r="AA1750">
            <v>-10734702</v>
          </cell>
          <cell r="AB1750">
            <v>25.76</v>
          </cell>
          <cell r="AC1750">
            <v>13958906</v>
          </cell>
          <cell r="AE1750">
            <v>0</v>
          </cell>
          <cell r="AF1750">
            <v>25.76</v>
          </cell>
          <cell r="AG1750">
            <v>13958906</v>
          </cell>
          <cell r="AI1750">
            <v>0</v>
          </cell>
          <cell r="AJ1750">
            <v>25.76</v>
          </cell>
          <cell r="AK1750">
            <v>13958906</v>
          </cell>
          <cell r="AM1750">
            <v>0</v>
          </cell>
          <cell r="AN1750">
            <v>25.76</v>
          </cell>
          <cell r="AO1750">
            <v>13958906</v>
          </cell>
          <cell r="AS1750">
            <v>0</v>
          </cell>
          <cell r="AU1750">
            <v>0</v>
          </cell>
          <cell r="AV1750">
            <v>0</v>
          </cell>
          <cell r="AW1750">
            <v>0</v>
          </cell>
          <cell r="AY1750">
            <v>0</v>
          </cell>
          <cell r="AZ1750">
            <v>0</v>
          </cell>
          <cell r="BA1750">
            <v>0</v>
          </cell>
          <cell r="BB1750">
            <v>25.76</v>
          </cell>
          <cell r="BC1750">
            <v>13958906</v>
          </cell>
          <cell r="BD1750">
            <v>25.76</v>
          </cell>
          <cell r="BE1750">
            <v>13958906</v>
          </cell>
          <cell r="BG1750">
            <v>0</v>
          </cell>
          <cell r="BH1750">
            <v>25.76</v>
          </cell>
          <cell r="BI1750">
            <v>13958906</v>
          </cell>
          <cell r="BK1750">
            <v>0</v>
          </cell>
          <cell r="BL1750">
            <v>25.76</v>
          </cell>
          <cell r="BM1750">
            <v>13958906</v>
          </cell>
          <cell r="BO1750">
            <v>0</v>
          </cell>
          <cell r="BP1750">
            <v>25.76</v>
          </cell>
          <cell r="BQ1750">
            <v>13958906</v>
          </cell>
        </row>
        <row r="1751">
          <cell r="A1751" t="str">
            <v>11.02.05</v>
          </cell>
          <cell r="B1751" t="str">
            <v xml:space="preserve">01.02.05     </v>
          </cell>
          <cell r="C1751" t="str">
            <v>Pedestales en concreto</v>
          </cell>
          <cell r="D1751" t="str">
            <v>M3</v>
          </cell>
          <cell r="F1751">
            <v>790954</v>
          </cell>
          <cell r="G1751">
            <v>0</v>
          </cell>
          <cell r="K1751">
            <v>0</v>
          </cell>
          <cell r="L1751">
            <v>0</v>
          </cell>
          <cell r="M1751">
            <v>0</v>
          </cell>
          <cell r="O1751">
            <v>0</v>
          </cell>
          <cell r="P1751">
            <v>0</v>
          </cell>
          <cell r="Q1751">
            <v>0</v>
          </cell>
          <cell r="S1751">
            <v>0</v>
          </cell>
          <cell r="T1751">
            <v>0</v>
          </cell>
          <cell r="U1751">
            <v>0</v>
          </cell>
          <cell r="V1751">
            <v>4.3</v>
          </cell>
          <cell r="W1751">
            <v>3401102</v>
          </cell>
          <cell r="X1751">
            <v>4.3</v>
          </cell>
          <cell r="Y1751">
            <v>3401103</v>
          </cell>
          <cell r="Z1751">
            <v>-4.3</v>
          </cell>
          <cell r="AA1751">
            <v>-3401102</v>
          </cell>
          <cell r="AB1751">
            <v>0</v>
          </cell>
          <cell r="AC1751">
            <v>0</v>
          </cell>
          <cell r="AE1751">
            <v>0</v>
          </cell>
          <cell r="AF1751">
            <v>0</v>
          </cell>
          <cell r="AG1751">
            <v>0</v>
          </cell>
          <cell r="AI1751">
            <v>0</v>
          </cell>
          <cell r="AJ1751">
            <v>0</v>
          </cell>
          <cell r="AK1751">
            <v>0</v>
          </cell>
          <cell r="AM1751">
            <v>0</v>
          </cell>
          <cell r="AN1751">
            <v>0</v>
          </cell>
          <cell r="AO1751">
            <v>0</v>
          </cell>
          <cell r="AS1751">
            <v>0</v>
          </cell>
          <cell r="AU1751">
            <v>0</v>
          </cell>
          <cell r="AV1751">
            <v>0</v>
          </cell>
          <cell r="AW1751">
            <v>0</v>
          </cell>
          <cell r="AY1751">
            <v>0</v>
          </cell>
          <cell r="AZ1751">
            <v>0</v>
          </cell>
          <cell r="BA1751">
            <v>0</v>
          </cell>
          <cell r="BC1751">
            <v>0</v>
          </cell>
          <cell r="BD1751">
            <v>0</v>
          </cell>
          <cell r="BE1751">
            <v>0</v>
          </cell>
          <cell r="BG1751">
            <v>0</v>
          </cell>
          <cell r="BH1751">
            <v>0</v>
          </cell>
          <cell r="BI1751">
            <v>0</v>
          </cell>
          <cell r="BK1751">
            <v>0</v>
          </cell>
          <cell r="BL1751">
            <v>0</v>
          </cell>
          <cell r="BM1751">
            <v>0</v>
          </cell>
          <cell r="BO1751">
            <v>0</v>
          </cell>
          <cell r="BP1751">
            <v>0</v>
          </cell>
          <cell r="BQ1751">
            <v>0</v>
          </cell>
        </row>
        <row r="1752">
          <cell r="A1752" t="str">
            <v>11.02.06</v>
          </cell>
          <cell r="B1752" t="str">
            <v xml:space="preserve">01.02.06     </v>
          </cell>
          <cell r="C1752" t="str">
            <v>Hierro de refuerzo</v>
          </cell>
          <cell r="D1752" t="str">
            <v>Kg</v>
          </cell>
          <cell r="F1752">
            <v>3663</v>
          </cell>
          <cell r="G1752">
            <v>0</v>
          </cell>
          <cell r="K1752">
            <v>0</v>
          </cell>
          <cell r="L1752">
            <v>0</v>
          </cell>
          <cell r="M1752">
            <v>0</v>
          </cell>
          <cell r="O1752">
            <v>0</v>
          </cell>
          <cell r="P1752">
            <v>0</v>
          </cell>
          <cell r="Q1752">
            <v>0</v>
          </cell>
          <cell r="S1752">
            <v>0</v>
          </cell>
          <cell r="T1752">
            <v>0</v>
          </cell>
          <cell r="U1752">
            <v>0</v>
          </cell>
          <cell r="V1752">
            <v>9500</v>
          </cell>
          <cell r="W1752">
            <v>34798500</v>
          </cell>
          <cell r="X1752">
            <v>9500</v>
          </cell>
          <cell r="Y1752">
            <v>34798501</v>
          </cell>
          <cell r="Z1752">
            <v>-5825.1</v>
          </cell>
          <cell r="AA1752">
            <v>-21337341</v>
          </cell>
          <cell r="AB1752">
            <v>3674.8999999999996</v>
          </cell>
          <cell r="AC1752">
            <v>13461159</v>
          </cell>
          <cell r="AE1752">
            <v>0</v>
          </cell>
          <cell r="AF1752">
            <v>3674.8999999999996</v>
          </cell>
          <cell r="AG1752">
            <v>13461159</v>
          </cell>
          <cell r="AI1752">
            <v>0</v>
          </cell>
          <cell r="AJ1752">
            <v>3674.8999999999996</v>
          </cell>
          <cell r="AK1752">
            <v>13461159</v>
          </cell>
          <cell r="AM1752">
            <v>0</v>
          </cell>
          <cell r="AN1752">
            <v>3674.8999999999996</v>
          </cell>
          <cell r="AO1752">
            <v>13461159</v>
          </cell>
          <cell r="AS1752">
            <v>0</v>
          </cell>
          <cell r="AU1752">
            <v>0</v>
          </cell>
          <cell r="AV1752">
            <v>0</v>
          </cell>
          <cell r="AW1752">
            <v>0</v>
          </cell>
          <cell r="AY1752">
            <v>0</v>
          </cell>
          <cell r="AZ1752">
            <v>0</v>
          </cell>
          <cell r="BA1752">
            <v>0</v>
          </cell>
          <cell r="BB1752">
            <v>3674.8999999999996</v>
          </cell>
          <cell r="BC1752">
            <v>13461159</v>
          </cell>
          <cell r="BD1752">
            <v>3674.8999999999996</v>
          </cell>
          <cell r="BE1752">
            <v>13461159</v>
          </cell>
          <cell r="BG1752">
            <v>0</v>
          </cell>
          <cell r="BH1752">
            <v>3674.8999999999996</v>
          </cell>
          <cell r="BI1752">
            <v>13461159</v>
          </cell>
          <cell r="BK1752">
            <v>0</v>
          </cell>
          <cell r="BL1752">
            <v>3674.8999999999996</v>
          </cell>
          <cell r="BM1752">
            <v>13461159</v>
          </cell>
          <cell r="BO1752">
            <v>0</v>
          </cell>
          <cell r="BP1752">
            <v>3674.8999999999996</v>
          </cell>
          <cell r="BQ1752">
            <v>13461159</v>
          </cell>
        </row>
        <row r="1753">
          <cell r="C1753" t="str">
            <v>08.02</v>
          </cell>
          <cell r="G1753">
            <v>0</v>
          </cell>
          <cell r="K1753">
            <v>0</v>
          </cell>
          <cell r="L1753">
            <v>0</v>
          </cell>
          <cell r="M1753">
            <v>0</v>
          </cell>
          <cell r="O1753">
            <v>0</v>
          </cell>
          <cell r="P1753">
            <v>0</v>
          </cell>
          <cell r="Q1753">
            <v>0</v>
          </cell>
          <cell r="S1753">
            <v>0</v>
          </cell>
          <cell r="T1753">
            <v>0</v>
          </cell>
          <cell r="U1753">
            <v>0</v>
          </cell>
          <cell r="W1753">
            <v>0</v>
          </cell>
          <cell r="X1753">
            <v>0</v>
          </cell>
          <cell r="Y1753">
            <v>1</v>
          </cell>
          <cell r="AA1753">
            <v>0</v>
          </cell>
          <cell r="AB1753">
            <v>0</v>
          </cell>
          <cell r="AC1753">
            <v>0</v>
          </cell>
          <cell r="AE1753">
            <v>0</v>
          </cell>
          <cell r="AF1753">
            <v>0</v>
          </cell>
          <cell r="AG1753">
            <v>0</v>
          </cell>
          <cell r="AI1753">
            <v>0</v>
          </cell>
          <cell r="AJ1753">
            <v>0</v>
          </cell>
          <cell r="AK1753">
            <v>0</v>
          </cell>
          <cell r="AM1753">
            <v>0</v>
          </cell>
          <cell r="AN1753">
            <v>0</v>
          </cell>
          <cell r="AO1753">
            <v>0</v>
          </cell>
          <cell r="AS1753">
            <v>0</v>
          </cell>
          <cell r="AU1753">
            <v>0</v>
          </cell>
          <cell r="AV1753">
            <v>0</v>
          </cell>
          <cell r="AW1753">
            <v>0</v>
          </cell>
          <cell r="AY1753">
            <v>0</v>
          </cell>
          <cell r="AZ1753">
            <v>0</v>
          </cell>
          <cell r="BA1753">
            <v>0</v>
          </cell>
          <cell r="BC1753">
            <v>0</v>
          </cell>
          <cell r="BD1753">
            <v>0</v>
          </cell>
          <cell r="BE1753">
            <v>0</v>
          </cell>
          <cell r="BG1753">
            <v>0</v>
          </cell>
          <cell r="BH1753">
            <v>0</v>
          </cell>
          <cell r="BI1753">
            <v>0</v>
          </cell>
          <cell r="BK1753">
            <v>0</v>
          </cell>
          <cell r="BL1753">
            <v>0</v>
          </cell>
          <cell r="BM1753">
            <v>0</v>
          </cell>
          <cell r="BO1753">
            <v>0</v>
          </cell>
          <cell r="BP1753">
            <v>0</v>
          </cell>
          <cell r="BQ1753">
            <v>0</v>
          </cell>
        </row>
        <row r="1754">
          <cell r="G1754">
            <v>0</v>
          </cell>
          <cell r="K1754">
            <v>0</v>
          </cell>
          <cell r="M1754">
            <v>0</v>
          </cell>
          <cell r="O1754">
            <v>0</v>
          </cell>
          <cell r="P1754">
            <v>0</v>
          </cell>
          <cell r="Q1754">
            <v>0</v>
          </cell>
          <cell r="S1754">
            <v>0</v>
          </cell>
          <cell r="T1754">
            <v>0</v>
          </cell>
          <cell r="U1754">
            <v>0</v>
          </cell>
          <cell r="V1754">
            <v>0</v>
          </cell>
          <cell r="W1754">
            <v>0</v>
          </cell>
          <cell r="X1754">
            <v>0</v>
          </cell>
          <cell r="Y1754">
            <v>1</v>
          </cell>
          <cell r="AA1754">
            <v>-35279512</v>
          </cell>
          <cell r="AB1754">
            <v>0</v>
          </cell>
          <cell r="AC1754">
            <v>35685128</v>
          </cell>
          <cell r="AE1754">
            <v>0</v>
          </cell>
          <cell r="AF1754">
            <v>0</v>
          </cell>
          <cell r="AG1754">
            <v>35685128</v>
          </cell>
          <cell r="AI1754">
            <v>0</v>
          </cell>
          <cell r="AJ1754">
            <v>0</v>
          </cell>
          <cell r="AK1754">
            <v>35685128</v>
          </cell>
          <cell r="AM1754">
            <v>0</v>
          </cell>
          <cell r="AN1754">
            <v>0</v>
          </cell>
          <cell r="AO1754">
            <v>35685128</v>
          </cell>
          <cell r="AS1754">
            <v>0</v>
          </cell>
          <cell r="AU1754">
            <v>0</v>
          </cell>
          <cell r="AW1754">
            <v>0</v>
          </cell>
          <cell r="AY1754">
            <v>0</v>
          </cell>
          <cell r="BA1754">
            <v>0</v>
          </cell>
          <cell r="BC1754">
            <v>0</v>
          </cell>
          <cell r="BD1754">
            <v>0</v>
          </cell>
          <cell r="BE1754">
            <v>0</v>
          </cell>
          <cell r="BG1754">
            <v>0</v>
          </cell>
          <cell r="BH1754">
            <v>0</v>
          </cell>
          <cell r="BI1754">
            <v>35685128</v>
          </cell>
          <cell r="BK1754">
            <v>0</v>
          </cell>
          <cell r="BL1754">
            <v>0</v>
          </cell>
          <cell r="BM1754">
            <v>35685128</v>
          </cell>
          <cell r="BO1754">
            <v>0</v>
          </cell>
          <cell r="BP1754">
            <v>0</v>
          </cell>
          <cell r="BQ1754">
            <v>35685128</v>
          </cell>
        </row>
        <row r="1755">
          <cell r="A1755" t="str">
            <v>11.03</v>
          </cell>
          <cell r="B1755" t="str">
            <v xml:space="preserve">08.03        </v>
          </cell>
          <cell r="C1755" t="str">
            <v>MAMPOSTERIA</v>
          </cell>
          <cell r="D1755" t="str">
            <v/>
          </cell>
          <cell r="G1755">
            <v>0</v>
          </cell>
          <cell r="K1755">
            <v>0</v>
          </cell>
          <cell r="L1755">
            <v>0</v>
          </cell>
          <cell r="M1755">
            <v>0</v>
          </cell>
          <cell r="O1755">
            <v>0</v>
          </cell>
          <cell r="P1755">
            <v>0</v>
          </cell>
          <cell r="Q1755">
            <v>0</v>
          </cell>
          <cell r="S1755">
            <v>0</v>
          </cell>
          <cell r="T1755">
            <v>0</v>
          </cell>
          <cell r="U1755">
            <v>0</v>
          </cell>
          <cell r="V1755">
            <v>0</v>
          </cell>
          <cell r="W1755">
            <v>0</v>
          </cell>
          <cell r="X1755">
            <v>0</v>
          </cell>
          <cell r="Y1755">
            <v>1</v>
          </cell>
          <cell r="AA1755">
            <v>0</v>
          </cell>
          <cell r="AB1755">
            <v>0</v>
          </cell>
          <cell r="AC1755">
            <v>0</v>
          </cell>
          <cell r="AE1755">
            <v>0</v>
          </cell>
          <cell r="AF1755">
            <v>0</v>
          </cell>
          <cell r="AG1755">
            <v>0</v>
          </cell>
          <cell r="AI1755">
            <v>0</v>
          </cell>
          <cell r="AJ1755">
            <v>0</v>
          </cell>
          <cell r="AK1755">
            <v>0</v>
          </cell>
          <cell r="AM1755">
            <v>0</v>
          </cell>
          <cell r="AN1755">
            <v>0</v>
          </cell>
          <cell r="AO1755">
            <v>0</v>
          </cell>
          <cell r="AS1755">
            <v>0</v>
          </cell>
          <cell r="AU1755">
            <v>0</v>
          </cell>
          <cell r="AW1755">
            <v>0</v>
          </cell>
          <cell r="AY1755">
            <v>0</v>
          </cell>
          <cell r="BA1755">
            <v>0</v>
          </cell>
          <cell r="BC1755">
            <v>0</v>
          </cell>
          <cell r="BD1755">
            <v>0</v>
          </cell>
          <cell r="BE1755">
            <v>0</v>
          </cell>
          <cell r="BG1755">
            <v>0</v>
          </cell>
          <cell r="BH1755">
            <v>0</v>
          </cell>
          <cell r="BI1755">
            <v>0</v>
          </cell>
          <cell r="BK1755">
            <v>0</v>
          </cell>
          <cell r="BL1755">
            <v>0</v>
          </cell>
          <cell r="BM1755">
            <v>0</v>
          </cell>
          <cell r="BO1755">
            <v>0</v>
          </cell>
          <cell r="BP1755">
            <v>0</v>
          </cell>
          <cell r="BQ1755">
            <v>0</v>
          </cell>
        </row>
        <row r="1756">
          <cell r="A1756" t="str">
            <v>11.03.01</v>
          </cell>
          <cell r="B1756" t="str">
            <v xml:space="preserve">01.04.04     </v>
          </cell>
          <cell r="C1756" t="str">
            <v>Muros en bloque split</v>
          </cell>
          <cell r="D1756" t="str">
            <v>M2</v>
          </cell>
          <cell r="F1756">
            <v>70731</v>
          </cell>
          <cell r="G1756">
            <v>0</v>
          </cell>
          <cell r="K1756">
            <v>0</v>
          </cell>
          <cell r="L1756">
            <v>0</v>
          </cell>
          <cell r="M1756">
            <v>0</v>
          </cell>
          <cell r="O1756">
            <v>0</v>
          </cell>
          <cell r="P1756">
            <v>0</v>
          </cell>
          <cell r="Q1756">
            <v>0</v>
          </cell>
          <cell r="S1756">
            <v>0</v>
          </cell>
          <cell r="T1756">
            <v>0</v>
          </cell>
          <cell r="U1756">
            <v>0</v>
          </cell>
          <cell r="V1756">
            <v>63.18</v>
          </cell>
          <cell r="W1756">
            <v>4468785</v>
          </cell>
          <cell r="X1756">
            <v>63.18</v>
          </cell>
          <cell r="Y1756">
            <v>4468786</v>
          </cell>
          <cell r="Z1756">
            <v>-63.18</v>
          </cell>
          <cell r="AA1756">
            <v>-4468785</v>
          </cell>
          <cell r="AB1756">
            <v>0</v>
          </cell>
          <cell r="AC1756">
            <v>0</v>
          </cell>
          <cell r="AE1756">
            <v>0</v>
          </cell>
          <cell r="AF1756">
            <v>0</v>
          </cell>
          <cell r="AG1756">
            <v>0</v>
          </cell>
          <cell r="AI1756">
            <v>0</v>
          </cell>
          <cell r="AJ1756">
            <v>0</v>
          </cell>
          <cell r="AK1756">
            <v>0</v>
          </cell>
          <cell r="AM1756">
            <v>0</v>
          </cell>
          <cell r="AN1756">
            <v>0</v>
          </cell>
          <cell r="AO1756">
            <v>0</v>
          </cell>
          <cell r="AS1756">
            <v>0</v>
          </cell>
          <cell r="AU1756">
            <v>0</v>
          </cell>
          <cell r="AV1756">
            <v>0</v>
          </cell>
          <cell r="AW1756">
            <v>1</v>
          </cell>
          <cell r="AY1756">
            <v>0</v>
          </cell>
          <cell r="AZ1756">
            <v>0</v>
          </cell>
          <cell r="BA1756">
            <v>0</v>
          </cell>
          <cell r="BC1756">
            <v>0</v>
          </cell>
          <cell r="BD1756">
            <v>0</v>
          </cell>
          <cell r="BE1756">
            <v>0</v>
          </cell>
          <cell r="BG1756">
            <v>0</v>
          </cell>
          <cell r="BH1756">
            <v>0</v>
          </cell>
          <cell r="BI1756">
            <v>0</v>
          </cell>
          <cell r="BK1756">
            <v>0</v>
          </cell>
          <cell r="BL1756">
            <v>0</v>
          </cell>
          <cell r="BM1756">
            <v>0</v>
          </cell>
          <cell r="BO1756">
            <v>0</v>
          </cell>
          <cell r="BP1756">
            <v>0</v>
          </cell>
          <cell r="BQ1756">
            <v>0</v>
          </cell>
        </row>
        <row r="1757">
          <cell r="A1757" t="str">
            <v>11.03.02</v>
          </cell>
          <cell r="C1757" t="str">
            <v>Muros en bloque No. 5</v>
          </cell>
          <cell r="D1757" t="str">
            <v>M2</v>
          </cell>
          <cell r="F1757">
            <v>26105</v>
          </cell>
          <cell r="M1757">
            <v>0</v>
          </cell>
          <cell r="W1757">
            <v>0</v>
          </cell>
          <cell r="X1757">
            <v>0</v>
          </cell>
          <cell r="Y1757">
            <v>1</v>
          </cell>
          <cell r="AB1757">
            <v>0</v>
          </cell>
          <cell r="AF1757">
            <v>0</v>
          </cell>
          <cell r="AJ1757">
            <v>0</v>
          </cell>
          <cell r="AN1757">
            <v>0</v>
          </cell>
          <cell r="BC1757">
            <v>0</v>
          </cell>
          <cell r="BD1757">
            <v>0</v>
          </cell>
          <cell r="BE1757">
            <v>0</v>
          </cell>
          <cell r="BH1757">
            <v>0</v>
          </cell>
          <cell r="BL1757">
            <v>0</v>
          </cell>
          <cell r="BP1757">
            <v>0</v>
          </cell>
        </row>
        <row r="1758">
          <cell r="A1758" t="str">
            <v>11.03.03</v>
          </cell>
          <cell r="C1758" t="str">
            <v>Baranda en mamposteria</v>
          </cell>
          <cell r="D1758" t="str">
            <v>ML</v>
          </cell>
          <cell r="F1758">
            <v>130968</v>
          </cell>
          <cell r="M1758">
            <v>0</v>
          </cell>
          <cell r="V1758">
            <v>168.46</v>
          </cell>
          <cell r="W1758">
            <v>22062869</v>
          </cell>
          <cell r="X1758">
            <v>168.46</v>
          </cell>
          <cell r="Y1758">
            <v>22062870</v>
          </cell>
          <cell r="Z1758">
            <v>106.53999999999999</v>
          </cell>
          <cell r="AB1758">
            <v>275</v>
          </cell>
          <cell r="AD1758">
            <v>-9.9599999999999795</v>
          </cell>
          <cell r="AF1758">
            <v>265.04000000000002</v>
          </cell>
          <cell r="AJ1758">
            <v>265.04000000000002</v>
          </cell>
          <cell r="AN1758">
            <v>265.04000000000002</v>
          </cell>
          <cell r="BB1758">
            <v>260</v>
          </cell>
          <cell r="BC1758">
            <v>34051680</v>
          </cell>
          <cell r="BD1758">
            <v>260</v>
          </cell>
          <cell r="BE1758">
            <v>34051680</v>
          </cell>
          <cell r="BF1758">
            <v>5.04</v>
          </cell>
          <cell r="BH1758">
            <v>265.04000000000002</v>
          </cell>
          <cell r="BL1758">
            <v>265.04000000000002</v>
          </cell>
          <cell r="BP1758">
            <v>265.04000000000002</v>
          </cell>
        </row>
        <row r="1759">
          <cell r="C1759" t="str">
            <v>08.03</v>
          </cell>
          <cell r="G1759">
            <v>0</v>
          </cell>
          <cell r="K1759">
            <v>0</v>
          </cell>
          <cell r="L1759">
            <v>0</v>
          </cell>
          <cell r="M1759">
            <v>0</v>
          </cell>
          <cell r="O1759">
            <v>0</v>
          </cell>
          <cell r="P1759">
            <v>0</v>
          </cell>
          <cell r="Q1759">
            <v>0</v>
          </cell>
          <cell r="S1759">
            <v>0</v>
          </cell>
          <cell r="T1759">
            <v>0</v>
          </cell>
          <cell r="U1759">
            <v>0</v>
          </cell>
          <cell r="W1759">
            <v>0</v>
          </cell>
          <cell r="X1759">
            <v>0</v>
          </cell>
          <cell r="Y1759">
            <v>1</v>
          </cell>
          <cell r="AA1759">
            <v>0</v>
          </cell>
          <cell r="AB1759">
            <v>0</v>
          </cell>
          <cell r="AC1759">
            <v>0</v>
          </cell>
          <cell r="AE1759">
            <v>0</v>
          </cell>
          <cell r="AF1759">
            <v>0</v>
          </cell>
          <cell r="AG1759">
            <v>0</v>
          </cell>
          <cell r="AI1759">
            <v>0</v>
          </cell>
          <cell r="AJ1759">
            <v>0</v>
          </cell>
          <cell r="AK1759">
            <v>0</v>
          </cell>
          <cell r="AM1759">
            <v>0</v>
          </cell>
          <cell r="AN1759">
            <v>0</v>
          </cell>
          <cell r="AO1759">
            <v>0</v>
          </cell>
          <cell r="AS1759">
            <v>0</v>
          </cell>
          <cell r="AU1759">
            <v>0</v>
          </cell>
          <cell r="AV1759">
            <v>0</v>
          </cell>
          <cell r="AW1759">
            <v>0</v>
          </cell>
          <cell r="AY1759">
            <v>0</v>
          </cell>
          <cell r="AZ1759">
            <v>0</v>
          </cell>
          <cell r="BA1759">
            <v>0</v>
          </cell>
          <cell r="BC1759">
            <v>0</v>
          </cell>
          <cell r="BD1759">
            <v>0</v>
          </cell>
          <cell r="BE1759">
            <v>0</v>
          </cell>
          <cell r="BG1759">
            <v>0</v>
          </cell>
          <cell r="BH1759">
            <v>0</v>
          </cell>
          <cell r="BI1759">
            <v>0</v>
          </cell>
          <cell r="BK1759">
            <v>0</v>
          </cell>
          <cell r="BL1759">
            <v>0</v>
          </cell>
          <cell r="BM1759">
            <v>0</v>
          </cell>
          <cell r="BO1759">
            <v>0</v>
          </cell>
          <cell r="BP1759">
            <v>0</v>
          </cell>
          <cell r="BQ1759">
            <v>0</v>
          </cell>
        </row>
        <row r="1760">
          <cell r="G1760">
            <v>0</v>
          </cell>
          <cell r="K1760">
            <v>0</v>
          </cell>
          <cell r="L1760">
            <v>0</v>
          </cell>
          <cell r="M1760">
            <v>0</v>
          </cell>
          <cell r="O1760">
            <v>0</v>
          </cell>
          <cell r="P1760">
            <v>0</v>
          </cell>
          <cell r="Q1760">
            <v>0</v>
          </cell>
          <cell r="S1760">
            <v>0</v>
          </cell>
          <cell r="T1760">
            <v>0</v>
          </cell>
          <cell r="U1760">
            <v>0</v>
          </cell>
          <cell r="W1760">
            <v>0</v>
          </cell>
          <cell r="X1760">
            <v>0</v>
          </cell>
          <cell r="Y1760">
            <v>1</v>
          </cell>
          <cell r="AA1760">
            <v>0</v>
          </cell>
          <cell r="AB1760">
            <v>0</v>
          </cell>
          <cell r="AC1760">
            <v>0</v>
          </cell>
          <cell r="AE1760">
            <v>0</v>
          </cell>
          <cell r="AF1760">
            <v>0</v>
          </cell>
          <cell r="AG1760">
            <v>0</v>
          </cell>
          <cell r="AI1760">
            <v>0</v>
          </cell>
          <cell r="AJ1760">
            <v>0</v>
          </cell>
          <cell r="AK1760">
            <v>0</v>
          </cell>
          <cell r="AM1760">
            <v>0</v>
          </cell>
          <cell r="AN1760">
            <v>0</v>
          </cell>
          <cell r="AO1760">
            <v>0</v>
          </cell>
          <cell r="AS1760">
            <v>0</v>
          </cell>
          <cell r="AU1760">
            <v>0</v>
          </cell>
          <cell r="AV1760">
            <v>0</v>
          </cell>
          <cell r="AW1760">
            <v>0</v>
          </cell>
          <cell r="AY1760">
            <v>0</v>
          </cell>
          <cell r="AZ1760">
            <v>0</v>
          </cell>
          <cell r="BA1760">
            <v>0</v>
          </cell>
          <cell r="BC1760">
            <v>0</v>
          </cell>
          <cell r="BD1760">
            <v>0</v>
          </cell>
          <cell r="BE1760">
            <v>0</v>
          </cell>
          <cell r="BG1760">
            <v>0</v>
          </cell>
          <cell r="BH1760">
            <v>0</v>
          </cell>
          <cell r="BI1760">
            <v>0</v>
          </cell>
          <cell r="BK1760">
            <v>0</v>
          </cell>
          <cell r="BL1760">
            <v>0</v>
          </cell>
          <cell r="BM1760">
            <v>0</v>
          </cell>
          <cell r="BO1760">
            <v>0</v>
          </cell>
          <cell r="BP1760">
            <v>0</v>
          </cell>
          <cell r="BQ1760">
            <v>0</v>
          </cell>
        </row>
        <row r="1761">
          <cell r="A1761" t="str">
            <v>11.04</v>
          </cell>
          <cell r="B1761" t="str">
            <v xml:space="preserve">08.05        </v>
          </cell>
          <cell r="C1761" t="str">
            <v>ESTRUCTURA</v>
          </cell>
          <cell r="D1761" t="str">
            <v/>
          </cell>
          <cell r="G1761">
            <v>0</v>
          </cell>
          <cell r="K1761">
            <v>0</v>
          </cell>
          <cell r="L1761">
            <v>0</v>
          </cell>
          <cell r="M1761">
            <v>0</v>
          </cell>
          <cell r="O1761">
            <v>0</v>
          </cell>
          <cell r="P1761">
            <v>0</v>
          </cell>
          <cell r="Q1761">
            <v>0</v>
          </cell>
          <cell r="S1761">
            <v>0</v>
          </cell>
          <cell r="T1761">
            <v>0</v>
          </cell>
          <cell r="U1761">
            <v>0</v>
          </cell>
          <cell r="W1761">
            <v>0</v>
          </cell>
          <cell r="X1761">
            <v>0</v>
          </cell>
          <cell r="Y1761">
            <v>1</v>
          </cell>
          <cell r="AA1761">
            <v>0</v>
          </cell>
          <cell r="AB1761">
            <v>0</v>
          </cell>
          <cell r="AC1761">
            <v>1</v>
          </cell>
          <cell r="AE1761">
            <v>0</v>
          </cell>
          <cell r="AF1761">
            <v>0</v>
          </cell>
          <cell r="AG1761">
            <v>1</v>
          </cell>
          <cell r="AI1761">
            <v>0</v>
          </cell>
          <cell r="AJ1761">
            <v>0</v>
          </cell>
          <cell r="AK1761">
            <v>1</v>
          </cell>
          <cell r="AM1761">
            <v>0</v>
          </cell>
          <cell r="AN1761">
            <v>0</v>
          </cell>
          <cell r="AO1761">
            <v>1</v>
          </cell>
          <cell r="AS1761">
            <v>0</v>
          </cell>
          <cell r="AU1761">
            <v>0</v>
          </cell>
          <cell r="AV1761">
            <v>0</v>
          </cell>
          <cell r="AW1761">
            <v>0</v>
          </cell>
          <cell r="AY1761">
            <v>0</v>
          </cell>
          <cell r="AZ1761">
            <v>0</v>
          </cell>
          <cell r="BA1761">
            <v>0</v>
          </cell>
          <cell r="BC1761">
            <v>0</v>
          </cell>
          <cell r="BD1761">
            <v>0</v>
          </cell>
          <cell r="BE1761">
            <v>0</v>
          </cell>
          <cell r="BG1761">
            <v>0</v>
          </cell>
          <cell r="BH1761">
            <v>0</v>
          </cell>
          <cell r="BI1761">
            <v>0</v>
          </cell>
          <cell r="BK1761">
            <v>0</v>
          </cell>
          <cell r="BL1761">
            <v>0</v>
          </cell>
          <cell r="BM1761">
            <v>0</v>
          </cell>
          <cell r="BO1761">
            <v>0</v>
          </cell>
          <cell r="BP1761">
            <v>0</v>
          </cell>
          <cell r="BQ1761">
            <v>0</v>
          </cell>
        </row>
        <row r="1762">
          <cell r="A1762" t="str">
            <v>11.04.01</v>
          </cell>
          <cell r="B1762" t="str">
            <v xml:space="preserve">01.06.01     </v>
          </cell>
          <cell r="C1762" t="str">
            <v>Columnas en concreto de 3.000 psi</v>
          </cell>
          <cell r="D1762" t="str">
            <v>M3</v>
          </cell>
          <cell r="F1762">
            <v>703757</v>
          </cell>
          <cell r="G1762">
            <v>0</v>
          </cell>
          <cell r="K1762">
            <v>0</v>
          </cell>
          <cell r="L1762">
            <v>0</v>
          </cell>
          <cell r="M1762">
            <v>0</v>
          </cell>
          <cell r="O1762">
            <v>0</v>
          </cell>
          <cell r="P1762">
            <v>0</v>
          </cell>
          <cell r="Q1762">
            <v>0</v>
          </cell>
          <cell r="S1762">
            <v>0</v>
          </cell>
          <cell r="T1762">
            <v>0</v>
          </cell>
          <cell r="U1762">
            <v>0</v>
          </cell>
          <cell r="V1762">
            <v>9.02</v>
          </cell>
          <cell r="W1762">
            <v>6347888</v>
          </cell>
          <cell r="X1762">
            <v>9.02</v>
          </cell>
          <cell r="Y1762">
            <v>6347889</v>
          </cell>
          <cell r="Z1762">
            <v>0.24000000000000021</v>
          </cell>
          <cell r="AA1762">
            <v>168902</v>
          </cell>
          <cell r="AB1762">
            <v>9.26</v>
          </cell>
          <cell r="AC1762">
            <v>6516789</v>
          </cell>
          <cell r="AE1762">
            <v>0</v>
          </cell>
          <cell r="AF1762">
            <v>9.26</v>
          </cell>
          <cell r="AG1762">
            <v>6516789</v>
          </cell>
          <cell r="AI1762">
            <v>0</v>
          </cell>
          <cell r="AJ1762">
            <v>9.26</v>
          </cell>
          <cell r="AK1762">
            <v>6516789</v>
          </cell>
          <cell r="AM1762">
            <v>0</v>
          </cell>
          <cell r="AN1762">
            <v>9.26</v>
          </cell>
          <cell r="AO1762">
            <v>6516789</v>
          </cell>
          <cell r="AS1762">
            <v>0</v>
          </cell>
          <cell r="AU1762">
            <v>0</v>
          </cell>
          <cell r="AV1762">
            <v>0</v>
          </cell>
          <cell r="AW1762">
            <v>0</v>
          </cell>
          <cell r="AY1762">
            <v>0</v>
          </cell>
          <cell r="AZ1762">
            <v>0</v>
          </cell>
          <cell r="BA1762">
            <v>0</v>
          </cell>
          <cell r="BB1762">
            <v>9.26</v>
          </cell>
          <cell r="BC1762">
            <v>6516790</v>
          </cell>
          <cell r="BD1762">
            <v>9.26</v>
          </cell>
          <cell r="BE1762">
            <v>6516790</v>
          </cell>
          <cell r="BG1762">
            <v>0</v>
          </cell>
          <cell r="BH1762">
            <v>9.26</v>
          </cell>
          <cell r="BI1762">
            <v>6516790</v>
          </cell>
          <cell r="BK1762">
            <v>0</v>
          </cell>
          <cell r="BL1762">
            <v>9.26</v>
          </cell>
          <cell r="BM1762">
            <v>6516790</v>
          </cell>
          <cell r="BO1762">
            <v>0</v>
          </cell>
          <cell r="BP1762">
            <v>9.26</v>
          </cell>
          <cell r="BQ1762">
            <v>6516790</v>
          </cell>
        </row>
        <row r="1763">
          <cell r="A1763" t="str">
            <v>11.04.02</v>
          </cell>
          <cell r="B1763" t="str">
            <v xml:space="preserve">08.05.01     </v>
          </cell>
          <cell r="C1763" t="str">
            <v>Escaleras en concreto</v>
          </cell>
          <cell r="D1763" t="str">
            <v>M3</v>
          </cell>
          <cell r="F1763">
            <v>709510</v>
          </cell>
          <cell r="G1763">
            <v>0</v>
          </cell>
          <cell r="K1763">
            <v>0</v>
          </cell>
          <cell r="L1763">
            <v>0</v>
          </cell>
          <cell r="M1763">
            <v>0</v>
          </cell>
          <cell r="O1763">
            <v>0</v>
          </cell>
          <cell r="P1763">
            <v>0</v>
          </cell>
          <cell r="Q1763">
            <v>0</v>
          </cell>
          <cell r="S1763">
            <v>0</v>
          </cell>
          <cell r="T1763">
            <v>0</v>
          </cell>
          <cell r="U1763">
            <v>0</v>
          </cell>
          <cell r="V1763">
            <v>16.850000000000001</v>
          </cell>
          <cell r="W1763">
            <v>11955244</v>
          </cell>
          <cell r="X1763">
            <v>16.850000000000001</v>
          </cell>
          <cell r="Y1763">
            <v>11955245</v>
          </cell>
          <cell r="Z1763">
            <v>-16.850000000000001</v>
          </cell>
          <cell r="AA1763">
            <v>-11955244</v>
          </cell>
          <cell r="AB1763">
            <v>0</v>
          </cell>
          <cell r="AC1763">
            <v>0</v>
          </cell>
          <cell r="AE1763">
            <v>0</v>
          </cell>
          <cell r="AF1763">
            <v>0</v>
          </cell>
          <cell r="AG1763">
            <v>0</v>
          </cell>
          <cell r="AI1763">
            <v>0</v>
          </cell>
          <cell r="AJ1763">
            <v>0</v>
          </cell>
          <cell r="AK1763">
            <v>0</v>
          </cell>
          <cell r="AM1763">
            <v>0</v>
          </cell>
          <cell r="AN1763">
            <v>0</v>
          </cell>
          <cell r="AO1763">
            <v>0</v>
          </cell>
          <cell r="AS1763">
            <v>0</v>
          </cell>
          <cell r="AU1763">
            <v>0</v>
          </cell>
          <cell r="AV1763">
            <v>0</v>
          </cell>
          <cell r="AW1763">
            <v>0</v>
          </cell>
          <cell r="AY1763">
            <v>0</v>
          </cell>
          <cell r="AZ1763">
            <v>0</v>
          </cell>
          <cell r="BA1763">
            <v>0</v>
          </cell>
          <cell r="BC1763">
            <v>0</v>
          </cell>
          <cell r="BD1763">
            <v>0</v>
          </cell>
          <cell r="BE1763">
            <v>0</v>
          </cell>
          <cell r="BG1763">
            <v>0</v>
          </cell>
          <cell r="BH1763">
            <v>0</v>
          </cell>
          <cell r="BI1763">
            <v>0</v>
          </cell>
          <cell r="BK1763">
            <v>0</v>
          </cell>
          <cell r="BL1763">
            <v>0</v>
          </cell>
          <cell r="BM1763">
            <v>0</v>
          </cell>
          <cell r="BO1763">
            <v>0</v>
          </cell>
          <cell r="BP1763">
            <v>0</v>
          </cell>
          <cell r="BQ1763">
            <v>0</v>
          </cell>
        </row>
        <row r="1764">
          <cell r="A1764" t="str">
            <v>11.04.03</v>
          </cell>
          <cell r="B1764" t="str">
            <v xml:space="preserve">01.06.04     </v>
          </cell>
          <cell r="C1764" t="str">
            <v>Vigas aereas en concreto de 3.000 psi</v>
          </cell>
          <cell r="D1764" t="str">
            <v>M3</v>
          </cell>
          <cell r="F1764">
            <v>642005</v>
          </cell>
          <cell r="G1764">
            <v>0</v>
          </cell>
          <cell r="K1764">
            <v>0</v>
          </cell>
          <cell r="L1764">
            <v>0</v>
          </cell>
          <cell r="M1764">
            <v>0</v>
          </cell>
          <cell r="O1764">
            <v>0</v>
          </cell>
          <cell r="P1764">
            <v>0</v>
          </cell>
          <cell r="Q1764">
            <v>0</v>
          </cell>
          <cell r="S1764">
            <v>0</v>
          </cell>
          <cell r="T1764">
            <v>0</v>
          </cell>
          <cell r="U1764">
            <v>0</v>
          </cell>
          <cell r="V1764">
            <v>29.65</v>
          </cell>
          <cell r="W1764">
            <v>19035448</v>
          </cell>
          <cell r="X1764">
            <v>29.65</v>
          </cell>
          <cell r="Y1764">
            <v>19035449</v>
          </cell>
          <cell r="Z1764">
            <v>-3.0499999999999972</v>
          </cell>
          <cell r="AA1764">
            <v>-1958115</v>
          </cell>
          <cell r="AB1764">
            <v>26.6</v>
          </cell>
          <cell r="AC1764">
            <v>17077333</v>
          </cell>
          <cell r="AE1764">
            <v>0</v>
          </cell>
          <cell r="AF1764">
            <v>26.6</v>
          </cell>
          <cell r="AG1764">
            <v>17077333</v>
          </cell>
          <cell r="AI1764">
            <v>0</v>
          </cell>
          <cell r="AJ1764">
            <v>26.6</v>
          </cell>
          <cell r="AK1764">
            <v>17077333</v>
          </cell>
          <cell r="AM1764">
            <v>0</v>
          </cell>
          <cell r="AN1764">
            <v>26.6</v>
          </cell>
          <cell r="AO1764">
            <v>17077333</v>
          </cell>
          <cell r="AS1764">
            <v>0</v>
          </cell>
          <cell r="AU1764">
            <v>0</v>
          </cell>
          <cell r="AV1764">
            <v>0</v>
          </cell>
          <cell r="AW1764">
            <v>0</v>
          </cell>
          <cell r="AY1764">
            <v>0</v>
          </cell>
          <cell r="AZ1764">
            <v>0</v>
          </cell>
          <cell r="BA1764">
            <v>0</v>
          </cell>
          <cell r="BB1764">
            <v>26.6</v>
          </cell>
          <cell r="BC1764">
            <v>17077333</v>
          </cell>
          <cell r="BD1764">
            <v>26.6</v>
          </cell>
          <cell r="BE1764">
            <v>17077333</v>
          </cell>
          <cell r="BG1764">
            <v>0</v>
          </cell>
          <cell r="BH1764">
            <v>26.6</v>
          </cell>
          <cell r="BI1764">
            <v>17077333</v>
          </cell>
          <cell r="BK1764">
            <v>0</v>
          </cell>
          <cell r="BL1764">
            <v>26.6</v>
          </cell>
          <cell r="BM1764">
            <v>17077333</v>
          </cell>
          <cell r="BO1764">
            <v>0</v>
          </cell>
          <cell r="BP1764">
            <v>26.6</v>
          </cell>
          <cell r="BQ1764">
            <v>17077333</v>
          </cell>
        </row>
        <row r="1765">
          <cell r="A1765" t="str">
            <v>11.04.04</v>
          </cell>
          <cell r="B1765" t="str">
            <v xml:space="preserve">01.06.06     </v>
          </cell>
          <cell r="C1765" t="str">
            <v>Placa aligerada en caseton y en concreto de 3.000 psi h&lt;45 cm</v>
          </cell>
          <cell r="D1765" t="str">
            <v>M2</v>
          </cell>
          <cell r="F1765">
            <v>136485</v>
          </cell>
          <cell r="G1765">
            <v>0</v>
          </cell>
          <cell r="K1765">
            <v>0</v>
          </cell>
          <cell r="L1765">
            <v>0</v>
          </cell>
          <cell r="M1765">
            <v>0</v>
          </cell>
          <cell r="O1765">
            <v>0</v>
          </cell>
          <cell r="P1765">
            <v>0</v>
          </cell>
          <cell r="Q1765">
            <v>0</v>
          </cell>
          <cell r="S1765">
            <v>0</v>
          </cell>
          <cell r="T1765">
            <v>0</v>
          </cell>
          <cell r="U1765">
            <v>0</v>
          </cell>
          <cell r="V1765">
            <v>118.98</v>
          </cell>
          <cell r="W1765">
            <v>16238985</v>
          </cell>
          <cell r="X1765">
            <v>118.98</v>
          </cell>
          <cell r="Y1765">
            <v>16238986</v>
          </cell>
          <cell r="Z1765">
            <v>-118.98</v>
          </cell>
          <cell r="AA1765">
            <v>-16238985</v>
          </cell>
          <cell r="AB1765">
            <v>0</v>
          </cell>
          <cell r="AC1765">
            <v>1</v>
          </cell>
          <cell r="AE1765">
            <v>0</v>
          </cell>
          <cell r="AF1765">
            <v>0</v>
          </cell>
          <cell r="AG1765">
            <v>1</v>
          </cell>
          <cell r="AI1765">
            <v>0</v>
          </cell>
          <cell r="AJ1765">
            <v>0</v>
          </cell>
          <cell r="AK1765">
            <v>1</v>
          </cell>
          <cell r="AM1765">
            <v>0</v>
          </cell>
          <cell r="AN1765">
            <v>0</v>
          </cell>
          <cell r="AO1765">
            <v>1</v>
          </cell>
          <cell r="AS1765">
            <v>0</v>
          </cell>
          <cell r="AU1765">
            <v>0</v>
          </cell>
          <cell r="AV1765">
            <v>0</v>
          </cell>
          <cell r="AW1765">
            <v>0</v>
          </cell>
          <cell r="AY1765">
            <v>0</v>
          </cell>
          <cell r="AZ1765">
            <v>0</v>
          </cell>
          <cell r="BA1765">
            <v>0</v>
          </cell>
          <cell r="BC1765">
            <v>0</v>
          </cell>
          <cell r="BD1765">
            <v>0</v>
          </cell>
          <cell r="BE1765">
            <v>0</v>
          </cell>
          <cell r="BG1765">
            <v>0</v>
          </cell>
          <cell r="BH1765">
            <v>0</v>
          </cell>
          <cell r="BI1765">
            <v>0</v>
          </cell>
          <cell r="BK1765">
            <v>0</v>
          </cell>
          <cell r="BL1765">
            <v>0</v>
          </cell>
          <cell r="BM1765">
            <v>0</v>
          </cell>
          <cell r="BO1765">
            <v>0</v>
          </cell>
          <cell r="BP1765">
            <v>0</v>
          </cell>
          <cell r="BQ1765">
            <v>0</v>
          </cell>
        </row>
        <row r="1766">
          <cell r="A1766" t="str">
            <v>11.04.05</v>
          </cell>
          <cell r="B1766" t="str">
            <v xml:space="preserve">01.02.06     </v>
          </cell>
          <cell r="C1766" t="str">
            <v>Hierro de refuerzo</v>
          </cell>
          <cell r="D1766" t="str">
            <v>Kg</v>
          </cell>
          <cell r="F1766">
            <v>3663</v>
          </cell>
          <cell r="G1766">
            <v>0</v>
          </cell>
          <cell r="K1766">
            <v>0</v>
          </cell>
          <cell r="L1766">
            <v>0</v>
          </cell>
          <cell r="M1766">
            <v>0</v>
          </cell>
          <cell r="O1766">
            <v>0</v>
          </cell>
          <cell r="P1766">
            <v>0</v>
          </cell>
          <cell r="Q1766">
            <v>0</v>
          </cell>
          <cell r="S1766">
            <v>0</v>
          </cell>
          <cell r="T1766">
            <v>0</v>
          </cell>
          <cell r="U1766">
            <v>0</v>
          </cell>
          <cell r="V1766">
            <v>6500</v>
          </cell>
          <cell r="W1766">
            <v>23809500</v>
          </cell>
          <cell r="X1766">
            <v>6500</v>
          </cell>
          <cell r="Y1766">
            <v>23809501</v>
          </cell>
          <cell r="Z1766">
            <v>6075.5</v>
          </cell>
          <cell r="AA1766">
            <v>22254557</v>
          </cell>
          <cell r="AB1766">
            <v>12575.5</v>
          </cell>
          <cell r="AC1766">
            <v>46064057</v>
          </cell>
          <cell r="AE1766">
            <v>0</v>
          </cell>
          <cell r="AF1766">
            <v>12575.5</v>
          </cell>
          <cell r="AG1766">
            <v>46064057</v>
          </cell>
          <cell r="AI1766">
            <v>0</v>
          </cell>
          <cell r="AJ1766">
            <v>12575.5</v>
          </cell>
          <cell r="AK1766">
            <v>46064057</v>
          </cell>
          <cell r="AM1766">
            <v>0</v>
          </cell>
          <cell r="AN1766">
            <v>12575.5</v>
          </cell>
          <cell r="AO1766">
            <v>46064057</v>
          </cell>
          <cell r="AS1766">
            <v>0</v>
          </cell>
          <cell r="AU1766">
            <v>0</v>
          </cell>
          <cell r="AV1766">
            <v>0</v>
          </cell>
          <cell r="AW1766">
            <v>0</v>
          </cell>
          <cell r="AY1766">
            <v>0</v>
          </cell>
          <cell r="AZ1766">
            <v>0</v>
          </cell>
          <cell r="BA1766">
            <v>0</v>
          </cell>
          <cell r="BB1766">
            <v>12575.5</v>
          </cell>
          <cell r="BC1766">
            <v>46064057</v>
          </cell>
          <cell r="BD1766">
            <v>12575.5</v>
          </cell>
          <cell r="BE1766">
            <v>46064057</v>
          </cell>
          <cell r="BG1766">
            <v>0</v>
          </cell>
          <cell r="BH1766">
            <v>12575.5</v>
          </cell>
          <cell r="BI1766">
            <v>46064057</v>
          </cell>
          <cell r="BK1766">
            <v>0</v>
          </cell>
          <cell r="BL1766">
            <v>12575.5</v>
          </cell>
          <cell r="BM1766">
            <v>46064057</v>
          </cell>
          <cell r="BO1766">
            <v>0</v>
          </cell>
          <cell r="BP1766">
            <v>12575.5</v>
          </cell>
          <cell r="BQ1766">
            <v>46064057</v>
          </cell>
        </row>
        <row r="1767">
          <cell r="A1767" t="str">
            <v>11.04.06</v>
          </cell>
          <cell r="B1767" t="str">
            <v>01.02.07</v>
          </cell>
          <cell r="C1767" t="str">
            <v>Rampa en concreto</v>
          </cell>
          <cell r="D1767" t="str">
            <v>M3</v>
          </cell>
          <cell r="F1767">
            <v>709510</v>
          </cell>
          <cell r="Z1767">
            <v>46.75</v>
          </cell>
          <cell r="AB1767">
            <v>46.75</v>
          </cell>
          <cell r="AF1767">
            <v>46.75</v>
          </cell>
          <cell r="AJ1767">
            <v>46.75</v>
          </cell>
          <cell r="AN1767">
            <v>46.75</v>
          </cell>
          <cell r="BB1767">
            <v>46.75</v>
          </cell>
          <cell r="BC1767">
            <v>33169593</v>
          </cell>
          <cell r="BD1767">
            <v>46.75</v>
          </cell>
          <cell r="BE1767">
            <v>33169593</v>
          </cell>
          <cell r="BH1767">
            <v>46.75</v>
          </cell>
          <cell r="BL1767">
            <v>46.75</v>
          </cell>
          <cell r="BP1767">
            <v>46.75</v>
          </cell>
        </row>
        <row r="1768">
          <cell r="C1768" t="str">
            <v>08.05</v>
          </cell>
          <cell r="G1768">
            <v>0</v>
          </cell>
          <cell r="K1768">
            <v>0</v>
          </cell>
          <cell r="L1768">
            <v>0</v>
          </cell>
          <cell r="M1768">
            <v>0</v>
          </cell>
          <cell r="O1768">
            <v>0</v>
          </cell>
          <cell r="P1768">
            <v>0</v>
          </cell>
          <cell r="Q1768">
            <v>0</v>
          </cell>
          <cell r="S1768">
            <v>0</v>
          </cell>
          <cell r="T1768">
            <v>0</v>
          </cell>
          <cell r="U1768">
            <v>0</v>
          </cell>
          <cell r="W1768">
            <v>0</v>
          </cell>
          <cell r="X1768">
            <v>0</v>
          </cell>
          <cell r="Y1768">
            <v>1</v>
          </cell>
          <cell r="AA1768">
            <v>0</v>
          </cell>
          <cell r="AB1768">
            <v>0</v>
          </cell>
          <cell r="AC1768">
            <v>0</v>
          </cell>
          <cell r="AE1768">
            <v>0</v>
          </cell>
          <cell r="AF1768">
            <v>0</v>
          </cell>
          <cell r="AG1768">
            <v>0</v>
          </cell>
          <cell r="AI1768">
            <v>0</v>
          </cell>
          <cell r="AJ1768">
            <v>0</v>
          </cell>
          <cell r="AK1768">
            <v>0</v>
          </cell>
          <cell r="AM1768">
            <v>0</v>
          </cell>
          <cell r="AN1768">
            <v>0</v>
          </cell>
          <cell r="AO1768">
            <v>0</v>
          </cell>
          <cell r="AS1768">
            <v>0</v>
          </cell>
          <cell r="AU1768">
            <v>0</v>
          </cell>
          <cell r="AV1768">
            <v>0</v>
          </cell>
          <cell r="AW1768">
            <v>0</v>
          </cell>
          <cell r="AY1768">
            <v>0</v>
          </cell>
          <cell r="AZ1768">
            <v>0</v>
          </cell>
          <cell r="BA1768">
            <v>0</v>
          </cell>
          <cell r="BC1768">
            <v>0</v>
          </cell>
          <cell r="BD1768">
            <v>0</v>
          </cell>
          <cell r="BE1768">
            <v>0</v>
          </cell>
          <cell r="BG1768">
            <v>0</v>
          </cell>
          <cell r="BH1768">
            <v>0</v>
          </cell>
          <cell r="BI1768">
            <v>0</v>
          </cell>
          <cell r="BK1768">
            <v>0</v>
          </cell>
          <cell r="BL1768">
            <v>0</v>
          </cell>
          <cell r="BM1768">
            <v>0</v>
          </cell>
          <cell r="BO1768">
            <v>0</v>
          </cell>
          <cell r="BP1768">
            <v>0</v>
          </cell>
          <cell r="BQ1768">
            <v>0</v>
          </cell>
        </row>
        <row r="1769">
          <cell r="G1769">
            <v>0</v>
          </cell>
          <cell r="K1769">
            <v>0</v>
          </cell>
          <cell r="M1769">
            <v>0</v>
          </cell>
          <cell r="O1769">
            <v>0</v>
          </cell>
          <cell r="P1769">
            <v>0</v>
          </cell>
          <cell r="Q1769">
            <v>0</v>
          </cell>
          <cell r="S1769">
            <v>0</v>
          </cell>
          <cell r="T1769">
            <v>0</v>
          </cell>
          <cell r="U1769">
            <v>0</v>
          </cell>
          <cell r="W1769">
            <v>0</v>
          </cell>
          <cell r="X1769">
            <v>0</v>
          </cell>
          <cell r="Y1769">
            <v>1</v>
          </cell>
          <cell r="AA1769">
            <v>-7728885</v>
          </cell>
          <cell r="AB1769">
            <v>0</v>
          </cell>
          <cell r="AC1769">
            <v>69658181</v>
          </cell>
          <cell r="AE1769">
            <v>0</v>
          </cell>
          <cell r="AF1769">
            <v>0</v>
          </cell>
          <cell r="AG1769">
            <v>69658181</v>
          </cell>
          <cell r="AI1769">
            <v>0</v>
          </cell>
          <cell r="AJ1769">
            <v>0</v>
          </cell>
          <cell r="AK1769">
            <v>69658181</v>
          </cell>
          <cell r="AM1769">
            <v>0</v>
          </cell>
          <cell r="AN1769">
            <v>0</v>
          </cell>
          <cell r="AO1769">
            <v>69658181</v>
          </cell>
          <cell r="AS1769">
            <v>0</v>
          </cell>
          <cell r="AU1769">
            <v>0</v>
          </cell>
          <cell r="AW1769">
            <v>0</v>
          </cell>
          <cell r="AY1769">
            <v>0</v>
          </cell>
          <cell r="BA1769">
            <v>0</v>
          </cell>
          <cell r="BC1769">
            <v>0</v>
          </cell>
          <cell r="BD1769">
            <v>0</v>
          </cell>
          <cell r="BE1769">
            <v>0</v>
          </cell>
          <cell r="BG1769">
            <v>0</v>
          </cell>
          <cell r="BH1769">
            <v>0</v>
          </cell>
          <cell r="BI1769">
            <v>69658180</v>
          </cell>
          <cell r="BK1769">
            <v>0</v>
          </cell>
          <cell r="BL1769">
            <v>0</v>
          </cell>
          <cell r="BM1769">
            <v>69658180</v>
          </cell>
          <cell r="BO1769">
            <v>0</v>
          </cell>
          <cell r="BP1769">
            <v>0</v>
          </cell>
          <cell r="BQ1769">
            <v>69658180</v>
          </cell>
        </row>
        <row r="1770">
          <cell r="A1770" t="str">
            <v>11.05</v>
          </cell>
          <cell r="B1770" t="str">
            <v xml:space="preserve">08.08        </v>
          </cell>
          <cell r="C1770" t="str">
            <v>PISOS</v>
          </cell>
          <cell r="D1770" t="str">
            <v/>
          </cell>
          <cell r="G1770">
            <v>0</v>
          </cell>
          <cell r="K1770">
            <v>0</v>
          </cell>
          <cell r="L1770">
            <v>0</v>
          </cell>
          <cell r="M1770">
            <v>0</v>
          </cell>
          <cell r="O1770">
            <v>0</v>
          </cell>
          <cell r="P1770">
            <v>0</v>
          </cell>
          <cell r="Q1770">
            <v>0</v>
          </cell>
          <cell r="S1770">
            <v>0</v>
          </cell>
          <cell r="T1770">
            <v>0</v>
          </cell>
          <cell r="U1770">
            <v>0</v>
          </cell>
          <cell r="W1770">
            <v>0</v>
          </cell>
          <cell r="X1770">
            <v>0</v>
          </cell>
          <cell r="Y1770">
            <v>1</v>
          </cell>
          <cell r="AA1770">
            <v>0</v>
          </cell>
          <cell r="AB1770">
            <v>0</v>
          </cell>
          <cell r="AC1770">
            <v>1</v>
          </cell>
          <cell r="AE1770">
            <v>0</v>
          </cell>
          <cell r="AF1770">
            <v>0</v>
          </cell>
          <cell r="AG1770">
            <v>1</v>
          </cell>
          <cell r="AI1770">
            <v>0</v>
          </cell>
          <cell r="AJ1770">
            <v>0</v>
          </cell>
          <cell r="AK1770">
            <v>1</v>
          </cell>
          <cell r="AM1770">
            <v>0</v>
          </cell>
          <cell r="AN1770">
            <v>0</v>
          </cell>
          <cell r="AO1770">
            <v>1</v>
          </cell>
          <cell r="AS1770">
            <v>0</v>
          </cell>
          <cell r="AU1770">
            <v>0</v>
          </cell>
          <cell r="AV1770">
            <v>0</v>
          </cell>
          <cell r="AW1770">
            <v>0</v>
          </cell>
          <cell r="AY1770">
            <v>0</v>
          </cell>
          <cell r="AZ1770">
            <v>0</v>
          </cell>
          <cell r="BA1770">
            <v>0</v>
          </cell>
          <cell r="BC1770">
            <v>0</v>
          </cell>
          <cell r="BD1770">
            <v>0</v>
          </cell>
          <cell r="BE1770">
            <v>0</v>
          </cell>
          <cell r="BG1770">
            <v>0</v>
          </cell>
          <cell r="BH1770">
            <v>0</v>
          </cell>
          <cell r="BI1770">
            <v>0</v>
          </cell>
          <cell r="BK1770">
            <v>0</v>
          </cell>
          <cell r="BL1770">
            <v>0</v>
          </cell>
          <cell r="BM1770">
            <v>0</v>
          </cell>
          <cell r="BO1770">
            <v>0</v>
          </cell>
          <cell r="BP1770">
            <v>0</v>
          </cell>
          <cell r="BQ1770">
            <v>0</v>
          </cell>
        </row>
        <row r="1771">
          <cell r="A1771" t="str">
            <v>11.05.01</v>
          </cell>
          <cell r="B1771" t="str">
            <v xml:space="preserve">01.09.01     </v>
          </cell>
          <cell r="C1771" t="str">
            <v>Recebo compactado mecanicamente</v>
          </cell>
          <cell r="D1771" t="str">
            <v>M3</v>
          </cell>
          <cell r="F1771">
            <v>45740</v>
          </cell>
          <cell r="G1771">
            <v>0</v>
          </cell>
          <cell r="K1771">
            <v>0</v>
          </cell>
          <cell r="M1771">
            <v>0</v>
          </cell>
          <cell r="O1771">
            <v>0</v>
          </cell>
          <cell r="P1771">
            <v>0</v>
          </cell>
          <cell r="Q1771">
            <v>0</v>
          </cell>
          <cell r="S1771">
            <v>0</v>
          </cell>
          <cell r="T1771">
            <v>0</v>
          </cell>
          <cell r="U1771">
            <v>0</v>
          </cell>
          <cell r="V1771">
            <v>63.86</v>
          </cell>
          <cell r="W1771">
            <v>2920956</v>
          </cell>
          <cell r="X1771">
            <v>63.86</v>
          </cell>
          <cell r="Y1771">
            <v>2920957</v>
          </cell>
          <cell r="Z1771">
            <v>-29.380000000000003</v>
          </cell>
          <cell r="AA1771">
            <v>0</v>
          </cell>
          <cell r="AB1771">
            <v>34.479999999999997</v>
          </cell>
          <cell r="AC1771">
            <v>1</v>
          </cell>
          <cell r="AE1771">
            <v>0</v>
          </cell>
          <cell r="AF1771">
            <v>34.479999999999997</v>
          </cell>
          <cell r="AG1771">
            <v>1</v>
          </cell>
          <cell r="AI1771">
            <v>0</v>
          </cell>
          <cell r="AJ1771">
            <v>34.479999999999997</v>
          </cell>
          <cell r="AK1771">
            <v>1</v>
          </cell>
          <cell r="AM1771">
            <v>0</v>
          </cell>
          <cell r="AN1771">
            <v>34.479999999999997</v>
          </cell>
          <cell r="AO1771">
            <v>1</v>
          </cell>
          <cell r="AS1771">
            <v>0</v>
          </cell>
          <cell r="AU1771">
            <v>0</v>
          </cell>
          <cell r="AW1771">
            <v>0</v>
          </cell>
          <cell r="AY1771">
            <v>0</v>
          </cell>
          <cell r="BA1771">
            <v>0</v>
          </cell>
          <cell r="BB1771">
            <v>34.479999999999997</v>
          </cell>
          <cell r="BC1771">
            <v>1577115</v>
          </cell>
          <cell r="BD1771">
            <v>34.479999999999997</v>
          </cell>
          <cell r="BE1771">
            <v>1577115</v>
          </cell>
          <cell r="BG1771">
            <v>0</v>
          </cell>
          <cell r="BH1771">
            <v>34.479999999999997</v>
          </cell>
          <cell r="BI1771">
            <v>0</v>
          </cell>
          <cell r="BK1771">
            <v>0</v>
          </cell>
          <cell r="BL1771">
            <v>34.479999999999997</v>
          </cell>
          <cell r="BM1771">
            <v>0</v>
          </cell>
          <cell r="BO1771">
            <v>0</v>
          </cell>
          <cell r="BP1771">
            <v>34.479999999999997</v>
          </cell>
          <cell r="BQ1771">
            <v>0</v>
          </cell>
        </row>
        <row r="1772">
          <cell r="A1772" t="str">
            <v>11.05.02</v>
          </cell>
          <cell r="B1772" t="str">
            <v xml:space="preserve">01.09.02     </v>
          </cell>
          <cell r="C1772" t="str">
            <v>Placa contrapiso e=0,10 mts</v>
          </cell>
          <cell r="D1772" t="str">
            <v>M2</v>
          </cell>
          <cell r="F1772">
            <v>44568</v>
          </cell>
          <cell r="G1772">
            <v>0</v>
          </cell>
          <cell r="K1772">
            <v>0</v>
          </cell>
          <cell r="L1772">
            <v>0</v>
          </cell>
          <cell r="M1772">
            <v>0</v>
          </cell>
          <cell r="O1772">
            <v>0</v>
          </cell>
          <cell r="P1772">
            <v>0</v>
          </cell>
          <cell r="Q1772">
            <v>0</v>
          </cell>
          <cell r="S1772">
            <v>0</v>
          </cell>
          <cell r="T1772">
            <v>0</v>
          </cell>
          <cell r="U1772">
            <v>0</v>
          </cell>
          <cell r="V1772">
            <v>57.84</v>
          </cell>
          <cell r="W1772">
            <v>2577813</v>
          </cell>
          <cell r="X1772">
            <v>57.84</v>
          </cell>
          <cell r="Y1772">
            <v>2577814</v>
          </cell>
          <cell r="Z1772">
            <v>-57.84</v>
          </cell>
          <cell r="AA1772">
            <v>-3345</v>
          </cell>
          <cell r="AB1772">
            <v>0</v>
          </cell>
          <cell r="AC1772">
            <v>0</v>
          </cell>
          <cell r="AE1772">
            <v>0</v>
          </cell>
          <cell r="AF1772">
            <v>0</v>
          </cell>
          <cell r="AG1772">
            <v>0</v>
          </cell>
          <cell r="AI1772">
            <v>0</v>
          </cell>
          <cell r="AJ1772">
            <v>0</v>
          </cell>
          <cell r="AK1772">
            <v>0</v>
          </cell>
          <cell r="AM1772">
            <v>0</v>
          </cell>
          <cell r="AN1772">
            <v>0</v>
          </cell>
          <cell r="AO1772">
            <v>0</v>
          </cell>
          <cell r="AS1772">
            <v>0</v>
          </cell>
          <cell r="AU1772">
            <v>0</v>
          </cell>
          <cell r="AW1772">
            <v>0</v>
          </cell>
          <cell r="AY1772">
            <v>0</v>
          </cell>
          <cell r="BA1772">
            <v>0</v>
          </cell>
          <cell r="BC1772">
            <v>0</v>
          </cell>
          <cell r="BD1772">
            <v>0</v>
          </cell>
          <cell r="BE1772">
            <v>0</v>
          </cell>
          <cell r="BG1772">
            <v>0</v>
          </cell>
          <cell r="BH1772">
            <v>0</v>
          </cell>
          <cell r="BI1772">
            <v>0</v>
          </cell>
          <cell r="BK1772">
            <v>0</v>
          </cell>
          <cell r="BL1772">
            <v>0</v>
          </cell>
          <cell r="BM1772">
            <v>0</v>
          </cell>
          <cell r="BO1772">
            <v>0</v>
          </cell>
          <cell r="BP1772">
            <v>0</v>
          </cell>
          <cell r="BQ1772">
            <v>0</v>
          </cell>
        </row>
        <row r="1773">
          <cell r="A1773" t="str">
            <v>11.05.03</v>
          </cell>
          <cell r="B1773" t="str">
            <v xml:space="preserve">01.09.03     </v>
          </cell>
          <cell r="C1773" t="str">
            <v>Alistado de piso</v>
          </cell>
          <cell r="D1773" t="str">
            <v>M2</v>
          </cell>
          <cell r="F1773">
            <v>17415</v>
          </cell>
          <cell r="G1773">
            <v>0</v>
          </cell>
          <cell r="K1773">
            <v>0</v>
          </cell>
          <cell r="L1773">
            <v>0</v>
          </cell>
          <cell r="M1773">
            <v>0</v>
          </cell>
          <cell r="O1773">
            <v>0</v>
          </cell>
          <cell r="P1773">
            <v>0</v>
          </cell>
          <cell r="Q1773">
            <v>0</v>
          </cell>
          <cell r="S1773">
            <v>0</v>
          </cell>
          <cell r="T1773">
            <v>0</v>
          </cell>
          <cell r="U1773">
            <v>0</v>
          </cell>
          <cell r="V1773">
            <v>200</v>
          </cell>
          <cell r="W1773">
            <v>3483000</v>
          </cell>
          <cell r="X1773">
            <v>200</v>
          </cell>
          <cell r="Y1773">
            <v>3483001</v>
          </cell>
          <cell r="Z1773">
            <v>63.199999999999989</v>
          </cell>
          <cell r="AA1773">
            <v>1100628</v>
          </cell>
          <cell r="AB1773">
            <v>263.2</v>
          </cell>
          <cell r="AC1773">
            <v>4583628</v>
          </cell>
          <cell r="AD1773">
            <v>3.4000000000000341</v>
          </cell>
          <cell r="AE1773">
            <v>59211</v>
          </cell>
          <cell r="AF1773">
            <v>266.60000000000002</v>
          </cell>
          <cell r="AG1773">
            <v>4642839</v>
          </cell>
          <cell r="AH1773">
            <v>-1.5600000000000023</v>
          </cell>
          <cell r="AI1773">
            <v>-27167</v>
          </cell>
          <cell r="AJ1773">
            <v>265.04000000000002</v>
          </cell>
          <cell r="AK1773">
            <v>4615672</v>
          </cell>
          <cell r="AM1773">
            <v>0</v>
          </cell>
          <cell r="AN1773">
            <v>265.04000000000002</v>
          </cell>
          <cell r="AO1773">
            <v>4615672</v>
          </cell>
          <cell r="AS1773">
            <v>0</v>
          </cell>
          <cell r="AU1773">
            <v>0</v>
          </cell>
          <cell r="AV1773">
            <v>0</v>
          </cell>
          <cell r="AW1773">
            <v>0</v>
          </cell>
          <cell r="AY1773">
            <v>0</v>
          </cell>
          <cell r="AZ1773">
            <v>0</v>
          </cell>
          <cell r="BA1773">
            <v>0</v>
          </cell>
          <cell r="BC1773">
            <v>0</v>
          </cell>
          <cell r="BD1773">
            <v>0</v>
          </cell>
          <cell r="BE1773">
            <v>0</v>
          </cell>
          <cell r="BF1773">
            <v>265.04000000000002</v>
          </cell>
          <cell r="BG1773">
            <v>4615672</v>
          </cell>
          <cell r="BH1773">
            <v>265.04000000000002</v>
          </cell>
          <cell r="BI1773">
            <v>4615672</v>
          </cell>
          <cell r="BK1773">
            <v>0</v>
          </cell>
          <cell r="BL1773">
            <v>265.04000000000002</v>
          </cell>
          <cell r="BM1773">
            <v>4615672</v>
          </cell>
          <cell r="BO1773">
            <v>0</v>
          </cell>
          <cell r="BP1773">
            <v>265.04000000000002</v>
          </cell>
          <cell r="BQ1773">
            <v>4615672</v>
          </cell>
        </row>
        <row r="1774">
          <cell r="A1774" t="str">
            <v>11.05.04</v>
          </cell>
          <cell r="B1774" t="str">
            <v xml:space="preserve">01.09.05     </v>
          </cell>
          <cell r="C1774" t="str">
            <v>Piso en baldosin de granito</v>
          </cell>
          <cell r="D1774" t="str">
            <v>M2</v>
          </cell>
          <cell r="F1774">
            <v>80011</v>
          </cell>
          <cell r="G1774">
            <v>0</v>
          </cell>
          <cell r="K1774">
            <v>0</v>
          </cell>
          <cell r="L1774">
            <v>0</v>
          </cell>
          <cell r="M1774">
            <v>0</v>
          </cell>
          <cell r="O1774">
            <v>0</v>
          </cell>
          <cell r="P1774">
            <v>0</v>
          </cell>
          <cell r="Q1774">
            <v>0</v>
          </cell>
          <cell r="S1774">
            <v>0</v>
          </cell>
          <cell r="T1774">
            <v>0</v>
          </cell>
          <cell r="U1774">
            <v>0</v>
          </cell>
          <cell r="V1774">
            <v>200</v>
          </cell>
          <cell r="W1774">
            <v>16002200</v>
          </cell>
          <cell r="X1774">
            <v>200</v>
          </cell>
          <cell r="Y1774">
            <v>16002201</v>
          </cell>
          <cell r="Z1774">
            <v>-200</v>
          </cell>
          <cell r="AA1774">
            <v>-16002200</v>
          </cell>
          <cell r="AB1774">
            <v>0</v>
          </cell>
          <cell r="AC1774">
            <v>0</v>
          </cell>
          <cell r="AE1774">
            <v>0</v>
          </cell>
          <cell r="AF1774">
            <v>0</v>
          </cell>
          <cell r="AG1774">
            <v>0</v>
          </cell>
          <cell r="AI1774">
            <v>0</v>
          </cell>
          <cell r="AJ1774">
            <v>0</v>
          </cell>
          <cell r="AK1774">
            <v>0</v>
          </cell>
          <cell r="AM1774">
            <v>0</v>
          </cell>
          <cell r="AN1774">
            <v>0</v>
          </cell>
          <cell r="AO1774">
            <v>0</v>
          </cell>
          <cell r="AS1774">
            <v>0</v>
          </cell>
          <cell r="AU1774">
            <v>0</v>
          </cell>
          <cell r="AV1774">
            <v>0</v>
          </cell>
          <cell r="AW1774">
            <v>0</v>
          </cell>
          <cell r="AY1774">
            <v>0</v>
          </cell>
          <cell r="AZ1774">
            <v>0</v>
          </cell>
          <cell r="BA1774">
            <v>0</v>
          </cell>
          <cell r="BC1774">
            <v>0</v>
          </cell>
          <cell r="BD1774">
            <v>0</v>
          </cell>
          <cell r="BE1774">
            <v>0</v>
          </cell>
          <cell r="BG1774">
            <v>0</v>
          </cell>
          <cell r="BH1774">
            <v>0</v>
          </cell>
          <cell r="BI1774">
            <v>0</v>
          </cell>
          <cell r="BK1774">
            <v>0</v>
          </cell>
          <cell r="BL1774">
            <v>0</v>
          </cell>
          <cell r="BM1774">
            <v>0</v>
          </cell>
          <cell r="BO1774">
            <v>0</v>
          </cell>
          <cell r="BP1774">
            <v>0</v>
          </cell>
          <cell r="BQ1774">
            <v>0</v>
          </cell>
        </row>
        <row r="1775">
          <cell r="A1775" t="str">
            <v>11.05.05</v>
          </cell>
          <cell r="B1775" t="str">
            <v>01.09.06</v>
          </cell>
          <cell r="C1775" t="str">
            <v>Guardaesoba en granito pulido</v>
          </cell>
          <cell r="D1775" t="str">
            <v>Ml</v>
          </cell>
          <cell r="F1775">
            <v>27479</v>
          </cell>
          <cell r="Z1775">
            <v>275</v>
          </cell>
          <cell r="AB1775">
            <v>275</v>
          </cell>
          <cell r="AD1775">
            <v>-275</v>
          </cell>
          <cell r="AF1775">
            <v>0</v>
          </cell>
          <cell r="AJ1775">
            <v>0</v>
          </cell>
          <cell r="AN1775">
            <v>0</v>
          </cell>
          <cell r="BC1775">
            <v>0</v>
          </cell>
          <cell r="BD1775">
            <v>0</v>
          </cell>
          <cell r="BE1775">
            <v>0</v>
          </cell>
          <cell r="BH1775">
            <v>0</v>
          </cell>
          <cell r="BL1775">
            <v>0</v>
          </cell>
          <cell r="BP1775">
            <v>0</v>
          </cell>
        </row>
        <row r="1776">
          <cell r="A1776" t="str">
            <v>11.05.06</v>
          </cell>
          <cell r="B1776" t="str">
            <v>01.09.07</v>
          </cell>
          <cell r="C1776" t="str">
            <v>Suministro e instalacion de gravilla lavada, incluye dilacitacion</v>
          </cell>
          <cell r="D1776" t="str">
            <v>m2</v>
          </cell>
          <cell r="F1776">
            <v>36668</v>
          </cell>
          <cell r="Z1776">
            <v>263.2</v>
          </cell>
          <cell r="AB1776">
            <v>263.2</v>
          </cell>
          <cell r="AD1776">
            <v>3.4000000000000341</v>
          </cell>
          <cell r="AF1776">
            <v>266.60000000000002</v>
          </cell>
          <cell r="AJ1776">
            <v>266.60000000000002</v>
          </cell>
          <cell r="AN1776">
            <v>266.60000000000002</v>
          </cell>
          <cell r="BC1776">
            <v>0</v>
          </cell>
          <cell r="BD1776">
            <v>0</v>
          </cell>
          <cell r="BE1776">
            <v>0</v>
          </cell>
          <cell r="BF1776">
            <v>266.60000000000002</v>
          </cell>
          <cell r="BH1776">
            <v>266.60000000000002</v>
          </cell>
          <cell r="BL1776">
            <v>266.60000000000002</v>
          </cell>
          <cell r="BP1776">
            <v>266.60000000000002</v>
          </cell>
        </row>
        <row r="1777">
          <cell r="A1777" t="str">
            <v>11.05.07</v>
          </cell>
          <cell r="B1777" t="str">
            <v>01.09.08</v>
          </cell>
          <cell r="C1777" t="str">
            <v>Suministro e instalacion de guardaescoba en gravilla lavada, incluye dilacitacion</v>
          </cell>
          <cell r="D1777" t="str">
            <v>ml</v>
          </cell>
          <cell r="F1777">
            <v>25120</v>
          </cell>
          <cell r="AD1777">
            <v>265.04000000000002</v>
          </cell>
          <cell r="AF1777">
            <v>265.04000000000002</v>
          </cell>
          <cell r="AJ1777">
            <v>265.04000000000002</v>
          </cell>
          <cell r="AN1777">
            <v>265.04000000000002</v>
          </cell>
          <cell r="BF1777">
            <v>265.04000000000002</v>
          </cell>
          <cell r="BH1777">
            <v>265.04000000000002</v>
          </cell>
          <cell r="BL1777">
            <v>265.04000000000002</v>
          </cell>
          <cell r="BP1777">
            <v>265.04000000000002</v>
          </cell>
        </row>
        <row r="1778">
          <cell r="C1778" t="str">
            <v>08.08</v>
          </cell>
          <cell r="G1778">
            <v>0</v>
          </cell>
          <cell r="K1778">
            <v>0</v>
          </cell>
          <cell r="L1778">
            <v>0</v>
          </cell>
          <cell r="M1778">
            <v>0</v>
          </cell>
          <cell r="O1778">
            <v>0</v>
          </cell>
          <cell r="P1778">
            <v>0</v>
          </cell>
          <cell r="Q1778">
            <v>0</v>
          </cell>
          <cell r="S1778">
            <v>0</v>
          </cell>
          <cell r="T1778">
            <v>0</v>
          </cell>
          <cell r="U1778">
            <v>0</v>
          </cell>
          <cell r="V1778">
            <v>0</v>
          </cell>
          <cell r="W1778">
            <v>0</v>
          </cell>
          <cell r="X1778">
            <v>0</v>
          </cell>
          <cell r="Y1778">
            <v>1</v>
          </cell>
          <cell r="AA1778">
            <v>0</v>
          </cell>
          <cell r="AB1778">
            <v>0</v>
          </cell>
          <cell r="AC1778">
            <v>0</v>
          </cell>
          <cell r="AE1778">
            <v>0</v>
          </cell>
          <cell r="AF1778">
            <v>0</v>
          </cell>
          <cell r="AG1778">
            <v>0</v>
          </cell>
          <cell r="AI1778">
            <v>0</v>
          </cell>
          <cell r="AJ1778">
            <v>0</v>
          </cell>
          <cell r="AK1778">
            <v>0</v>
          </cell>
          <cell r="AM1778">
            <v>0</v>
          </cell>
          <cell r="AN1778">
            <v>0</v>
          </cell>
          <cell r="AO1778">
            <v>0</v>
          </cell>
          <cell r="AS1778">
            <v>0</v>
          </cell>
          <cell r="AU1778">
            <v>0</v>
          </cell>
          <cell r="AV1778">
            <v>0</v>
          </cell>
          <cell r="AW1778">
            <v>0</v>
          </cell>
          <cell r="AY1778">
            <v>0</v>
          </cell>
          <cell r="AZ1778">
            <v>0</v>
          </cell>
          <cell r="BA1778">
            <v>0</v>
          </cell>
          <cell r="BC1778">
            <v>0</v>
          </cell>
          <cell r="BD1778">
            <v>0</v>
          </cell>
          <cell r="BE1778">
            <v>0</v>
          </cell>
          <cell r="BG1778">
            <v>0</v>
          </cell>
          <cell r="BH1778">
            <v>0</v>
          </cell>
          <cell r="BI1778">
            <v>0</v>
          </cell>
          <cell r="BK1778">
            <v>0</v>
          </cell>
          <cell r="BL1778">
            <v>0</v>
          </cell>
          <cell r="BM1778">
            <v>0</v>
          </cell>
          <cell r="BO1778">
            <v>0</v>
          </cell>
          <cell r="BP1778">
            <v>0</v>
          </cell>
          <cell r="BQ1778">
            <v>0</v>
          </cell>
        </row>
        <row r="1779">
          <cell r="G1779">
            <v>0</v>
          </cell>
          <cell r="K1779">
            <v>0</v>
          </cell>
          <cell r="L1779">
            <v>0</v>
          </cell>
          <cell r="M1779">
            <v>0</v>
          </cell>
          <cell r="O1779">
            <v>0</v>
          </cell>
          <cell r="P1779">
            <v>0</v>
          </cell>
          <cell r="Q1779">
            <v>0</v>
          </cell>
          <cell r="S1779">
            <v>0</v>
          </cell>
          <cell r="T1779">
            <v>0</v>
          </cell>
          <cell r="U1779">
            <v>0</v>
          </cell>
          <cell r="W1779">
            <v>0</v>
          </cell>
          <cell r="X1779">
            <v>0</v>
          </cell>
          <cell r="Y1779">
            <v>1</v>
          </cell>
          <cell r="AA1779">
            <v>0</v>
          </cell>
          <cell r="AB1779">
            <v>0</v>
          </cell>
          <cell r="AC1779">
            <v>0</v>
          </cell>
          <cell r="AE1779">
            <v>0</v>
          </cell>
          <cell r="AF1779">
            <v>0</v>
          </cell>
          <cell r="AG1779">
            <v>0</v>
          </cell>
          <cell r="AI1779">
            <v>0</v>
          </cell>
          <cell r="AJ1779">
            <v>0</v>
          </cell>
          <cell r="AK1779">
            <v>0</v>
          </cell>
          <cell r="AM1779">
            <v>0</v>
          </cell>
          <cell r="AN1779">
            <v>0</v>
          </cell>
          <cell r="AO1779">
            <v>0</v>
          </cell>
          <cell r="AS1779">
            <v>0</v>
          </cell>
          <cell r="AU1779">
            <v>0</v>
          </cell>
          <cell r="AV1779">
            <v>0</v>
          </cell>
          <cell r="AW1779">
            <v>0</v>
          </cell>
          <cell r="AY1779">
            <v>0</v>
          </cell>
          <cell r="AZ1779">
            <v>0</v>
          </cell>
          <cell r="BA1779">
            <v>0</v>
          </cell>
          <cell r="BC1779">
            <v>0</v>
          </cell>
          <cell r="BD1779">
            <v>0</v>
          </cell>
          <cell r="BE1779">
            <v>0</v>
          </cell>
          <cell r="BG1779">
            <v>0</v>
          </cell>
          <cell r="BH1779">
            <v>0</v>
          </cell>
          <cell r="BI1779">
            <v>0</v>
          </cell>
          <cell r="BK1779">
            <v>0</v>
          </cell>
          <cell r="BL1779">
            <v>0</v>
          </cell>
          <cell r="BM1779">
            <v>0</v>
          </cell>
          <cell r="BO1779">
            <v>0</v>
          </cell>
          <cell r="BP1779">
            <v>0</v>
          </cell>
          <cell r="BQ1779">
            <v>0</v>
          </cell>
        </row>
        <row r="1780">
          <cell r="A1780" t="str">
            <v>11.06</v>
          </cell>
          <cell r="B1780" t="str">
            <v xml:space="preserve">08.09        </v>
          </cell>
          <cell r="C1780" t="str">
            <v>VARIOS</v>
          </cell>
          <cell r="D1780" t="str">
            <v/>
          </cell>
          <cell r="G1780">
            <v>0</v>
          </cell>
          <cell r="K1780">
            <v>0</v>
          </cell>
          <cell r="L1780">
            <v>0</v>
          </cell>
          <cell r="M1780">
            <v>0</v>
          </cell>
          <cell r="O1780">
            <v>0</v>
          </cell>
          <cell r="P1780">
            <v>0</v>
          </cell>
          <cell r="Q1780">
            <v>0</v>
          </cell>
          <cell r="S1780">
            <v>0</v>
          </cell>
          <cell r="T1780">
            <v>0</v>
          </cell>
          <cell r="U1780">
            <v>0</v>
          </cell>
          <cell r="W1780">
            <v>0</v>
          </cell>
          <cell r="X1780">
            <v>0</v>
          </cell>
          <cell r="Y1780">
            <v>1</v>
          </cell>
          <cell r="AA1780">
            <v>0</v>
          </cell>
          <cell r="AB1780">
            <v>0</v>
          </cell>
          <cell r="AC1780">
            <v>0</v>
          </cell>
          <cell r="AE1780">
            <v>0</v>
          </cell>
          <cell r="AF1780">
            <v>0</v>
          </cell>
          <cell r="AG1780">
            <v>0</v>
          </cell>
          <cell r="AI1780">
            <v>0</v>
          </cell>
          <cell r="AJ1780">
            <v>0</v>
          </cell>
          <cell r="AK1780">
            <v>0</v>
          </cell>
          <cell r="AM1780">
            <v>0</v>
          </cell>
          <cell r="AN1780">
            <v>0</v>
          </cell>
          <cell r="AO1780">
            <v>0</v>
          </cell>
          <cell r="AS1780">
            <v>0</v>
          </cell>
          <cell r="AU1780">
            <v>0</v>
          </cell>
          <cell r="AV1780">
            <v>0</v>
          </cell>
          <cell r="AW1780">
            <v>0</v>
          </cell>
          <cell r="AY1780">
            <v>0</v>
          </cell>
          <cell r="AZ1780">
            <v>0</v>
          </cell>
          <cell r="BA1780">
            <v>0</v>
          </cell>
          <cell r="BC1780">
            <v>0</v>
          </cell>
          <cell r="BD1780">
            <v>0</v>
          </cell>
          <cell r="BE1780">
            <v>0</v>
          </cell>
          <cell r="BG1780">
            <v>0</v>
          </cell>
          <cell r="BH1780">
            <v>0</v>
          </cell>
          <cell r="BI1780">
            <v>0</v>
          </cell>
          <cell r="BK1780">
            <v>0</v>
          </cell>
          <cell r="BL1780">
            <v>0</v>
          </cell>
          <cell r="BM1780">
            <v>0</v>
          </cell>
          <cell r="BO1780">
            <v>0</v>
          </cell>
          <cell r="BP1780">
            <v>0</v>
          </cell>
          <cell r="BQ1780">
            <v>0</v>
          </cell>
        </row>
        <row r="1781">
          <cell r="A1781" t="str">
            <v>11.06.01</v>
          </cell>
          <cell r="B1781" t="str">
            <v xml:space="preserve">01.17.01     </v>
          </cell>
          <cell r="C1781" t="str">
            <v>Aseo final de obra</v>
          </cell>
          <cell r="D1781" t="str">
            <v>M2</v>
          </cell>
          <cell r="F1781">
            <v>5099</v>
          </cell>
          <cell r="G1781">
            <v>0</v>
          </cell>
          <cell r="K1781">
            <v>0</v>
          </cell>
          <cell r="M1781">
            <v>0</v>
          </cell>
          <cell r="O1781">
            <v>0</v>
          </cell>
          <cell r="P1781">
            <v>0</v>
          </cell>
          <cell r="Q1781">
            <v>0</v>
          </cell>
          <cell r="S1781">
            <v>0</v>
          </cell>
          <cell r="T1781">
            <v>0</v>
          </cell>
          <cell r="U1781">
            <v>0</v>
          </cell>
          <cell r="V1781">
            <v>450.41</v>
          </cell>
          <cell r="W1781">
            <v>2296641</v>
          </cell>
          <cell r="X1781">
            <v>450.41</v>
          </cell>
          <cell r="Y1781">
            <v>2296642</v>
          </cell>
          <cell r="Z1781">
            <v>22.799999999999955</v>
          </cell>
          <cell r="AA1781">
            <v>-14901572</v>
          </cell>
          <cell r="AB1781">
            <v>473.21</v>
          </cell>
          <cell r="AC1781">
            <v>4583628</v>
          </cell>
          <cell r="AE1781">
            <v>59211</v>
          </cell>
          <cell r="AF1781">
            <v>473.21</v>
          </cell>
          <cell r="AG1781">
            <v>4642839</v>
          </cell>
          <cell r="AI1781">
            <v>-27167</v>
          </cell>
          <cell r="AJ1781">
            <v>473.21</v>
          </cell>
          <cell r="AK1781">
            <v>4615672</v>
          </cell>
          <cell r="AL1781">
            <v>-41.20999999999998</v>
          </cell>
          <cell r="AM1781">
            <v>0</v>
          </cell>
          <cell r="AN1781">
            <v>432</v>
          </cell>
          <cell r="AO1781">
            <v>4615672</v>
          </cell>
          <cell r="AS1781">
            <v>0</v>
          </cell>
          <cell r="AU1781">
            <v>0</v>
          </cell>
          <cell r="AW1781">
            <v>0</v>
          </cell>
          <cell r="AY1781">
            <v>0</v>
          </cell>
          <cell r="BA1781">
            <v>0</v>
          </cell>
          <cell r="BC1781">
            <v>0</v>
          </cell>
          <cell r="BD1781">
            <v>0</v>
          </cell>
          <cell r="BE1781">
            <v>0</v>
          </cell>
          <cell r="BG1781">
            <v>4615672</v>
          </cell>
          <cell r="BH1781">
            <v>0</v>
          </cell>
          <cell r="BI1781">
            <v>4615672</v>
          </cell>
          <cell r="BK1781">
            <v>0</v>
          </cell>
          <cell r="BL1781">
            <v>0</v>
          </cell>
          <cell r="BM1781">
            <v>4615672</v>
          </cell>
          <cell r="BN1781">
            <v>432</v>
          </cell>
          <cell r="BO1781">
            <v>0</v>
          </cell>
          <cell r="BP1781">
            <v>432</v>
          </cell>
          <cell r="BQ1781">
            <v>4615672</v>
          </cell>
        </row>
        <row r="1782">
          <cell r="C1782" t="str">
            <v>08.09</v>
          </cell>
          <cell r="G1782">
            <v>0</v>
          </cell>
          <cell r="K1782">
            <v>0</v>
          </cell>
          <cell r="L1782">
            <v>0</v>
          </cell>
          <cell r="M1782">
            <v>0</v>
          </cell>
          <cell r="N1782">
            <v>0</v>
          </cell>
          <cell r="O1782">
            <v>0</v>
          </cell>
          <cell r="P1782">
            <v>0</v>
          </cell>
          <cell r="Q1782">
            <v>0</v>
          </cell>
          <cell r="S1782">
            <v>0</v>
          </cell>
          <cell r="T1782">
            <v>0</v>
          </cell>
          <cell r="U1782">
            <v>0</v>
          </cell>
          <cell r="W1782">
            <v>0</v>
          </cell>
          <cell r="X1782">
            <v>0</v>
          </cell>
          <cell r="Y1782">
            <v>0</v>
          </cell>
          <cell r="AA1782">
            <v>0</v>
          </cell>
          <cell r="AB1782">
            <v>0</v>
          </cell>
          <cell r="AC1782">
            <v>0</v>
          </cell>
          <cell r="AE1782">
            <v>0</v>
          </cell>
          <cell r="AF1782">
            <v>0</v>
          </cell>
          <cell r="AG1782">
            <v>0</v>
          </cell>
          <cell r="AI1782">
            <v>0</v>
          </cell>
          <cell r="AJ1782">
            <v>0</v>
          </cell>
          <cell r="AK1782">
            <v>0</v>
          </cell>
          <cell r="AM1782">
            <v>0</v>
          </cell>
          <cell r="AN1782">
            <v>0</v>
          </cell>
          <cell r="AO1782">
            <v>0</v>
          </cell>
          <cell r="AS1782">
            <v>0</v>
          </cell>
          <cell r="AU1782">
            <v>0</v>
          </cell>
          <cell r="AW1782">
            <v>0</v>
          </cell>
          <cell r="AY1782">
            <v>0</v>
          </cell>
          <cell r="BA1782">
            <v>0</v>
          </cell>
          <cell r="BC1782">
            <v>0</v>
          </cell>
          <cell r="BE1782">
            <v>0</v>
          </cell>
          <cell r="BG1782">
            <v>0</v>
          </cell>
          <cell r="BH1782">
            <v>0</v>
          </cell>
          <cell r="BI1782">
            <v>0</v>
          </cell>
          <cell r="BK1782">
            <v>0</v>
          </cell>
          <cell r="BL1782">
            <v>0</v>
          </cell>
          <cell r="BM1782">
            <v>0</v>
          </cell>
          <cell r="BO1782">
            <v>0</v>
          </cell>
          <cell r="BP1782">
            <v>0</v>
          </cell>
          <cell r="BQ1782">
            <v>0</v>
          </cell>
        </row>
        <row r="1783">
          <cell r="AJ1783">
            <v>0</v>
          </cell>
          <cell r="AN1783">
            <v>0</v>
          </cell>
          <cell r="BH1783">
            <v>0</v>
          </cell>
          <cell r="BL1783">
            <v>0</v>
          </cell>
          <cell r="BP1783">
            <v>0</v>
          </cell>
        </row>
        <row r="1784">
          <cell r="A1784" t="str">
            <v>11.07</v>
          </cell>
          <cell r="B1784" t="str">
            <v>08.10</v>
          </cell>
          <cell r="C1784" t="str">
            <v>PAÑETES</v>
          </cell>
          <cell r="D1784" t="str">
            <v/>
          </cell>
          <cell r="G1784">
            <v>0</v>
          </cell>
          <cell r="K1784">
            <v>0</v>
          </cell>
          <cell r="M1784">
            <v>0</v>
          </cell>
          <cell r="O1784">
            <v>0</v>
          </cell>
          <cell r="P1784">
            <v>0</v>
          </cell>
          <cell r="Q1784">
            <v>0</v>
          </cell>
          <cell r="S1784">
            <v>0</v>
          </cell>
          <cell r="T1784">
            <v>0</v>
          </cell>
          <cell r="U1784">
            <v>0</v>
          </cell>
          <cell r="W1784">
            <v>0</v>
          </cell>
          <cell r="X1784">
            <v>0</v>
          </cell>
          <cell r="Y1784">
            <v>0</v>
          </cell>
          <cell r="AA1784">
            <v>0</v>
          </cell>
          <cell r="AB1784">
            <v>0</v>
          </cell>
          <cell r="AC1784">
            <v>0</v>
          </cell>
          <cell r="AE1784">
            <v>0</v>
          </cell>
          <cell r="AF1784">
            <v>0</v>
          </cell>
          <cell r="AG1784">
            <v>0</v>
          </cell>
          <cell r="AI1784">
            <v>0</v>
          </cell>
          <cell r="AJ1784">
            <v>0</v>
          </cell>
          <cell r="AK1784">
            <v>0</v>
          </cell>
          <cell r="AM1784">
            <v>0</v>
          </cell>
          <cell r="AN1784">
            <v>0</v>
          </cell>
          <cell r="AO1784">
            <v>0</v>
          </cell>
          <cell r="AS1784">
            <v>0</v>
          </cell>
          <cell r="AU1784">
            <v>0</v>
          </cell>
          <cell r="AV1784">
            <v>0</v>
          </cell>
          <cell r="AW1784">
            <v>0</v>
          </cell>
          <cell r="AY1784">
            <v>0</v>
          </cell>
          <cell r="AZ1784">
            <v>0</v>
          </cell>
          <cell r="BA1784">
            <v>0</v>
          </cell>
          <cell r="BC1784">
            <v>0</v>
          </cell>
          <cell r="BD1784">
            <v>0</v>
          </cell>
          <cell r="BE1784">
            <v>0</v>
          </cell>
          <cell r="BG1784">
            <v>0</v>
          </cell>
          <cell r="BH1784">
            <v>0</v>
          </cell>
          <cell r="BI1784">
            <v>0</v>
          </cell>
          <cell r="BK1784">
            <v>0</v>
          </cell>
          <cell r="BL1784">
            <v>0</v>
          </cell>
          <cell r="BM1784">
            <v>0</v>
          </cell>
          <cell r="BO1784">
            <v>0</v>
          </cell>
          <cell r="BP1784">
            <v>0</v>
          </cell>
          <cell r="BQ1784">
            <v>0</v>
          </cell>
        </row>
        <row r="1785">
          <cell r="A1785" t="str">
            <v>11.07.01</v>
          </cell>
          <cell r="B1785" t="str">
            <v>08.10.11</v>
          </cell>
          <cell r="C1785" t="str">
            <v>Pañetes bajo placa en mortero 1:4</v>
          </cell>
          <cell r="D1785" t="str">
            <v>M2</v>
          </cell>
          <cell r="F1785">
            <v>15484</v>
          </cell>
          <cell r="G1785">
            <v>0</v>
          </cell>
          <cell r="K1785">
            <v>0</v>
          </cell>
          <cell r="L1785">
            <v>0</v>
          </cell>
          <cell r="M1785">
            <v>0</v>
          </cell>
          <cell r="O1785">
            <v>0</v>
          </cell>
          <cell r="P1785">
            <v>0</v>
          </cell>
          <cell r="Q1785">
            <v>0</v>
          </cell>
          <cell r="S1785">
            <v>0</v>
          </cell>
          <cell r="T1785">
            <v>0</v>
          </cell>
          <cell r="U1785">
            <v>0</v>
          </cell>
          <cell r="W1785">
            <v>0</v>
          </cell>
          <cell r="X1785">
            <v>0</v>
          </cell>
          <cell r="Y1785">
            <v>0</v>
          </cell>
          <cell r="AA1785">
            <v>0</v>
          </cell>
          <cell r="AB1785">
            <v>0</v>
          </cell>
          <cell r="AC1785">
            <v>0</v>
          </cell>
          <cell r="AD1785">
            <v>375.26</v>
          </cell>
          <cell r="AE1785">
            <v>5810526</v>
          </cell>
          <cell r="AF1785">
            <v>375.26</v>
          </cell>
          <cell r="AG1785">
            <v>5810525.8399999999</v>
          </cell>
          <cell r="AI1785">
            <v>0</v>
          </cell>
          <cell r="AJ1785">
            <v>375.26</v>
          </cell>
          <cell r="AK1785">
            <v>5810525.8399999999</v>
          </cell>
          <cell r="AM1785">
            <v>0</v>
          </cell>
          <cell r="AN1785">
            <v>375.26</v>
          </cell>
          <cell r="AO1785">
            <v>5810525.8399999999</v>
          </cell>
          <cell r="AS1785">
            <v>0</v>
          </cell>
          <cell r="AU1785">
            <v>0</v>
          </cell>
          <cell r="AV1785">
            <v>0</v>
          </cell>
          <cell r="AW1785">
            <v>0</v>
          </cell>
          <cell r="AY1785">
            <v>0</v>
          </cell>
          <cell r="AZ1785">
            <v>0</v>
          </cell>
          <cell r="BA1785">
            <v>0</v>
          </cell>
          <cell r="BC1785">
            <v>0</v>
          </cell>
          <cell r="BD1785">
            <v>0</v>
          </cell>
          <cell r="BE1785">
            <v>0</v>
          </cell>
          <cell r="BF1785">
            <v>375.26</v>
          </cell>
          <cell r="BG1785">
            <v>5810526</v>
          </cell>
          <cell r="BH1785">
            <v>375.26</v>
          </cell>
          <cell r="BI1785">
            <v>5810526</v>
          </cell>
          <cell r="BK1785">
            <v>0</v>
          </cell>
          <cell r="BL1785">
            <v>375.26</v>
          </cell>
          <cell r="BM1785">
            <v>5810526</v>
          </cell>
          <cell r="BO1785">
            <v>0</v>
          </cell>
          <cell r="BP1785">
            <v>375.26</v>
          </cell>
          <cell r="BQ1785">
            <v>5810526</v>
          </cell>
        </row>
        <row r="1786">
          <cell r="C1786" t="str">
            <v>08.04</v>
          </cell>
          <cell r="G1786">
            <v>0</v>
          </cell>
          <cell r="K1786">
            <v>0</v>
          </cell>
          <cell r="M1786">
            <v>0</v>
          </cell>
          <cell r="O1786">
            <v>0</v>
          </cell>
          <cell r="P1786">
            <v>0</v>
          </cell>
          <cell r="Q1786">
            <v>0</v>
          </cell>
          <cell r="R1786">
            <v>0</v>
          </cell>
          <cell r="S1786">
            <v>0</v>
          </cell>
          <cell r="T1786">
            <v>0</v>
          </cell>
          <cell r="U1786">
            <v>0</v>
          </cell>
          <cell r="W1786">
            <v>0</v>
          </cell>
          <cell r="X1786">
            <v>0</v>
          </cell>
          <cell r="Y1786">
            <v>0</v>
          </cell>
          <cell r="AA1786">
            <v>0</v>
          </cell>
          <cell r="AB1786">
            <v>0</v>
          </cell>
          <cell r="AC1786">
            <v>0</v>
          </cell>
          <cell r="AE1786">
            <v>0</v>
          </cell>
          <cell r="AF1786">
            <v>0</v>
          </cell>
          <cell r="AG1786">
            <v>5810525.8399999999</v>
          </cell>
          <cell r="AI1786">
            <v>0</v>
          </cell>
          <cell r="AJ1786">
            <v>0</v>
          </cell>
          <cell r="AK1786">
            <v>5810525.8399999999</v>
          </cell>
          <cell r="AM1786">
            <v>0</v>
          </cell>
          <cell r="AN1786">
            <v>0</v>
          </cell>
          <cell r="AO1786">
            <v>5810525.8399999999</v>
          </cell>
          <cell r="AS1786">
            <v>0</v>
          </cell>
          <cell r="AU1786">
            <v>0</v>
          </cell>
          <cell r="AV1786">
            <v>0</v>
          </cell>
          <cell r="AW1786">
            <v>0</v>
          </cell>
          <cell r="AY1786">
            <v>0</v>
          </cell>
          <cell r="AZ1786">
            <v>0</v>
          </cell>
          <cell r="BA1786">
            <v>0</v>
          </cell>
          <cell r="BC1786">
            <v>0</v>
          </cell>
          <cell r="BD1786">
            <v>0</v>
          </cell>
          <cell r="BE1786">
            <v>0</v>
          </cell>
          <cell r="BG1786">
            <v>0</v>
          </cell>
          <cell r="BH1786">
            <v>0</v>
          </cell>
          <cell r="BI1786">
            <v>0</v>
          </cell>
          <cell r="BK1786">
            <v>0</v>
          </cell>
          <cell r="BL1786">
            <v>0</v>
          </cell>
          <cell r="BM1786">
            <v>0</v>
          </cell>
          <cell r="BO1786">
            <v>0</v>
          </cell>
          <cell r="BP1786">
            <v>0</v>
          </cell>
          <cell r="BQ1786">
            <v>0</v>
          </cell>
        </row>
        <row r="1787">
          <cell r="AF1787">
            <v>0</v>
          </cell>
          <cell r="AJ1787">
            <v>0</v>
          </cell>
          <cell r="AN1787">
            <v>0</v>
          </cell>
          <cell r="BH1787">
            <v>0</v>
          </cell>
          <cell r="BL1787">
            <v>0</v>
          </cell>
          <cell r="BP1787">
            <v>0</v>
          </cell>
        </row>
        <row r="1788">
          <cell r="A1788" t="str">
            <v>11.08</v>
          </cell>
          <cell r="B1788" t="str">
            <v>08.11</v>
          </cell>
          <cell r="C1788" t="str">
            <v>PINTURAS</v>
          </cell>
          <cell r="D1788" t="str">
            <v/>
          </cell>
          <cell r="E1788">
            <v>1</v>
          </cell>
          <cell r="G1788">
            <v>0</v>
          </cell>
          <cell r="K1788">
            <v>0</v>
          </cell>
          <cell r="M1788">
            <v>0</v>
          </cell>
          <cell r="O1788">
            <v>0</v>
          </cell>
          <cell r="P1788">
            <v>0</v>
          </cell>
          <cell r="Q1788">
            <v>0</v>
          </cell>
          <cell r="S1788">
            <v>0</v>
          </cell>
          <cell r="T1788">
            <v>0</v>
          </cell>
          <cell r="U1788">
            <v>0</v>
          </cell>
          <cell r="W1788">
            <v>0</v>
          </cell>
          <cell r="X1788">
            <v>0</v>
          </cell>
          <cell r="Y1788">
            <v>0</v>
          </cell>
          <cell r="AB1788">
            <v>0</v>
          </cell>
          <cell r="AC1788">
            <v>0</v>
          </cell>
          <cell r="AF1788">
            <v>0</v>
          </cell>
          <cell r="AG1788">
            <v>0</v>
          </cell>
          <cell r="AJ1788">
            <v>0</v>
          </cell>
          <cell r="AK1788">
            <v>0</v>
          </cell>
          <cell r="AN1788">
            <v>0</v>
          </cell>
          <cell r="AO1788">
            <v>0</v>
          </cell>
          <cell r="AS1788">
            <v>0</v>
          </cell>
          <cell r="AU1788">
            <v>0</v>
          </cell>
          <cell r="AV1788">
            <v>0</v>
          </cell>
          <cell r="AW1788">
            <v>0</v>
          </cell>
          <cell r="AZ1788">
            <v>0</v>
          </cell>
          <cell r="BA1788">
            <v>0</v>
          </cell>
          <cell r="BD1788">
            <v>0</v>
          </cell>
          <cell r="BH1788">
            <v>0</v>
          </cell>
          <cell r="BL1788">
            <v>0</v>
          </cell>
          <cell r="BP1788">
            <v>0</v>
          </cell>
        </row>
        <row r="1789">
          <cell r="A1789" t="str">
            <v>11.08.01</v>
          </cell>
          <cell r="B1789" t="str">
            <v>08.11.01</v>
          </cell>
          <cell r="C1789" t="str">
            <v>Graniplast sobre fachadas</v>
          </cell>
          <cell r="D1789" t="str">
            <v>M2</v>
          </cell>
          <cell r="F1789">
            <v>16017</v>
          </cell>
          <cell r="G1789">
            <v>0</v>
          </cell>
          <cell r="O1789">
            <v>0</v>
          </cell>
          <cell r="P1789">
            <v>0</v>
          </cell>
          <cell r="Q1789">
            <v>0</v>
          </cell>
          <cell r="S1789">
            <v>0</v>
          </cell>
          <cell r="T1789">
            <v>0</v>
          </cell>
          <cell r="U1789">
            <v>0</v>
          </cell>
          <cell r="X1789">
            <v>0</v>
          </cell>
          <cell r="Y1789">
            <v>0</v>
          </cell>
          <cell r="AB1789">
            <v>0</v>
          </cell>
          <cell r="AD1789">
            <v>678.15</v>
          </cell>
          <cell r="AF1789">
            <v>678.15</v>
          </cell>
          <cell r="AH1789">
            <v>38.190000000000055</v>
          </cell>
          <cell r="AJ1789">
            <v>716.34</v>
          </cell>
          <cell r="AN1789">
            <v>716.34</v>
          </cell>
          <cell r="AV1789">
            <v>0</v>
          </cell>
          <cell r="AW1789">
            <v>0</v>
          </cell>
          <cell r="AZ1789">
            <v>0</v>
          </cell>
          <cell r="BA1789">
            <v>0</v>
          </cell>
          <cell r="BD1789">
            <v>0</v>
          </cell>
          <cell r="BH1789">
            <v>0</v>
          </cell>
          <cell r="BJ1789">
            <v>716.34</v>
          </cell>
          <cell r="BL1789">
            <v>716.34</v>
          </cell>
          <cell r="BP1789">
            <v>716.34</v>
          </cell>
        </row>
        <row r="1790">
          <cell r="C1790" t="str">
            <v>08.11</v>
          </cell>
          <cell r="G1790">
            <v>0</v>
          </cell>
          <cell r="O1790">
            <v>0</v>
          </cell>
          <cell r="P1790">
            <v>0</v>
          </cell>
          <cell r="Q1790">
            <v>0</v>
          </cell>
          <cell r="S1790">
            <v>0</v>
          </cell>
          <cell r="T1790">
            <v>0</v>
          </cell>
          <cell r="U1790">
            <v>0</v>
          </cell>
          <cell r="AF1790">
            <v>0</v>
          </cell>
          <cell r="AN1790">
            <v>0</v>
          </cell>
          <cell r="AV1790">
            <v>0</v>
          </cell>
          <cell r="AW1790">
            <v>0</v>
          </cell>
          <cell r="AZ1790">
            <v>0</v>
          </cell>
          <cell r="BA1790">
            <v>0</v>
          </cell>
          <cell r="BH1790">
            <v>0</v>
          </cell>
          <cell r="BL1790">
            <v>0</v>
          </cell>
          <cell r="BP1790">
            <v>0</v>
          </cell>
        </row>
        <row r="1791">
          <cell r="G1791">
            <v>0</v>
          </cell>
          <cell r="K1791">
            <v>0</v>
          </cell>
          <cell r="L1791">
            <v>0</v>
          </cell>
          <cell r="M1791">
            <v>0</v>
          </cell>
          <cell r="O1791">
            <v>0</v>
          </cell>
          <cell r="P1791">
            <v>0</v>
          </cell>
          <cell r="Q1791">
            <v>0</v>
          </cell>
          <cell r="R1791">
            <v>0</v>
          </cell>
          <cell r="S1791">
            <v>0</v>
          </cell>
          <cell r="T1791">
            <v>0</v>
          </cell>
          <cell r="U1791">
            <v>0</v>
          </cell>
          <cell r="W1791">
            <v>0</v>
          </cell>
          <cell r="X1791">
            <v>0</v>
          </cell>
          <cell r="Y1791">
            <v>0</v>
          </cell>
          <cell r="AA1791">
            <v>0</v>
          </cell>
          <cell r="AB1791">
            <v>0</v>
          </cell>
          <cell r="AC1791">
            <v>0</v>
          </cell>
          <cell r="AE1791">
            <v>0</v>
          </cell>
          <cell r="AF1791">
            <v>0</v>
          </cell>
          <cell r="AG1791">
            <v>0</v>
          </cell>
          <cell r="AI1791">
            <v>0</v>
          </cell>
          <cell r="AJ1791">
            <v>0</v>
          </cell>
          <cell r="AK1791">
            <v>0</v>
          </cell>
          <cell r="AM1791">
            <v>0</v>
          </cell>
          <cell r="AN1791">
            <v>0</v>
          </cell>
          <cell r="AO1791">
            <v>0</v>
          </cell>
          <cell r="AS1791">
            <v>0</v>
          </cell>
          <cell r="AU1791">
            <v>0</v>
          </cell>
          <cell r="AV1791">
            <v>0</v>
          </cell>
          <cell r="AW1791">
            <v>0</v>
          </cell>
          <cell r="AY1791">
            <v>0</v>
          </cell>
          <cell r="AZ1791">
            <v>0</v>
          </cell>
          <cell r="BA1791">
            <v>0</v>
          </cell>
          <cell r="BC1791">
            <v>0</v>
          </cell>
          <cell r="BD1791">
            <v>0</v>
          </cell>
          <cell r="BE1791">
            <v>0</v>
          </cell>
          <cell r="BG1791">
            <v>0</v>
          </cell>
          <cell r="BH1791">
            <v>0</v>
          </cell>
          <cell r="BI1791">
            <v>0</v>
          </cell>
          <cell r="BK1791">
            <v>0</v>
          </cell>
          <cell r="BL1791">
            <v>0</v>
          </cell>
          <cell r="BM1791">
            <v>0</v>
          </cell>
          <cell r="BO1791">
            <v>0</v>
          </cell>
          <cell r="BP1791">
            <v>0</v>
          </cell>
          <cell r="BQ1791">
            <v>0</v>
          </cell>
        </row>
        <row r="1792">
          <cell r="C1792" t="str">
            <v>VALOR PARCIAL</v>
          </cell>
          <cell r="G1792">
            <v>0</v>
          </cell>
          <cell r="K1792">
            <v>0</v>
          </cell>
          <cell r="M1792">
            <v>0</v>
          </cell>
          <cell r="O1792">
            <v>0</v>
          </cell>
          <cell r="Q1792">
            <v>0</v>
          </cell>
          <cell r="S1792">
            <v>0</v>
          </cell>
          <cell r="U1792">
            <v>0</v>
          </cell>
          <cell r="W1792">
            <v>221467552</v>
          </cell>
          <cell r="Y1792">
            <v>221467587</v>
          </cell>
          <cell r="AA1792">
            <v>-60201997.5</v>
          </cell>
          <cell r="AC1792">
            <v>111183798.5</v>
          </cell>
          <cell r="AE1792">
            <v>59211</v>
          </cell>
          <cell r="AG1792">
            <v>111243009.5</v>
          </cell>
          <cell r="AI1792">
            <v>-27167</v>
          </cell>
          <cell r="AK1792">
            <v>111215842.5</v>
          </cell>
          <cell r="AM1792">
            <v>0</v>
          </cell>
          <cell r="AO1792">
            <v>111213805</v>
          </cell>
          <cell r="AR1792">
            <v>0</v>
          </cell>
          <cell r="AS1792">
            <v>0</v>
          </cell>
          <cell r="AT1792">
            <v>0</v>
          </cell>
          <cell r="AU1792">
            <v>0</v>
          </cell>
          <cell r="AV1792">
            <v>0</v>
          </cell>
          <cell r="AW1792">
            <v>0.5</v>
          </cell>
          <cell r="AX1792">
            <v>0</v>
          </cell>
          <cell r="AY1792">
            <v>0</v>
          </cell>
          <cell r="AZ1792">
            <v>0</v>
          </cell>
          <cell r="BA1792">
            <v>0</v>
          </cell>
          <cell r="BB1792">
            <v>0</v>
          </cell>
          <cell r="BC1792">
            <v>192831805</v>
          </cell>
          <cell r="BD1792">
            <v>0</v>
          </cell>
          <cell r="BE1792">
            <v>192831805</v>
          </cell>
          <cell r="BF1792">
            <v>0</v>
          </cell>
          <cell r="BG1792">
            <v>4615672</v>
          </cell>
          <cell r="BH1792">
            <v>0</v>
          </cell>
          <cell r="BI1792">
            <v>111207892</v>
          </cell>
          <cell r="BJ1792">
            <v>0</v>
          </cell>
          <cell r="BK1792">
            <v>0</v>
          </cell>
          <cell r="BL1792">
            <v>0</v>
          </cell>
          <cell r="BM1792">
            <v>111207892</v>
          </cell>
          <cell r="BN1792">
            <v>0</v>
          </cell>
          <cell r="BO1792">
            <v>0</v>
          </cell>
          <cell r="BP1792">
            <v>0</v>
          </cell>
          <cell r="BQ1792">
            <v>111215838.70100001</v>
          </cell>
        </row>
        <row r="1793">
          <cell r="C1793" t="str">
            <v>A.I.U.</v>
          </cell>
          <cell r="E1793">
            <v>0.32</v>
          </cell>
          <cell r="G1793">
            <v>0</v>
          </cell>
          <cell r="J1793">
            <v>0.32</v>
          </cell>
          <cell r="K1793">
            <v>0</v>
          </cell>
          <cell r="L1793">
            <v>0.32</v>
          </cell>
          <cell r="M1793">
            <v>0</v>
          </cell>
          <cell r="N1793">
            <v>0.32</v>
          </cell>
          <cell r="O1793">
            <v>0</v>
          </cell>
          <cell r="P1793">
            <v>0.32</v>
          </cell>
          <cell r="Q1793">
            <v>0</v>
          </cell>
          <cell r="R1793">
            <v>0.32</v>
          </cell>
          <cell r="S1793">
            <v>0</v>
          </cell>
          <cell r="T1793">
            <v>0.32</v>
          </cell>
          <cell r="U1793">
            <v>0</v>
          </cell>
          <cell r="V1793">
            <v>0.32</v>
          </cell>
          <cell r="W1793">
            <v>70869617</v>
          </cell>
          <cell r="X1793">
            <v>0.32</v>
          </cell>
          <cell r="Y1793">
            <v>70869628</v>
          </cell>
          <cell r="Z1793">
            <v>0.32</v>
          </cell>
          <cell r="AA1793">
            <v>-19264639</v>
          </cell>
          <cell r="AB1793">
            <v>0.32</v>
          </cell>
          <cell r="AC1793">
            <v>35578816</v>
          </cell>
          <cell r="AD1793">
            <v>0.32</v>
          </cell>
          <cell r="AE1793">
            <v>18948</v>
          </cell>
          <cell r="AF1793">
            <v>0.32</v>
          </cell>
          <cell r="AG1793">
            <v>35597763</v>
          </cell>
          <cell r="AH1793">
            <v>0.32</v>
          </cell>
          <cell r="AI1793">
            <v>-8693</v>
          </cell>
          <cell r="AJ1793">
            <v>0.32</v>
          </cell>
          <cell r="AK1793">
            <v>35589070</v>
          </cell>
          <cell r="AL1793">
            <v>0.32</v>
          </cell>
          <cell r="AM1793">
            <v>0</v>
          </cell>
          <cell r="AN1793">
            <v>0.32</v>
          </cell>
          <cell r="AO1793">
            <v>35588418</v>
          </cell>
          <cell r="AR1793">
            <v>0.32</v>
          </cell>
          <cell r="AS1793">
            <v>0</v>
          </cell>
          <cell r="AT1793">
            <v>0.32</v>
          </cell>
          <cell r="AU1793">
            <v>0</v>
          </cell>
          <cell r="AV1793">
            <v>0.32</v>
          </cell>
          <cell r="AW1793">
            <v>0</v>
          </cell>
          <cell r="AX1793">
            <v>0.32</v>
          </cell>
          <cell r="AY1793">
            <v>0</v>
          </cell>
          <cell r="AZ1793">
            <v>0.32</v>
          </cell>
          <cell r="BA1793">
            <v>0</v>
          </cell>
          <cell r="BB1793">
            <v>0.32</v>
          </cell>
          <cell r="BC1793">
            <v>61706178</v>
          </cell>
          <cell r="BD1793">
            <v>0.32</v>
          </cell>
          <cell r="BE1793">
            <v>61706178</v>
          </cell>
          <cell r="BF1793">
            <v>0.32</v>
          </cell>
          <cell r="BG1793">
            <v>1477015</v>
          </cell>
          <cell r="BH1793">
            <v>0.32</v>
          </cell>
          <cell r="BI1793">
            <v>35586525</v>
          </cell>
          <cell r="BJ1793">
            <v>0.32</v>
          </cell>
          <cell r="BK1793">
            <v>0</v>
          </cell>
          <cell r="BL1793">
            <v>0.32</v>
          </cell>
          <cell r="BM1793">
            <v>35586525</v>
          </cell>
          <cell r="BN1793">
            <v>0.32</v>
          </cell>
          <cell r="BO1793">
            <v>0</v>
          </cell>
          <cell r="BP1793">
            <v>0.32</v>
          </cell>
          <cell r="BQ1793">
            <v>35589068</v>
          </cell>
        </row>
        <row r="1794">
          <cell r="C1794" t="str">
            <v>VALOR TOTAL</v>
          </cell>
          <cell r="G1794">
            <v>0</v>
          </cell>
          <cell r="K1794">
            <v>0</v>
          </cell>
          <cell r="M1794">
            <v>0</v>
          </cell>
          <cell r="O1794">
            <v>0</v>
          </cell>
          <cell r="Q1794">
            <v>0</v>
          </cell>
          <cell r="S1794">
            <v>0</v>
          </cell>
          <cell r="U1794">
            <v>0</v>
          </cell>
          <cell r="W1794">
            <v>292337169</v>
          </cell>
          <cell r="Y1794">
            <v>292337215</v>
          </cell>
          <cell r="AA1794">
            <v>-79466636.5</v>
          </cell>
          <cell r="AC1794">
            <v>146762614.5</v>
          </cell>
          <cell r="AE1794">
            <v>78159</v>
          </cell>
          <cell r="AG1794">
            <v>146840772.5</v>
          </cell>
          <cell r="AI1794">
            <v>-35860</v>
          </cell>
          <cell r="AK1794">
            <v>146804912.5</v>
          </cell>
          <cell r="AM1794">
            <v>0</v>
          </cell>
          <cell r="AO1794">
            <v>146802223</v>
          </cell>
          <cell r="AR1794">
            <v>0</v>
          </cell>
          <cell r="AS1794">
            <v>0</v>
          </cell>
          <cell r="AT1794">
            <v>0</v>
          </cell>
          <cell r="AU1794">
            <v>0</v>
          </cell>
          <cell r="AV1794">
            <v>0</v>
          </cell>
          <cell r="AW1794">
            <v>0.5</v>
          </cell>
          <cell r="AX1794">
            <v>0</v>
          </cell>
          <cell r="AY1794">
            <v>0</v>
          </cell>
          <cell r="AZ1794">
            <v>0</v>
          </cell>
          <cell r="BA1794">
            <v>0</v>
          </cell>
          <cell r="BB1794">
            <v>0</v>
          </cell>
          <cell r="BC1794">
            <v>254537983</v>
          </cell>
          <cell r="BD1794">
            <v>0</v>
          </cell>
          <cell r="BE1794">
            <v>254537983</v>
          </cell>
          <cell r="BF1794">
            <v>0</v>
          </cell>
          <cell r="BG1794">
            <v>6092687</v>
          </cell>
          <cell r="BH1794">
            <v>0</v>
          </cell>
          <cell r="BI1794">
            <v>146794417</v>
          </cell>
          <cell r="BJ1794">
            <v>0</v>
          </cell>
          <cell r="BK1794">
            <v>0</v>
          </cell>
          <cell r="BL1794">
            <v>0</v>
          </cell>
          <cell r="BM1794">
            <v>146794417</v>
          </cell>
          <cell r="BN1794">
            <v>0</v>
          </cell>
          <cell r="BO1794">
            <v>0</v>
          </cell>
          <cell r="BP1794">
            <v>0</v>
          </cell>
          <cell r="BQ1794">
            <v>146804906.70100001</v>
          </cell>
        </row>
        <row r="1796">
          <cell r="A1796">
            <v>12</v>
          </cell>
          <cell r="B1796">
            <v>12</v>
          </cell>
          <cell r="C1796" t="str">
            <v>CASETA DE VIGILANCIA</v>
          </cell>
          <cell r="D1796" t="str">
            <v/>
          </cell>
          <cell r="E1796">
            <v>1</v>
          </cell>
          <cell r="AR1796">
            <v>0</v>
          </cell>
          <cell r="AS1796">
            <v>0</v>
          </cell>
          <cell r="AT1796">
            <v>0</v>
          </cell>
          <cell r="AU1796">
            <v>0</v>
          </cell>
          <cell r="AV1796">
            <v>0</v>
          </cell>
          <cell r="AW1796">
            <v>0</v>
          </cell>
          <cell r="AX1796">
            <v>0</v>
          </cell>
          <cell r="AY1796">
            <v>0</v>
          </cell>
          <cell r="AZ1796">
            <v>0</v>
          </cell>
          <cell r="BA1796">
            <v>0</v>
          </cell>
          <cell r="BB1796">
            <v>0</v>
          </cell>
          <cell r="BC1796">
            <v>0</v>
          </cell>
          <cell r="BD1796">
            <v>0</v>
          </cell>
          <cell r="BE1796">
            <v>0</v>
          </cell>
          <cell r="BF1796">
            <v>0</v>
          </cell>
          <cell r="BG1796">
            <v>0</v>
          </cell>
          <cell r="BH1796">
            <v>0</v>
          </cell>
          <cell r="BI1796">
            <v>0</v>
          </cell>
          <cell r="BJ1796">
            <v>0</v>
          </cell>
          <cell r="BK1796">
            <v>0</v>
          </cell>
          <cell r="BL1796">
            <v>0</v>
          </cell>
          <cell r="BM1796">
            <v>0</v>
          </cell>
          <cell r="BN1796">
            <v>0</v>
          </cell>
          <cell r="BO1796">
            <v>0</v>
          </cell>
          <cell r="BP1796">
            <v>0</v>
          </cell>
          <cell r="BQ1796">
            <v>0</v>
          </cell>
        </row>
        <row r="1797">
          <cell r="B1797" t="str">
            <v>Item</v>
          </cell>
          <cell r="C1797" t="str">
            <v>Descripcion</v>
          </cell>
          <cell r="D1797" t="str">
            <v>Und</v>
          </cell>
          <cell r="E1797" t="str">
            <v>Cant</v>
          </cell>
          <cell r="F1797" t="str">
            <v xml:space="preserve">Vr Unitario </v>
          </cell>
          <cell r="G1797" t="str">
            <v>Vr Total</v>
          </cell>
          <cell r="H1797" t="str">
            <v>*</v>
          </cell>
          <cell r="I1797" t="str">
            <v>M&amp;M</v>
          </cell>
          <cell r="J1797" t="str">
            <v>Cant</v>
          </cell>
          <cell r="K1797" t="str">
            <v>Vr Total</v>
          </cell>
          <cell r="L1797" t="str">
            <v>Cant</v>
          </cell>
          <cell r="M1797" t="str">
            <v>Vr Total</v>
          </cell>
          <cell r="N1797" t="str">
            <v>Cant</v>
          </cell>
          <cell r="O1797" t="str">
            <v>Vr Total</v>
          </cell>
          <cell r="P1797" t="str">
            <v>Cant</v>
          </cell>
          <cell r="Q1797" t="str">
            <v>Vr Total</v>
          </cell>
          <cell r="R1797" t="str">
            <v>Cant</v>
          </cell>
          <cell r="S1797" t="str">
            <v>Vr Total</v>
          </cell>
          <cell r="T1797" t="str">
            <v>Cant</v>
          </cell>
          <cell r="U1797" t="str">
            <v>Vr Total</v>
          </cell>
          <cell r="V1797" t="str">
            <v>Cant</v>
          </cell>
          <cell r="W1797" t="str">
            <v>Vr Total</v>
          </cell>
          <cell r="X1797" t="str">
            <v>Cant</v>
          </cell>
          <cell r="Y1797" t="str">
            <v>Vr Total</v>
          </cell>
          <cell r="Z1797" t="str">
            <v>Cant</v>
          </cell>
          <cell r="AA1797" t="str">
            <v>Vr Total</v>
          </cell>
          <cell r="AB1797" t="str">
            <v>Cant</v>
          </cell>
          <cell r="AC1797" t="str">
            <v>Vr Total</v>
          </cell>
          <cell r="AD1797" t="str">
            <v>Cant</v>
          </cell>
          <cell r="AE1797" t="str">
            <v>Vr Total</v>
          </cell>
          <cell r="AF1797" t="str">
            <v>Cant</v>
          </cell>
          <cell r="AG1797" t="str">
            <v>Vr Total</v>
          </cell>
          <cell r="AH1797" t="str">
            <v>Cant</v>
          </cell>
          <cell r="AI1797" t="str">
            <v>Vr Total</v>
          </cell>
          <cell r="AJ1797" t="str">
            <v>Cant</v>
          </cell>
          <cell r="AK1797" t="str">
            <v>Vr Total</v>
          </cell>
          <cell r="AL1797" t="str">
            <v>Cant</v>
          </cell>
          <cell r="AM1797" t="str">
            <v>Vr Total</v>
          </cell>
          <cell r="AN1797" t="str">
            <v>Cant</v>
          </cell>
          <cell r="AO1797" t="str">
            <v>Vr Total</v>
          </cell>
          <cell r="AR1797" t="str">
            <v>Cant</v>
          </cell>
          <cell r="AS1797" t="str">
            <v>Vr Total</v>
          </cell>
          <cell r="AT1797" t="str">
            <v>Cant</v>
          </cell>
          <cell r="AU1797" t="str">
            <v>Vr Total</v>
          </cell>
          <cell r="AV1797" t="str">
            <v>Cant</v>
          </cell>
          <cell r="AW1797" t="str">
            <v>Vr Total</v>
          </cell>
          <cell r="AX1797" t="str">
            <v>Cant</v>
          </cell>
          <cell r="AY1797" t="str">
            <v>Vr Total</v>
          </cell>
          <cell r="AZ1797" t="str">
            <v>Cant</v>
          </cell>
          <cell r="BA1797" t="str">
            <v>Vr Total</v>
          </cell>
          <cell r="BB1797" t="str">
            <v>Cant</v>
          </cell>
          <cell r="BC1797" t="str">
            <v>Vr Total</v>
          </cell>
          <cell r="BD1797" t="str">
            <v>Cant</v>
          </cell>
          <cell r="BE1797" t="str">
            <v>Vr Total</v>
          </cell>
          <cell r="BF1797" t="str">
            <v>Cant</v>
          </cell>
          <cell r="BG1797" t="str">
            <v>Vr Total</v>
          </cell>
          <cell r="BH1797" t="str">
            <v>Cant</v>
          </cell>
          <cell r="BI1797" t="str">
            <v>Vr Total</v>
          </cell>
          <cell r="BJ1797" t="str">
            <v>Cant</v>
          </cell>
          <cell r="BK1797" t="str">
            <v>Vr Total</v>
          </cell>
          <cell r="BL1797" t="str">
            <v>Cant</v>
          </cell>
          <cell r="BM1797" t="str">
            <v>Vr Total</v>
          </cell>
          <cell r="BN1797" t="str">
            <v>Cant</v>
          </cell>
          <cell r="BO1797" t="str">
            <v>Vr Total</v>
          </cell>
          <cell r="BP1797" t="str">
            <v>Cant</v>
          </cell>
          <cell r="BQ1797" t="str">
            <v>Vr Total</v>
          </cell>
        </row>
        <row r="1798">
          <cell r="A1798" t="str">
            <v>12.01</v>
          </cell>
          <cell r="B1798" t="str">
            <v>12.01</v>
          </cell>
          <cell r="C1798" t="str">
            <v>Excavacion manual en peñon y retiro de sobrantes</v>
          </cell>
          <cell r="D1798" t="str">
            <v>M3</v>
          </cell>
          <cell r="F1798">
            <v>108418</v>
          </cell>
          <cell r="O1798">
            <v>0</v>
          </cell>
          <cell r="P1798">
            <v>0</v>
          </cell>
          <cell r="Q1798">
            <v>0</v>
          </cell>
          <cell r="S1798">
            <v>0</v>
          </cell>
          <cell r="T1798">
            <v>0</v>
          </cell>
          <cell r="U1798">
            <v>0</v>
          </cell>
          <cell r="V1798">
            <v>1.85</v>
          </cell>
          <cell r="W1798">
            <v>200573</v>
          </cell>
          <cell r="X1798">
            <v>1.85</v>
          </cell>
          <cell r="Y1798">
            <v>200574</v>
          </cell>
          <cell r="AB1798">
            <v>1.85</v>
          </cell>
          <cell r="AF1798">
            <v>1.85</v>
          </cell>
          <cell r="AJ1798">
            <v>1.85</v>
          </cell>
          <cell r="AN1798">
            <v>1.85</v>
          </cell>
          <cell r="AR1798">
            <v>0</v>
          </cell>
          <cell r="AS1798">
            <v>0</v>
          </cell>
          <cell r="AT1798">
            <v>0</v>
          </cell>
          <cell r="AU1798">
            <v>0</v>
          </cell>
          <cell r="AV1798">
            <v>0</v>
          </cell>
          <cell r="AW1798">
            <v>0</v>
          </cell>
          <cell r="AX1798">
            <v>0</v>
          </cell>
          <cell r="AY1798">
            <v>0</v>
          </cell>
          <cell r="AZ1798">
            <v>0</v>
          </cell>
          <cell r="BA1798">
            <v>0</v>
          </cell>
          <cell r="BB1798">
            <v>0</v>
          </cell>
          <cell r="BC1798">
            <v>0</v>
          </cell>
          <cell r="BD1798">
            <v>0</v>
          </cell>
          <cell r="BE1798">
            <v>0</v>
          </cell>
          <cell r="BF1798">
            <v>0</v>
          </cell>
          <cell r="BG1798">
            <v>0</v>
          </cell>
          <cell r="BH1798">
            <v>0</v>
          </cell>
          <cell r="BI1798">
            <v>0</v>
          </cell>
          <cell r="BJ1798">
            <v>1.85</v>
          </cell>
          <cell r="BK1798">
            <v>0</v>
          </cell>
          <cell r="BL1798">
            <v>1.85</v>
          </cell>
          <cell r="BM1798">
            <v>0</v>
          </cell>
          <cell r="BN1798">
            <v>0</v>
          </cell>
          <cell r="BO1798">
            <v>0</v>
          </cell>
          <cell r="BP1798">
            <v>1.85</v>
          </cell>
          <cell r="BQ1798">
            <v>3.4225000000000003</v>
          </cell>
        </row>
        <row r="1799">
          <cell r="A1799" t="str">
            <v>12.02</v>
          </cell>
          <cell r="B1799" t="str">
            <v>12.02</v>
          </cell>
          <cell r="C1799" t="str">
            <v>CONCRETO CICLOPEO PARA BASE 40% PIEDRA 60% CONCRETO 2500 PSI</v>
          </cell>
          <cell r="D1799" t="str">
            <v>M3</v>
          </cell>
          <cell r="F1799">
            <v>250094</v>
          </cell>
          <cell r="G1799">
            <v>0</v>
          </cell>
          <cell r="K1799">
            <v>0</v>
          </cell>
          <cell r="L1799">
            <v>0</v>
          </cell>
          <cell r="M1799">
            <v>0</v>
          </cell>
          <cell r="O1799">
            <v>0</v>
          </cell>
          <cell r="P1799">
            <v>0</v>
          </cell>
          <cell r="Q1799">
            <v>0</v>
          </cell>
          <cell r="S1799">
            <v>0</v>
          </cell>
          <cell r="T1799">
            <v>0</v>
          </cell>
          <cell r="U1799">
            <v>0</v>
          </cell>
          <cell r="V1799">
            <v>2.14</v>
          </cell>
          <cell r="W1799">
            <v>535201</v>
          </cell>
          <cell r="X1799">
            <v>2.14</v>
          </cell>
          <cell r="Y1799">
            <v>535202</v>
          </cell>
          <cell r="AA1799">
            <v>0</v>
          </cell>
          <cell r="AB1799">
            <v>2.14</v>
          </cell>
          <cell r="AC1799">
            <v>535202</v>
          </cell>
          <cell r="AD1799">
            <v>-1.1700000000000002</v>
          </cell>
          <cell r="AE1799">
            <v>-292610</v>
          </cell>
          <cell r="AF1799">
            <v>0.97</v>
          </cell>
          <cell r="AG1799">
            <v>242592</v>
          </cell>
          <cell r="AH1799">
            <v>0.91999999999999993</v>
          </cell>
          <cell r="AI1799">
            <v>230086</v>
          </cell>
          <cell r="AJ1799">
            <v>1.89</v>
          </cell>
          <cell r="AK1799">
            <v>472679</v>
          </cell>
          <cell r="AM1799">
            <v>0</v>
          </cell>
          <cell r="AN1799">
            <v>1.89</v>
          </cell>
          <cell r="AO1799">
            <v>472679</v>
          </cell>
          <cell r="AS1799">
            <v>0</v>
          </cell>
          <cell r="AU1799">
            <v>0</v>
          </cell>
          <cell r="AV1799">
            <v>0</v>
          </cell>
          <cell r="AW1799">
            <v>0</v>
          </cell>
          <cell r="AY1799">
            <v>0</v>
          </cell>
          <cell r="AZ1799">
            <v>0</v>
          </cell>
          <cell r="BA1799">
            <v>0</v>
          </cell>
          <cell r="BC1799">
            <v>0</v>
          </cell>
          <cell r="BD1799">
            <v>0</v>
          </cell>
          <cell r="BE1799">
            <v>0</v>
          </cell>
          <cell r="BG1799">
            <v>0</v>
          </cell>
          <cell r="BH1799">
            <v>0</v>
          </cell>
          <cell r="BI1799">
            <v>0</v>
          </cell>
          <cell r="BJ1799">
            <v>1.89</v>
          </cell>
          <cell r="BK1799">
            <v>472678</v>
          </cell>
          <cell r="BL1799">
            <v>1.89</v>
          </cell>
          <cell r="BM1799">
            <v>472678</v>
          </cell>
          <cell r="BO1799">
            <v>0</v>
          </cell>
          <cell r="BP1799">
            <v>1.89</v>
          </cell>
          <cell r="BQ1799">
            <v>472678</v>
          </cell>
        </row>
        <row r="1800">
          <cell r="A1800" t="str">
            <v>12.03</v>
          </cell>
          <cell r="B1800" t="str">
            <v>12.03</v>
          </cell>
          <cell r="C1800" t="str">
            <v>Vigas de amarre en concreto de 3.000 psi</v>
          </cell>
          <cell r="D1800" t="str">
            <v>M3</v>
          </cell>
          <cell r="F1800">
            <v>541883</v>
          </cell>
          <cell r="G1800">
            <v>0</v>
          </cell>
          <cell r="K1800">
            <v>0</v>
          </cell>
          <cell r="L1800">
            <v>0</v>
          </cell>
          <cell r="M1800">
            <v>0</v>
          </cell>
          <cell r="O1800">
            <v>0</v>
          </cell>
          <cell r="P1800">
            <v>0</v>
          </cell>
          <cell r="Q1800">
            <v>0</v>
          </cell>
          <cell r="S1800">
            <v>0</v>
          </cell>
          <cell r="T1800">
            <v>0</v>
          </cell>
          <cell r="U1800">
            <v>0</v>
          </cell>
          <cell r="V1800">
            <v>0.56000000000000005</v>
          </cell>
          <cell r="W1800">
            <v>303454</v>
          </cell>
          <cell r="X1800">
            <v>0.56000000000000005</v>
          </cell>
          <cell r="Y1800">
            <v>303455</v>
          </cell>
          <cell r="AA1800">
            <v>0</v>
          </cell>
          <cell r="AB1800">
            <v>0.56000000000000005</v>
          </cell>
          <cell r="AC1800">
            <v>303454</v>
          </cell>
          <cell r="AD1800">
            <v>0.25</v>
          </cell>
          <cell r="AE1800">
            <v>135471</v>
          </cell>
          <cell r="AF1800">
            <v>0.81</v>
          </cell>
          <cell r="AG1800">
            <v>438925</v>
          </cell>
          <cell r="AH1800">
            <v>-0.22000000000000008</v>
          </cell>
          <cell r="AI1800">
            <v>-119214</v>
          </cell>
          <cell r="AJ1800">
            <v>0.59</v>
          </cell>
          <cell r="AK1800">
            <v>319711</v>
          </cell>
          <cell r="AM1800">
            <v>0</v>
          </cell>
          <cell r="AN1800">
            <v>0.59</v>
          </cell>
          <cell r="AO1800">
            <v>319711</v>
          </cell>
          <cell r="AS1800">
            <v>0</v>
          </cell>
          <cell r="AU1800">
            <v>0</v>
          </cell>
          <cell r="AV1800">
            <v>0</v>
          </cell>
          <cell r="AW1800">
            <v>0</v>
          </cell>
          <cell r="AY1800">
            <v>0</v>
          </cell>
          <cell r="AZ1800">
            <v>0</v>
          </cell>
          <cell r="BA1800">
            <v>0</v>
          </cell>
          <cell r="BC1800">
            <v>0</v>
          </cell>
          <cell r="BD1800">
            <v>0</v>
          </cell>
          <cell r="BE1800">
            <v>0</v>
          </cell>
          <cell r="BG1800">
            <v>0</v>
          </cell>
          <cell r="BH1800">
            <v>0</v>
          </cell>
          <cell r="BI1800">
            <v>0</v>
          </cell>
          <cell r="BJ1800">
            <v>0.59</v>
          </cell>
          <cell r="BK1800">
            <v>319711</v>
          </cell>
          <cell r="BL1800">
            <v>0.59</v>
          </cell>
          <cell r="BM1800">
            <v>319711</v>
          </cell>
          <cell r="BO1800">
            <v>0</v>
          </cell>
          <cell r="BP1800">
            <v>0.59</v>
          </cell>
          <cell r="BQ1800">
            <v>319711</v>
          </cell>
        </row>
        <row r="1801">
          <cell r="A1801" t="str">
            <v>12.04</v>
          </cell>
          <cell r="B1801" t="str">
            <v>12.04</v>
          </cell>
          <cell r="C1801" t="str">
            <v>Columnetas en concreto de 3.000 psi</v>
          </cell>
          <cell r="D1801" t="str">
            <v>M3</v>
          </cell>
          <cell r="F1801">
            <v>1099578</v>
          </cell>
          <cell r="G1801">
            <v>0</v>
          </cell>
          <cell r="K1801">
            <v>0</v>
          </cell>
          <cell r="L1801">
            <v>0</v>
          </cell>
          <cell r="M1801">
            <v>0</v>
          </cell>
          <cell r="O1801">
            <v>0</v>
          </cell>
          <cell r="P1801">
            <v>0</v>
          </cell>
          <cell r="Q1801">
            <v>0</v>
          </cell>
          <cell r="S1801">
            <v>0</v>
          </cell>
          <cell r="T1801">
            <v>0</v>
          </cell>
          <cell r="U1801">
            <v>0</v>
          </cell>
          <cell r="V1801">
            <v>0.47039999999999998</v>
          </cell>
          <cell r="W1801">
            <v>517241</v>
          </cell>
          <cell r="X1801">
            <v>0.47039999999999998</v>
          </cell>
          <cell r="Y1801">
            <v>517242</v>
          </cell>
          <cell r="AA1801">
            <v>0</v>
          </cell>
          <cell r="AB1801">
            <v>0.47039999999999998</v>
          </cell>
          <cell r="AC1801">
            <v>517241</v>
          </cell>
          <cell r="AD1801">
            <v>-5.6399999999999895E-2</v>
          </cell>
          <cell r="AE1801">
            <v>-62016</v>
          </cell>
          <cell r="AF1801">
            <v>0.41400000000000009</v>
          </cell>
          <cell r="AG1801">
            <v>455225</v>
          </cell>
          <cell r="AH1801">
            <v>0.21000000000000002</v>
          </cell>
          <cell r="AI1801">
            <v>230911</v>
          </cell>
          <cell r="AJ1801">
            <v>0.62400000000000011</v>
          </cell>
          <cell r="AK1801">
            <v>686137</v>
          </cell>
          <cell r="AM1801">
            <v>0</v>
          </cell>
          <cell r="AN1801">
            <v>0.62400000000000011</v>
          </cell>
          <cell r="AO1801">
            <v>686137</v>
          </cell>
          <cell r="AS1801">
            <v>0</v>
          </cell>
          <cell r="AU1801">
            <v>0</v>
          </cell>
          <cell r="AV1801">
            <v>0</v>
          </cell>
          <cell r="AW1801">
            <v>0</v>
          </cell>
          <cell r="AY1801">
            <v>0</v>
          </cell>
          <cell r="AZ1801">
            <v>0</v>
          </cell>
          <cell r="BA1801">
            <v>0</v>
          </cell>
          <cell r="BC1801">
            <v>0</v>
          </cell>
          <cell r="BD1801">
            <v>0</v>
          </cell>
          <cell r="BE1801">
            <v>0</v>
          </cell>
          <cell r="BG1801">
            <v>0</v>
          </cell>
          <cell r="BH1801">
            <v>0</v>
          </cell>
          <cell r="BI1801">
            <v>0</v>
          </cell>
          <cell r="BJ1801">
            <v>0.62</v>
          </cell>
          <cell r="BK1801">
            <v>681738</v>
          </cell>
          <cell r="BL1801">
            <v>0.62</v>
          </cell>
          <cell r="BM1801">
            <v>681738</v>
          </cell>
          <cell r="BO1801">
            <v>0</v>
          </cell>
          <cell r="BP1801">
            <v>0.62</v>
          </cell>
          <cell r="BQ1801">
            <v>681738</v>
          </cell>
        </row>
        <row r="1802">
          <cell r="A1802" t="str">
            <v>12.05</v>
          </cell>
          <cell r="B1802" t="str">
            <v>12.05</v>
          </cell>
          <cell r="C1802" t="str">
            <v>Viguetas en concreto de 3.000 psi</v>
          </cell>
          <cell r="D1802" t="str">
            <v>M3</v>
          </cell>
          <cell r="F1802">
            <v>1102406</v>
          </cell>
          <cell r="G1802">
            <v>0</v>
          </cell>
          <cell r="K1802">
            <v>0</v>
          </cell>
          <cell r="L1802">
            <v>0</v>
          </cell>
          <cell r="M1802">
            <v>0</v>
          </cell>
          <cell r="O1802">
            <v>0</v>
          </cell>
          <cell r="P1802">
            <v>0</v>
          </cell>
          <cell r="Q1802">
            <v>0</v>
          </cell>
          <cell r="S1802">
            <v>0</v>
          </cell>
          <cell r="T1802">
            <v>0</v>
          </cell>
          <cell r="U1802">
            <v>0</v>
          </cell>
          <cell r="V1802">
            <v>0.33360000000000001</v>
          </cell>
          <cell r="W1802">
            <v>367763</v>
          </cell>
          <cell r="X1802">
            <v>0.33360000000000001</v>
          </cell>
          <cell r="Y1802">
            <v>367764</v>
          </cell>
          <cell r="AA1802">
            <v>0</v>
          </cell>
          <cell r="AB1802">
            <v>0.33360000000000001</v>
          </cell>
          <cell r="AC1802">
            <v>367763</v>
          </cell>
          <cell r="AD1802">
            <v>0.13350000000000001</v>
          </cell>
          <cell r="AE1802">
            <v>147171</v>
          </cell>
          <cell r="AF1802">
            <v>0.46710000000000002</v>
          </cell>
          <cell r="AG1802">
            <v>514934</v>
          </cell>
          <cell r="AI1802">
            <v>0</v>
          </cell>
          <cell r="AJ1802">
            <v>0.46710000000000002</v>
          </cell>
          <cell r="AK1802">
            <v>514934</v>
          </cell>
          <cell r="AM1802">
            <v>0</v>
          </cell>
          <cell r="AN1802">
            <v>0.46710000000000002</v>
          </cell>
          <cell r="AO1802">
            <v>514934</v>
          </cell>
          <cell r="AS1802">
            <v>0</v>
          </cell>
          <cell r="AU1802">
            <v>0</v>
          </cell>
          <cell r="AV1802">
            <v>0</v>
          </cell>
          <cell r="AW1802">
            <v>0</v>
          </cell>
          <cell r="AY1802">
            <v>0</v>
          </cell>
          <cell r="AZ1802">
            <v>0</v>
          </cell>
          <cell r="BA1802">
            <v>0</v>
          </cell>
          <cell r="BC1802">
            <v>0</v>
          </cell>
          <cell r="BD1802">
            <v>0</v>
          </cell>
          <cell r="BE1802">
            <v>0</v>
          </cell>
          <cell r="BG1802">
            <v>0</v>
          </cell>
          <cell r="BH1802">
            <v>0</v>
          </cell>
          <cell r="BI1802">
            <v>0</v>
          </cell>
          <cell r="BK1802">
            <v>0</v>
          </cell>
          <cell r="BL1802">
            <v>0</v>
          </cell>
          <cell r="BM1802">
            <v>0</v>
          </cell>
          <cell r="BO1802">
            <v>0</v>
          </cell>
          <cell r="BP1802">
            <v>0</v>
          </cell>
          <cell r="BQ1802">
            <v>0</v>
          </cell>
        </row>
        <row r="1803">
          <cell r="A1803" t="str">
            <v>12.06</v>
          </cell>
          <cell r="B1803" t="str">
            <v>12.06</v>
          </cell>
          <cell r="C1803" t="str">
            <v>ACERO DE REFUERZO DE 60000 PSI</v>
          </cell>
          <cell r="D1803" t="str">
            <v>KG</v>
          </cell>
          <cell r="F1803">
            <v>3663</v>
          </cell>
          <cell r="G1803">
            <v>0</v>
          </cell>
          <cell r="K1803">
            <v>0</v>
          </cell>
          <cell r="M1803">
            <v>0</v>
          </cell>
          <cell r="O1803">
            <v>0</v>
          </cell>
          <cell r="P1803">
            <v>0</v>
          </cell>
          <cell r="Q1803">
            <v>0</v>
          </cell>
          <cell r="S1803">
            <v>0</v>
          </cell>
          <cell r="T1803">
            <v>0</v>
          </cell>
          <cell r="U1803">
            <v>0</v>
          </cell>
          <cell r="V1803">
            <v>247.29</v>
          </cell>
          <cell r="W1803">
            <v>905823</v>
          </cell>
          <cell r="X1803">
            <v>247.29</v>
          </cell>
          <cell r="Y1803">
            <v>905824</v>
          </cell>
          <cell r="AA1803">
            <v>0</v>
          </cell>
          <cell r="AB1803">
            <v>247.29</v>
          </cell>
          <cell r="AC1803">
            <v>1723660</v>
          </cell>
          <cell r="AD1803">
            <v>45.710000000000008</v>
          </cell>
          <cell r="AE1803">
            <v>-71984</v>
          </cell>
          <cell r="AF1803">
            <v>293</v>
          </cell>
          <cell r="AG1803">
            <v>1651676</v>
          </cell>
          <cell r="AI1803">
            <v>341783</v>
          </cell>
          <cell r="AJ1803">
            <v>293</v>
          </cell>
          <cell r="AK1803">
            <v>1993461</v>
          </cell>
          <cell r="AM1803">
            <v>0</v>
          </cell>
          <cell r="AN1803">
            <v>293</v>
          </cell>
          <cell r="AO1803">
            <v>1993461</v>
          </cell>
          <cell r="AS1803">
            <v>0</v>
          </cell>
          <cell r="AU1803">
            <v>0</v>
          </cell>
          <cell r="AW1803">
            <v>0</v>
          </cell>
          <cell r="AY1803">
            <v>0</v>
          </cell>
          <cell r="BA1803">
            <v>0</v>
          </cell>
          <cell r="BC1803">
            <v>0</v>
          </cell>
          <cell r="BE1803">
            <v>0</v>
          </cell>
          <cell r="BG1803">
            <v>0</v>
          </cell>
          <cell r="BH1803">
            <v>0</v>
          </cell>
          <cell r="BI1803">
            <v>0</v>
          </cell>
          <cell r="BK1803">
            <v>1474127</v>
          </cell>
          <cell r="BL1803">
            <v>0</v>
          </cell>
          <cell r="BM1803">
            <v>1474127</v>
          </cell>
          <cell r="BO1803">
            <v>0</v>
          </cell>
          <cell r="BP1803">
            <v>0</v>
          </cell>
          <cell r="BQ1803">
            <v>1474127</v>
          </cell>
        </row>
        <row r="1804">
          <cell r="A1804" t="str">
            <v>12.07</v>
          </cell>
          <cell r="B1804" t="str">
            <v>12.07</v>
          </cell>
          <cell r="C1804" t="str">
            <v>MURO EN BLOQUE HUECO No 5 e= 12 cm</v>
          </cell>
          <cell r="D1804" t="str">
            <v>M2</v>
          </cell>
          <cell r="F1804">
            <v>26105</v>
          </cell>
          <cell r="G1804">
            <v>0</v>
          </cell>
          <cell r="K1804">
            <v>0</v>
          </cell>
          <cell r="L1804">
            <v>0</v>
          </cell>
          <cell r="M1804">
            <v>0</v>
          </cell>
          <cell r="O1804">
            <v>0</v>
          </cell>
          <cell r="P1804">
            <v>0</v>
          </cell>
          <cell r="Q1804">
            <v>0</v>
          </cell>
          <cell r="S1804">
            <v>0</v>
          </cell>
          <cell r="T1804">
            <v>0</v>
          </cell>
          <cell r="U1804">
            <v>0</v>
          </cell>
          <cell r="V1804">
            <v>23.99</v>
          </cell>
          <cell r="W1804">
            <v>626259</v>
          </cell>
          <cell r="X1804">
            <v>23.99</v>
          </cell>
          <cell r="Y1804">
            <v>626260</v>
          </cell>
          <cell r="AA1804">
            <v>0</v>
          </cell>
          <cell r="AB1804">
            <v>23.99</v>
          </cell>
          <cell r="AC1804">
            <v>576</v>
          </cell>
          <cell r="AD1804">
            <v>8.4199999999999982</v>
          </cell>
          <cell r="AE1804">
            <v>202</v>
          </cell>
          <cell r="AF1804">
            <v>32.409999999999997</v>
          </cell>
          <cell r="AG1804">
            <v>778</v>
          </cell>
          <cell r="AH1804">
            <v>-2.1799999999999962</v>
          </cell>
          <cell r="AI1804">
            <v>-52</v>
          </cell>
          <cell r="AJ1804">
            <v>30.23</v>
          </cell>
          <cell r="AK1804">
            <v>725</v>
          </cell>
          <cell r="AM1804">
            <v>0</v>
          </cell>
          <cell r="AN1804">
            <v>30.23</v>
          </cell>
          <cell r="AO1804">
            <v>725</v>
          </cell>
          <cell r="AS1804">
            <v>0</v>
          </cell>
          <cell r="AU1804">
            <v>0</v>
          </cell>
          <cell r="AW1804">
            <v>0</v>
          </cell>
          <cell r="AY1804">
            <v>0</v>
          </cell>
          <cell r="BA1804">
            <v>0</v>
          </cell>
          <cell r="BC1804">
            <v>0</v>
          </cell>
          <cell r="BE1804">
            <v>0</v>
          </cell>
          <cell r="BG1804">
            <v>0</v>
          </cell>
          <cell r="BH1804">
            <v>0</v>
          </cell>
          <cell r="BI1804">
            <v>0</v>
          </cell>
          <cell r="BJ1804">
            <v>30.23</v>
          </cell>
          <cell r="BK1804">
            <v>0</v>
          </cell>
          <cell r="BL1804">
            <v>30.23</v>
          </cell>
          <cell r="BM1804">
            <v>0</v>
          </cell>
          <cell r="BO1804">
            <v>0</v>
          </cell>
          <cell r="BP1804">
            <v>30.23</v>
          </cell>
          <cell r="BQ1804">
            <v>725.21769999999992</v>
          </cell>
        </row>
        <row r="1805">
          <cell r="A1805" t="str">
            <v>12.08</v>
          </cell>
          <cell r="B1805" t="str">
            <v>12.08</v>
          </cell>
          <cell r="C1805" t="str">
            <v>PAÑETE LISO SOBRE MURO 1:4</v>
          </cell>
          <cell r="D1805" t="str">
            <v>M2</v>
          </cell>
          <cell r="F1805">
            <v>13747</v>
          </cell>
          <cell r="G1805">
            <v>0</v>
          </cell>
          <cell r="K1805">
            <v>0</v>
          </cell>
          <cell r="L1805">
            <v>0</v>
          </cell>
          <cell r="M1805">
            <v>0</v>
          </cell>
          <cell r="O1805">
            <v>0</v>
          </cell>
          <cell r="P1805">
            <v>0</v>
          </cell>
          <cell r="Q1805">
            <v>0</v>
          </cell>
          <cell r="S1805">
            <v>0</v>
          </cell>
          <cell r="T1805">
            <v>0</v>
          </cell>
          <cell r="U1805">
            <v>0</v>
          </cell>
          <cell r="V1805">
            <v>52.79</v>
          </cell>
          <cell r="W1805">
            <v>725704</v>
          </cell>
          <cell r="X1805">
            <v>52.79</v>
          </cell>
          <cell r="Y1805">
            <v>725705</v>
          </cell>
          <cell r="AA1805">
            <v>0</v>
          </cell>
          <cell r="AB1805">
            <v>52.79</v>
          </cell>
          <cell r="AC1805">
            <v>725704</v>
          </cell>
          <cell r="AE1805">
            <v>0</v>
          </cell>
          <cell r="AF1805">
            <v>52.79</v>
          </cell>
          <cell r="AG1805">
            <v>725704</v>
          </cell>
          <cell r="AI1805">
            <v>0</v>
          </cell>
          <cell r="AJ1805">
            <v>52.79</v>
          </cell>
          <cell r="AK1805">
            <v>725704</v>
          </cell>
          <cell r="AL1805">
            <v>7.57</v>
          </cell>
          <cell r="AM1805">
            <v>104065</v>
          </cell>
          <cell r="AN1805">
            <v>60.36</v>
          </cell>
          <cell r="AO1805">
            <v>829769</v>
          </cell>
          <cell r="AS1805">
            <v>0</v>
          </cell>
          <cell r="AU1805">
            <v>0</v>
          </cell>
          <cell r="AV1805">
            <v>0</v>
          </cell>
          <cell r="AW1805">
            <v>0</v>
          </cell>
          <cell r="AY1805">
            <v>0</v>
          </cell>
          <cell r="AZ1805">
            <v>0</v>
          </cell>
          <cell r="BA1805">
            <v>0</v>
          </cell>
          <cell r="BC1805">
            <v>0</v>
          </cell>
          <cell r="BD1805">
            <v>0</v>
          </cell>
          <cell r="BE1805">
            <v>0</v>
          </cell>
          <cell r="BG1805">
            <v>0</v>
          </cell>
          <cell r="BH1805">
            <v>0</v>
          </cell>
          <cell r="BI1805">
            <v>0</v>
          </cell>
          <cell r="BK1805">
            <v>0</v>
          </cell>
          <cell r="BL1805">
            <v>0</v>
          </cell>
          <cell r="BM1805">
            <v>0</v>
          </cell>
          <cell r="BN1805">
            <v>60.36</v>
          </cell>
          <cell r="BO1805">
            <v>829769</v>
          </cell>
          <cell r="BP1805">
            <v>60.36</v>
          </cell>
          <cell r="BQ1805">
            <v>829769</v>
          </cell>
        </row>
        <row r="1806">
          <cell r="A1806" t="str">
            <v>12.09</v>
          </cell>
          <cell r="B1806" t="str">
            <v>12.09</v>
          </cell>
          <cell r="C1806" t="str">
            <v>SANITARIO BLANCO TIPO MANCESA</v>
          </cell>
          <cell r="D1806" t="str">
            <v>UN</v>
          </cell>
          <cell r="F1806">
            <v>230472</v>
          </cell>
          <cell r="G1806">
            <v>0</v>
          </cell>
          <cell r="K1806">
            <v>0</v>
          </cell>
          <cell r="L1806">
            <v>0</v>
          </cell>
          <cell r="M1806">
            <v>0</v>
          </cell>
          <cell r="O1806">
            <v>0</v>
          </cell>
          <cell r="P1806">
            <v>0</v>
          </cell>
          <cell r="Q1806">
            <v>0</v>
          </cell>
          <cell r="S1806">
            <v>0</v>
          </cell>
          <cell r="T1806">
            <v>0</v>
          </cell>
          <cell r="U1806">
            <v>0</v>
          </cell>
          <cell r="V1806">
            <v>1</v>
          </cell>
          <cell r="W1806">
            <v>230472</v>
          </cell>
          <cell r="X1806">
            <v>1</v>
          </cell>
          <cell r="Y1806">
            <v>230473</v>
          </cell>
          <cell r="AA1806">
            <v>0</v>
          </cell>
          <cell r="AB1806">
            <v>1</v>
          </cell>
          <cell r="AC1806">
            <v>230472</v>
          </cell>
          <cell r="AD1806">
            <v>0</v>
          </cell>
          <cell r="AE1806">
            <v>0</v>
          </cell>
          <cell r="AF1806">
            <v>1</v>
          </cell>
          <cell r="AG1806">
            <v>230472</v>
          </cell>
          <cell r="AI1806">
            <v>0</v>
          </cell>
          <cell r="AJ1806">
            <v>1</v>
          </cell>
          <cell r="AK1806">
            <v>230472</v>
          </cell>
          <cell r="AM1806">
            <v>0</v>
          </cell>
          <cell r="AN1806">
            <v>1</v>
          </cell>
          <cell r="AO1806">
            <v>230472</v>
          </cell>
          <cell r="AS1806">
            <v>0</v>
          </cell>
          <cell r="AU1806">
            <v>0</v>
          </cell>
          <cell r="AV1806">
            <v>0</v>
          </cell>
          <cell r="AW1806">
            <v>0</v>
          </cell>
          <cell r="AY1806">
            <v>0</v>
          </cell>
          <cell r="AZ1806">
            <v>0</v>
          </cell>
          <cell r="BA1806">
            <v>0</v>
          </cell>
          <cell r="BC1806">
            <v>0</v>
          </cell>
          <cell r="BD1806">
            <v>0</v>
          </cell>
          <cell r="BE1806">
            <v>0</v>
          </cell>
          <cell r="BG1806">
            <v>0</v>
          </cell>
          <cell r="BH1806">
            <v>0</v>
          </cell>
          <cell r="BI1806">
            <v>0</v>
          </cell>
          <cell r="BK1806">
            <v>0</v>
          </cell>
          <cell r="BL1806">
            <v>0</v>
          </cell>
          <cell r="BM1806">
            <v>0</v>
          </cell>
          <cell r="BN1806">
            <v>1</v>
          </cell>
          <cell r="BO1806">
            <v>230472</v>
          </cell>
          <cell r="BP1806">
            <v>1</v>
          </cell>
          <cell r="BQ1806">
            <v>230472</v>
          </cell>
        </row>
        <row r="1807">
          <cell r="A1807" t="str">
            <v>12.10</v>
          </cell>
          <cell r="B1807" t="str">
            <v>12.10</v>
          </cell>
          <cell r="C1807" t="str">
            <v>LAVAMANO DE COLGAR BLANCO</v>
          </cell>
          <cell r="D1807" t="str">
            <v>UN</v>
          </cell>
          <cell r="F1807">
            <v>130735</v>
          </cell>
          <cell r="G1807">
            <v>0</v>
          </cell>
          <cell r="K1807">
            <v>0</v>
          </cell>
          <cell r="L1807">
            <v>0</v>
          </cell>
          <cell r="M1807">
            <v>0</v>
          </cell>
          <cell r="O1807">
            <v>0</v>
          </cell>
          <cell r="P1807">
            <v>0</v>
          </cell>
          <cell r="Q1807">
            <v>0</v>
          </cell>
          <cell r="S1807">
            <v>0</v>
          </cell>
          <cell r="T1807">
            <v>0</v>
          </cell>
          <cell r="U1807">
            <v>0</v>
          </cell>
          <cell r="V1807">
            <v>1</v>
          </cell>
          <cell r="W1807">
            <v>130735</v>
          </cell>
          <cell r="X1807">
            <v>1</v>
          </cell>
          <cell r="Y1807">
            <v>130736</v>
          </cell>
          <cell r="AA1807">
            <v>0</v>
          </cell>
          <cell r="AB1807">
            <v>1</v>
          </cell>
          <cell r="AC1807">
            <v>130735</v>
          </cell>
          <cell r="AD1807">
            <v>0</v>
          </cell>
          <cell r="AE1807">
            <v>0</v>
          </cell>
          <cell r="AF1807">
            <v>1</v>
          </cell>
          <cell r="AG1807">
            <v>130735</v>
          </cell>
          <cell r="AI1807">
            <v>0</v>
          </cell>
          <cell r="AJ1807">
            <v>1</v>
          </cell>
          <cell r="AK1807">
            <v>130735</v>
          </cell>
          <cell r="AM1807">
            <v>0</v>
          </cell>
          <cell r="AN1807">
            <v>1</v>
          </cell>
          <cell r="AO1807">
            <v>130735</v>
          </cell>
          <cell r="AS1807">
            <v>0</v>
          </cell>
          <cell r="AU1807">
            <v>0</v>
          </cell>
          <cell r="AV1807">
            <v>0</v>
          </cell>
          <cell r="AW1807">
            <v>0</v>
          </cell>
          <cell r="AY1807">
            <v>0</v>
          </cell>
          <cell r="AZ1807">
            <v>0</v>
          </cell>
          <cell r="BA1807">
            <v>0</v>
          </cell>
          <cell r="BC1807">
            <v>0</v>
          </cell>
          <cell r="BD1807">
            <v>0</v>
          </cell>
          <cell r="BE1807">
            <v>0</v>
          </cell>
          <cell r="BG1807">
            <v>0</v>
          </cell>
          <cell r="BH1807">
            <v>0</v>
          </cell>
          <cell r="BI1807">
            <v>0</v>
          </cell>
          <cell r="BK1807">
            <v>0</v>
          </cell>
          <cell r="BL1807">
            <v>0</v>
          </cell>
          <cell r="BM1807">
            <v>0</v>
          </cell>
          <cell r="BN1807">
            <v>1</v>
          </cell>
          <cell r="BO1807">
            <v>130735</v>
          </cell>
          <cell r="BP1807">
            <v>1</v>
          </cell>
          <cell r="BQ1807">
            <v>130735</v>
          </cell>
        </row>
        <row r="1808">
          <cell r="A1808" t="str">
            <v>12.11</v>
          </cell>
          <cell r="B1808" t="str">
            <v>12.11</v>
          </cell>
          <cell r="C1808" t="str">
            <v>ENCHAPE DE PISO Y PARED</v>
          </cell>
          <cell r="D1808" t="str">
            <v>M2</v>
          </cell>
          <cell r="F1808">
            <v>36321</v>
          </cell>
          <cell r="G1808">
            <v>0</v>
          </cell>
          <cell r="K1808">
            <v>0</v>
          </cell>
          <cell r="L1808">
            <v>0</v>
          </cell>
          <cell r="M1808">
            <v>0</v>
          </cell>
          <cell r="O1808">
            <v>0</v>
          </cell>
          <cell r="P1808">
            <v>0</v>
          </cell>
          <cell r="Q1808">
            <v>0</v>
          </cell>
          <cell r="S1808">
            <v>0</v>
          </cell>
          <cell r="T1808">
            <v>0</v>
          </cell>
          <cell r="U1808">
            <v>0</v>
          </cell>
          <cell r="V1808">
            <v>11.659999999999998</v>
          </cell>
          <cell r="W1808">
            <v>423503</v>
          </cell>
          <cell r="X1808">
            <v>11.659999999999998</v>
          </cell>
          <cell r="Y1808">
            <v>423504</v>
          </cell>
          <cell r="AA1808">
            <v>0</v>
          </cell>
          <cell r="AB1808">
            <v>11.659999999999998</v>
          </cell>
          <cell r="AC1808">
            <v>423503</v>
          </cell>
          <cell r="AD1808">
            <v>-2.66</v>
          </cell>
          <cell r="AE1808">
            <v>-96614</v>
          </cell>
          <cell r="AF1808">
            <v>8.9999999999999982</v>
          </cell>
          <cell r="AG1808">
            <v>326889</v>
          </cell>
          <cell r="AH1808">
            <v>1.1100000000000001</v>
          </cell>
          <cell r="AI1808">
            <v>40316</v>
          </cell>
          <cell r="AJ1808">
            <v>10.109999999999998</v>
          </cell>
          <cell r="AK1808">
            <v>367205</v>
          </cell>
          <cell r="AM1808">
            <v>0</v>
          </cell>
          <cell r="AN1808">
            <v>10.109999999999998</v>
          </cell>
          <cell r="AO1808">
            <v>367205</v>
          </cell>
          <cell r="AS1808">
            <v>0</v>
          </cell>
          <cell r="AU1808">
            <v>0</v>
          </cell>
          <cell r="AV1808">
            <v>0</v>
          </cell>
          <cell r="AW1808">
            <v>0</v>
          </cell>
          <cell r="AY1808">
            <v>0</v>
          </cell>
          <cell r="AZ1808">
            <v>0</v>
          </cell>
          <cell r="BA1808">
            <v>0</v>
          </cell>
          <cell r="BC1808">
            <v>0</v>
          </cell>
          <cell r="BD1808">
            <v>0</v>
          </cell>
          <cell r="BE1808">
            <v>0</v>
          </cell>
          <cell r="BG1808">
            <v>0</v>
          </cell>
          <cell r="BH1808">
            <v>0</v>
          </cell>
          <cell r="BI1808">
            <v>0</v>
          </cell>
          <cell r="BJ1808">
            <v>10.11</v>
          </cell>
          <cell r="BK1808">
            <v>367205</v>
          </cell>
          <cell r="BL1808">
            <v>10.11</v>
          </cell>
          <cell r="BM1808">
            <v>367205</v>
          </cell>
          <cell r="BO1808">
            <v>0</v>
          </cell>
          <cell r="BP1808">
            <v>10.11</v>
          </cell>
          <cell r="BQ1808">
            <v>367205</v>
          </cell>
        </row>
        <row r="1809">
          <cell r="A1809" t="str">
            <v>12.12</v>
          </cell>
          <cell r="B1809" t="str">
            <v>12.12</v>
          </cell>
          <cell r="C1809" t="str">
            <v>VENTANERIA EN ALUMINIO SEGÚN DISEÑO</v>
          </cell>
          <cell r="D1809" t="str">
            <v>M2</v>
          </cell>
          <cell r="F1809">
            <v>278722</v>
          </cell>
          <cell r="G1809">
            <v>0</v>
          </cell>
          <cell r="K1809">
            <v>0</v>
          </cell>
          <cell r="L1809">
            <v>0</v>
          </cell>
          <cell r="M1809">
            <v>0</v>
          </cell>
          <cell r="O1809">
            <v>0</v>
          </cell>
          <cell r="P1809">
            <v>0</v>
          </cell>
          <cell r="Q1809">
            <v>0</v>
          </cell>
          <cell r="S1809">
            <v>0</v>
          </cell>
          <cell r="T1809">
            <v>0</v>
          </cell>
          <cell r="U1809">
            <v>0</v>
          </cell>
          <cell r="V1809">
            <v>5.39</v>
          </cell>
          <cell r="W1809">
            <v>1502312</v>
          </cell>
          <cell r="X1809">
            <v>5.39</v>
          </cell>
          <cell r="Y1809">
            <v>1502313</v>
          </cell>
          <cell r="AA1809">
            <v>0</v>
          </cell>
          <cell r="AB1809">
            <v>5.39</v>
          </cell>
          <cell r="AC1809">
            <v>1502312</v>
          </cell>
          <cell r="AD1809">
            <v>-0.38999999999999968</v>
          </cell>
          <cell r="AE1809">
            <v>-108702</v>
          </cell>
          <cell r="AF1809">
            <v>5</v>
          </cell>
          <cell r="AG1809">
            <v>1393610</v>
          </cell>
          <cell r="AI1809">
            <v>0</v>
          </cell>
          <cell r="AJ1809">
            <v>5</v>
          </cell>
          <cell r="AK1809">
            <v>1393610</v>
          </cell>
          <cell r="AL1809">
            <v>-1.5</v>
          </cell>
          <cell r="AM1809">
            <v>-418083</v>
          </cell>
          <cell r="AN1809">
            <v>3.5</v>
          </cell>
          <cell r="AO1809">
            <v>975527</v>
          </cell>
          <cell r="AS1809">
            <v>0</v>
          </cell>
          <cell r="AU1809">
            <v>0</v>
          </cell>
          <cell r="AV1809">
            <v>0</v>
          </cell>
          <cell r="AW1809">
            <v>0</v>
          </cell>
          <cell r="AY1809">
            <v>0</v>
          </cell>
          <cell r="AZ1809">
            <v>0</v>
          </cell>
          <cell r="BA1809">
            <v>0</v>
          </cell>
          <cell r="BC1809">
            <v>0</v>
          </cell>
          <cell r="BD1809">
            <v>0</v>
          </cell>
          <cell r="BE1809">
            <v>0</v>
          </cell>
          <cell r="BG1809">
            <v>0</v>
          </cell>
          <cell r="BH1809">
            <v>0</v>
          </cell>
          <cell r="BI1809">
            <v>0</v>
          </cell>
          <cell r="BK1809">
            <v>0</v>
          </cell>
          <cell r="BL1809">
            <v>0</v>
          </cell>
          <cell r="BM1809">
            <v>0</v>
          </cell>
          <cell r="BN1809">
            <v>3.5</v>
          </cell>
          <cell r="BO1809">
            <v>975527</v>
          </cell>
          <cell r="BP1809">
            <v>3.5</v>
          </cell>
          <cell r="BQ1809">
            <v>975527</v>
          </cell>
        </row>
        <row r="1810">
          <cell r="A1810" t="str">
            <v>12.13</v>
          </cell>
          <cell r="B1810" t="str">
            <v>12.13</v>
          </cell>
          <cell r="C1810" t="str">
            <v>Koraza sobre pañete</v>
          </cell>
          <cell r="D1810" t="str">
            <v>M2</v>
          </cell>
          <cell r="F1810">
            <v>15638</v>
          </cell>
          <cell r="G1810">
            <v>0</v>
          </cell>
          <cell r="K1810">
            <v>0</v>
          </cell>
          <cell r="M1810">
            <v>0</v>
          </cell>
          <cell r="O1810">
            <v>0</v>
          </cell>
          <cell r="P1810">
            <v>0</v>
          </cell>
          <cell r="Q1810">
            <v>0</v>
          </cell>
          <cell r="S1810">
            <v>0</v>
          </cell>
          <cell r="T1810">
            <v>0</v>
          </cell>
          <cell r="U1810">
            <v>0</v>
          </cell>
          <cell r="V1810">
            <v>40</v>
          </cell>
          <cell r="W1810">
            <v>625520</v>
          </cell>
          <cell r="X1810">
            <v>40</v>
          </cell>
          <cell r="Y1810">
            <v>625521</v>
          </cell>
          <cell r="AA1810">
            <v>0</v>
          </cell>
          <cell r="AB1810">
            <v>40</v>
          </cell>
          <cell r="AC1810">
            <v>3012726</v>
          </cell>
          <cell r="AD1810">
            <v>-40</v>
          </cell>
          <cell r="AE1810">
            <v>-205316</v>
          </cell>
          <cell r="AF1810">
            <v>0</v>
          </cell>
          <cell r="AG1810">
            <v>2807410</v>
          </cell>
          <cell r="AI1810">
            <v>40316</v>
          </cell>
          <cell r="AJ1810">
            <v>0</v>
          </cell>
          <cell r="AK1810">
            <v>2847726</v>
          </cell>
          <cell r="AM1810">
            <v>-314018</v>
          </cell>
          <cell r="AN1810">
            <v>0</v>
          </cell>
          <cell r="AO1810">
            <v>2533708</v>
          </cell>
          <cell r="AS1810">
            <v>0</v>
          </cell>
          <cell r="AU1810">
            <v>0</v>
          </cell>
          <cell r="AW1810">
            <v>0</v>
          </cell>
          <cell r="AY1810">
            <v>0</v>
          </cell>
          <cell r="BA1810">
            <v>0</v>
          </cell>
          <cell r="BC1810">
            <v>0</v>
          </cell>
          <cell r="BE1810">
            <v>0</v>
          </cell>
          <cell r="BG1810">
            <v>0</v>
          </cell>
          <cell r="BH1810">
            <v>0</v>
          </cell>
          <cell r="BI1810">
            <v>0</v>
          </cell>
          <cell r="BK1810">
            <v>367205</v>
          </cell>
          <cell r="BL1810">
            <v>0</v>
          </cell>
          <cell r="BM1810">
            <v>367205</v>
          </cell>
          <cell r="BO1810">
            <v>2166503</v>
          </cell>
          <cell r="BP1810">
            <v>0</v>
          </cell>
          <cell r="BQ1810">
            <v>2533708</v>
          </cell>
        </row>
        <row r="1811">
          <cell r="A1811" t="str">
            <v>12.14</v>
          </cell>
          <cell r="B1811" t="str">
            <v>12.14</v>
          </cell>
          <cell r="C1811" t="str">
            <v>CUBIERTA TEJA THERMOACUSTICA</v>
          </cell>
          <cell r="D1811" t="str">
            <v>M2</v>
          </cell>
          <cell r="F1811">
            <v>50571</v>
          </cell>
          <cell r="G1811">
            <v>0</v>
          </cell>
          <cell r="K1811">
            <v>0</v>
          </cell>
          <cell r="L1811">
            <v>0</v>
          </cell>
          <cell r="M1811">
            <v>0</v>
          </cell>
          <cell r="O1811">
            <v>0</v>
          </cell>
          <cell r="P1811">
            <v>0</v>
          </cell>
          <cell r="Q1811">
            <v>0</v>
          </cell>
          <cell r="S1811">
            <v>0</v>
          </cell>
          <cell r="T1811">
            <v>0</v>
          </cell>
          <cell r="U1811">
            <v>0</v>
          </cell>
          <cell r="V1811">
            <v>20</v>
          </cell>
          <cell r="W1811">
            <v>1011420</v>
          </cell>
          <cell r="X1811">
            <v>20</v>
          </cell>
          <cell r="Y1811">
            <v>1011421</v>
          </cell>
          <cell r="AA1811">
            <v>0</v>
          </cell>
          <cell r="AB1811">
            <v>20</v>
          </cell>
          <cell r="AC1811">
            <v>400</v>
          </cell>
          <cell r="AD1811">
            <v>-20</v>
          </cell>
          <cell r="AE1811">
            <v>-400</v>
          </cell>
          <cell r="AF1811">
            <v>0</v>
          </cell>
          <cell r="AG1811">
            <v>0</v>
          </cell>
          <cell r="AI1811">
            <v>0</v>
          </cell>
          <cell r="AJ1811">
            <v>0</v>
          </cell>
          <cell r="AK1811">
            <v>0</v>
          </cell>
          <cell r="AM1811">
            <v>0</v>
          </cell>
          <cell r="AN1811">
            <v>0</v>
          </cell>
          <cell r="AO1811">
            <v>0</v>
          </cell>
          <cell r="AS1811">
            <v>0</v>
          </cell>
          <cell r="AU1811">
            <v>0</v>
          </cell>
          <cell r="AW1811">
            <v>0</v>
          </cell>
          <cell r="AY1811">
            <v>0</v>
          </cell>
          <cell r="BA1811">
            <v>0</v>
          </cell>
          <cell r="BC1811">
            <v>0</v>
          </cell>
          <cell r="BE1811">
            <v>0</v>
          </cell>
          <cell r="BG1811">
            <v>0</v>
          </cell>
          <cell r="BH1811">
            <v>0</v>
          </cell>
          <cell r="BI1811">
            <v>0</v>
          </cell>
          <cell r="BK1811">
            <v>0</v>
          </cell>
          <cell r="BL1811">
            <v>0</v>
          </cell>
          <cell r="BM1811">
            <v>0</v>
          </cell>
          <cell r="BO1811">
            <v>0</v>
          </cell>
          <cell r="BP1811">
            <v>0</v>
          </cell>
          <cell r="BQ1811">
            <v>0</v>
          </cell>
        </row>
        <row r="1812">
          <cell r="A1812" t="str">
            <v>12.15</v>
          </cell>
          <cell r="B1812" t="str">
            <v>12.15</v>
          </cell>
          <cell r="C1812" t="str">
            <v>CORREA PERFIL ESTRUCTURAL RECTANGULAR 120x60x2 mm</v>
          </cell>
          <cell r="D1812" t="str">
            <v>ML</v>
          </cell>
          <cell r="F1812">
            <v>47080</v>
          </cell>
          <cell r="G1812">
            <v>0</v>
          </cell>
          <cell r="K1812">
            <v>0</v>
          </cell>
          <cell r="L1812">
            <v>0</v>
          </cell>
          <cell r="M1812">
            <v>0</v>
          </cell>
          <cell r="O1812">
            <v>0</v>
          </cell>
          <cell r="P1812">
            <v>0</v>
          </cell>
          <cell r="Q1812">
            <v>0</v>
          </cell>
          <cell r="S1812">
            <v>0</v>
          </cell>
          <cell r="T1812">
            <v>0</v>
          </cell>
          <cell r="U1812">
            <v>0</v>
          </cell>
          <cell r="V1812">
            <v>36.729999999999997</v>
          </cell>
          <cell r="W1812">
            <v>1729248</v>
          </cell>
          <cell r="X1812">
            <v>36.729999999999997</v>
          </cell>
          <cell r="Y1812">
            <v>1729249</v>
          </cell>
          <cell r="AA1812">
            <v>0</v>
          </cell>
          <cell r="AB1812">
            <v>36.729999999999997</v>
          </cell>
          <cell r="AC1812">
            <v>1729248</v>
          </cell>
          <cell r="AD1812">
            <v>-36.729999999999997</v>
          </cell>
          <cell r="AE1812">
            <v>-1729248</v>
          </cell>
          <cell r="AF1812">
            <v>0</v>
          </cell>
          <cell r="AG1812">
            <v>0</v>
          </cell>
          <cell r="AI1812">
            <v>0</v>
          </cell>
          <cell r="AJ1812">
            <v>0</v>
          </cell>
          <cell r="AK1812">
            <v>0</v>
          </cell>
          <cell r="AM1812">
            <v>0</v>
          </cell>
          <cell r="AN1812">
            <v>0</v>
          </cell>
          <cell r="AO1812">
            <v>0</v>
          </cell>
          <cell r="AS1812">
            <v>0</v>
          </cell>
          <cell r="AU1812">
            <v>0</v>
          </cell>
          <cell r="AV1812">
            <v>0</v>
          </cell>
          <cell r="AY1812">
            <v>0</v>
          </cell>
          <cell r="AZ1812">
            <v>0</v>
          </cell>
          <cell r="BA1812">
            <v>0</v>
          </cell>
          <cell r="BC1812">
            <v>0</v>
          </cell>
          <cell r="BD1812">
            <v>0</v>
          </cell>
          <cell r="BE1812">
            <v>0</v>
          </cell>
          <cell r="BG1812">
            <v>0</v>
          </cell>
          <cell r="BH1812">
            <v>0</v>
          </cell>
          <cell r="BI1812">
            <v>0</v>
          </cell>
          <cell r="BK1812">
            <v>0</v>
          </cell>
          <cell r="BL1812">
            <v>0</v>
          </cell>
          <cell r="BM1812">
            <v>0</v>
          </cell>
          <cell r="BO1812">
            <v>0</v>
          </cell>
          <cell r="BP1812">
            <v>0</v>
          </cell>
          <cell r="BQ1812">
            <v>0</v>
          </cell>
        </row>
        <row r="1813">
          <cell r="A1813" t="str">
            <v>12.16</v>
          </cell>
          <cell r="B1813" t="str">
            <v>12.16</v>
          </cell>
          <cell r="C1813" t="str">
            <v>Marcos sencillos en lamina</v>
          </cell>
          <cell r="D1813" t="str">
            <v>Un</v>
          </cell>
          <cell r="F1813">
            <v>117228</v>
          </cell>
          <cell r="M1813">
            <v>0</v>
          </cell>
          <cell r="V1813">
            <v>2</v>
          </cell>
          <cell r="W1813">
            <v>234456</v>
          </cell>
          <cell r="X1813">
            <v>2</v>
          </cell>
          <cell r="Y1813">
            <v>234457</v>
          </cell>
          <cell r="AB1813">
            <v>2</v>
          </cell>
          <cell r="AD1813">
            <v>0</v>
          </cell>
          <cell r="AF1813">
            <v>2</v>
          </cell>
          <cell r="AJ1813">
            <v>2</v>
          </cell>
          <cell r="AN1813">
            <v>2</v>
          </cell>
          <cell r="BH1813">
            <v>0</v>
          </cell>
          <cell r="BL1813">
            <v>0</v>
          </cell>
          <cell r="BP1813">
            <v>0</v>
          </cell>
        </row>
        <row r="1814">
          <cell r="A1814" t="str">
            <v>12.17</v>
          </cell>
          <cell r="B1814" t="str">
            <v>12.17</v>
          </cell>
          <cell r="C1814" t="str">
            <v>Puertas entamboradas en lamina</v>
          </cell>
          <cell r="D1814" t="str">
            <v>M2</v>
          </cell>
          <cell r="F1814">
            <v>315812</v>
          </cell>
          <cell r="M1814">
            <v>0</v>
          </cell>
          <cell r="V1814">
            <v>3.15</v>
          </cell>
          <cell r="W1814">
            <v>994808</v>
          </cell>
          <cell r="X1814">
            <v>3.15</v>
          </cell>
          <cell r="Y1814">
            <v>994809</v>
          </cell>
          <cell r="AB1814">
            <v>3.15</v>
          </cell>
          <cell r="AD1814">
            <v>0.20999999999999996</v>
          </cell>
          <cell r="AF1814">
            <v>3.36</v>
          </cell>
          <cell r="AJ1814">
            <v>3.36</v>
          </cell>
          <cell r="AN1814">
            <v>3.36</v>
          </cell>
          <cell r="BH1814">
            <v>0</v>
          </cell>
          <cell r="BL1814">
            <v>0</v>
          </cell>
          <cell r="BP1814">
            <v>0</v>
          </cell>
        </row>
        <row r="1815">
          <cell r="A1815" t="str">
            <v>12.18</v>
          </cell>
          <cell r="B1815" t="str">
            <v>12.18</v>
          </cell>
          <cell r="C1815" t="str">
            <v>Alistado de piso</v>
          </cell>
          <cell r="D1815" t="str">
            <v>M2</v>
          </cell>
          <cell r="F1815">
            <v>17415</v>
          </cell>
          <cell r="G1815">
            <v>0</v>
          </cell>
          <cell r="K1815">
            <v>0</v>
          </cell>
          <cell r="L1815">
            <v>0</v>
          </cell>
          <cell r="M1815">
            <v>0</v>
          </cell>
          <cell r="O1815">
            <v>0</v>
          </cell>
          <cell r="P1815">
            <v>0</v>
          </cell>
          <cell r="Q1815">
            <v>0</v>
          </cell>
          <cell r="S1815">
            <v>0</v>
          </cell>
          <cell r="T1815">
            <v>0</v>
          </cell>
          <cell r="U1815">
            <v>0</v>
          </cell>
          <cell r="V1815">
            <v>7.41</v>
          </cell>
          <cell r="W1815">
            <v>129045</v>
          </cell>
          <cell r="X1815">
            <v>7.41</v>
          </cell>
          <cell r="Y1815">
            <v>129046</v>
          </cell>
          <cell r="AA1815">
            <v>0</v>
          </cell>
          <cell r="AB1815">
            <v>7.41</v>
          </cell>
          <cell r="AC1815">
            <v>129045</v>
          </cell>
          <cell r="AE1815">
            <v>0</v>
          </cell>
          <cell r="AF1815">
            <v>7.41</v>
          </cell>
          <cell r="AG1815">
            <v>129045</v>
          </cell>
          <cell r="AI1815">
            <v>0</v>
          </cell>
          <cell r="AJ1815">
            <v>7.41</v>
          </cell>
          <cell r="AK1815">
            <v>129045</v>
          </cell>
          <cell r="AM1815">
            <v>0</v>
          </cell>
          <cell r="AN1815">
            <v>7.41</v>
          </cell>
          <cell r="AO1815">
            <v>129045</v>
          </cell>
          <cell r="AS1815">
            <v>0</v>
          </cell>
          <cell r="AU1815">
            <v>0</v>
          </cell>
          <cell r="AV1815">
            <v>0</v>
          </cell>
          <cell r="AW1815">
            <v>0</v>
          </cell>
          <cell r="AY1815">
            <v>0</v>
          </cell>
          <cell r="AZ1815">
            <v>0</v>
          </cell>
          <cell r="BA1815">
            <v>0</v>
          </cell>
          <cell r="BC1815">
            <v>0</v>
          </cell>
          <cell r="BD1815">
            <v>0</v>
          </cell>
          <cell r="BE1815">
            <v>0</v>
          </cell>
          <cell r="BG1815">
            <v>0</v>
          </cell>
          <cell r="BH1815">
            <v>0</v>
          </cell>
          <cell r="BI1815">
            <v>0</v>
          </cell>
          <cell r="BK1815">
            <v>0</v>
          </cell>
          <cell r="BL1815">
            <v>0</v>
          </cell>
          <cell r="BM1815">
            <v>0</v>
          </cell>
          <cell r="BO1815">
            <v>0</v>
          </cell>
          <cell r="BP1815">
            <v>0</v>
          </cell>
          <cell r="BQ1815">
            <v>0</v>
          </cell>
        </row>
        <row r="1816">
          <cell r="A1816" t="str">
            <v>12.19</v>
          </cell>
          <cell r="B1816" t="str">
            <v>12.19</v>
          </cell>
          <cell r="C1816" t="str">
            <v>Piso en baldosin de granito</v>
          </cell>
          <cell r="D1816" t="str">
            <v>M2</v>
          </cell>
          <cell r="F1816">
            <v>80011</v>
          </cell>
          <cell r="G1816">
            <v>0</v>
          </cell>
          <cell r="K1816">
            <v>0</v>
          </cell>
          <cell r="L1816">
            <v>0</v>
          </cell>
          <cell r="M1816">
            <v>0</v>
          </cell>
          <cell r="O1816">
            <v>0</v>
          </cell>
          <cell r="P1816">
            <v>0</v>
          </cell>
          <cell r="Q1816">
            <v>0</v>
          </cell>
          <cell r="S1816">
            <v>0</v>
          </cell>
          <cell r="T1816">
            <v>0</v>
          </cell>
          <cell r="U1816">
            <v>0</v>
          </cell>
          <cell r="V1816">
            <v>4.9000000000000004</v>
          </cell>
          <cell r="W1816">
            <v>392054</v>
          </cell>
          <cell r="X1816">
            <v>4.9000000000000004</v>
          </cell>
          <cell r="Y1816">
            <v>392055</v>
          </cell>
          <cell r="AA1816">
            <v>0</v>
          </cell>
          <cell r="AB1816">
            <v>4.9000000000000004</v>
          </cell>
          <cell r="AC1816">
            <v>392055</v>
          </cell>
          <cell r="AE1816">
            <v>0</v>
          </cell>
          <cell r="AF1816">
            <v>4.9000000000000004</v>
          </cell>
          <cell r="AG1816">
            <v>392055</v>
          </cell>
          <cell r="AI1816">
            <v>0</v>
          </cell>
          <cell r="AJ1816">
            <v>4.9000000000000004</v>
          </cell>
          <cell r="AK1816">
            <v>392055</v>
          </cell>
          <cell r="AL1816">
            <v>2.17</v>
          </cell>
          <cell r="AM1816">
            <v>173624</v>
          </cell>
          <cell r="AN1816">
            <v>7.07</v>
          </cell>
          <cell r="AO1816">
            <v>565679</v>
          </cell>
          <cell r="AS1816">
            <v>0</v>
          </cell>
          <cell r="AU1816">
            <v>0</v>
          </cell>
          <cell r="AV1816">
            <v>0</v>
          </cell>
          <cell r="AW1816">
            <v>0</v>
          </cell>
          <cell r="AY1816">
            <v>0</v>
          </cell>
          <cell r="AZ1816">
            <v>0</v>
          </cell>
          <cell r="BA1816">
            <v>0</v>
          </cell>
          <cell r="BC1816">
            <v>0</v>
          </cell>
          <cell r="BD1816">
            <v>0</v>
          </cell>
          <cell r="BE1816">
            <v>0</v>
          </cell>
          <cell r="BG1816">
            <v>0</v>
          </cell>
          <cell r="BH1816">
            <v>0</v>
          </cell>
          <cell r="BI1816">
            <v>0</v>
          </cell>
          <cell r="BK1816">
            <v>0</v>
          </cell>
          <cell r="BL1816">
            <v>0</v>
          </cell>
          <cell r="BM1816">
            <v>0</v>
          </cell>
          <cell r="BN1816">
            <v>7.07</v>
          </cell>
          <cell r="BO1816">
            <v>565678</v>
          </cell>
          <cell r="BP1816">
            <v>7.07</v>
          </cell>
          <cell r="BQ1816">
            <v>565678</v>
          </cell>
        </row>
        <row r="1817">
          <cell r="A1817" t="str">
            <v>12.20</v>
          </cell>
          <cell r="B1817" t="str">
            <v>12.20</v>
          </cell>
          <cell r="C1817" t="str">
            <v>CIELO RASO EN DRYWALL</v>
          </cell>
          <cell r="D1817" t="str">
            <v>M2</v>
          </cell>
          <cell r="F1817">
            <v>44510</v>
          </cell>
          <cell r="G1817">
            <v>0</v>
          </cell>
          <cell r="K1817">
            <v>0</v>
          </cell>
          <cell r="L1817">
            <v>0</v>
          </cell>
          <cell r="M1817">
            <v>0</v>
          </cell>
          <cell r="O1817">
            <v>0</v>
          </cell>
          <cell r="P1817">
            <v>0</v>
          </cell>
          <cell r="Q1817">
            <v>0</v>
          </cell>
          <cell r="S1817">
            <v>0</v>
          </cell>
          <cell r="T1817">
            <v>0</v>
          </cell>
          <cell r="U1817">
            <v>0</v>
          </cell>
          <cell r="V1817">
            <v>7.41</v>
          </cell>
          <cell r="W1817">
            <v>329819</v>
          </cell>
          <cell r="X1817">
            <v>7.41</v>
          </cell>
          <cell r="Y1817">
            <v>329820</v>
          </cell>
          <cell r="AA1817">
            <v>0</v>
          </cell>
          <cell r="AB1817">
            <v>7.41</v>
          </cell>
          <cell r="AC1817">
            <v>329818</v>
          </cell>
          <cell r="AD1817">
            <v>-0.41000000000000014</v>
          </cell>
          <cell r="AE1817">
            <v>-18249</v>
          </cell>
          <cell r="AF1817">
            <v>7</v>
          </cell>
          <cell r="AG1817">
            <v>311569</v>
          </cell>
          <cell r="AI1817">
            <v>0</v>
          </cell>
          <cell r="AJ1817">
            <v>7</v>
          </cell>
          <cell r="AK1817">
            <v>311569</v>
          </cell>
          <cell r="AL1817">
            <v>1.8</v>
          </cell>
          <cell r="AM1817">
            <v>80118</v>
          </cell>
          <cell r="AN1817">
            <v>8.8000000000000007</v>
          </cell>
          <cell r="AO1817">
            <v>391687</v>
          </cell>
          <cell r="AS1817">
            <v>0</v>
          </cell>
          <cell r="AU1817">
            <v>0</v>
          </cell>
          <cell r="AV1817">
            <v>0</v>
          </cell>
          <cell r="AW1817">
            <v>0</v>
          </cell>
          <cell r="AY1817">
            <v>0</v>
          </cell>
          <cell r="AZ1817">
            <v>0</v>
          </cell>
          <cell r="BA1817">
            <v>0</v>
          </cell>
          <cell r="BC1817">
            <v>0</v>
          </cell>
          <cell r="BD1817">
            <v>0</v>
          </cell>
          <cell r="BE1817">
            <v>0</v>
          </cell>
          <cell r="BG1817">
            <v>0</v>
          </cell>
          <cell r="BH1817">
            <v>0</v>
          </cell>
          <cell r="BI1817">
            <v>0</v>
          </cell>
          <cell r="BK1817">
            <v>0</v>
          </cell>
          <cell r="BL1817">
            <v>0</v>
          </cell>
          <cell r="BM1817">
            <v>0</v>
          </cell>
          <cell r="BN1817">
            <v>8.8000000000000007</v>
          </cell>
          <cell r="BO1817">
            <v>391688</v>
          </cell>
          <cell r="BP1817">
            <v>8.8000000000000007</v>
          </cell>
          <cell r="BQ1817">
            <v>391688</v>
          </cell>
        </row>
        <row r="1818">
          <cell r="A1818" t="str">
            <v>12.21</v>
          </cell>
          <cell r="B1818" t="str">
            <v>12.21</v>
          </cell>
          <cell r="C1818" t="str">
            <v>SALIDA TOMA C/T/A:3#12/TOMA DOBLE</v>
          </cell>
          <cell r="D1818" t="str">
            <v>UN</v>
          </cell>
          <cell r="F1818">
            <v>86137</v>
          </cell>
          <cell r="G1818">
            <v>0</v>
          </cell>
          <cell r="K1818">
            <v>0</v>
          </cell>
          <cell r="L1818">
            <v>0</v>
          </cell>
          <cell r="M1818">
            <v>0</v>
          </cell>
          <cell r="O1818">
            <v>0</v>
          </cell>
          <cell r="P1818">
            <v>0</v>
          </cell>
          <cell r="Q1818">
            <v>0</v>
          </cell>
          <cell r="S1818">
            <v>0</v>
          </cell>
          <cell r="T1818">
            <v>0</v>
          </cell>
          <cell r="U1818">
            <v>0</v>
          </cell>
          <cell r="V1818">
            <v>2</v>
          </cell>
          <cell r="W1818">
            <v>172274</v>
          </cell>
          <cell r="X1818">
            <v>2</v>
          </cell>
          <cell r="Y1818">
            <v>172275</v>
          </cell>
          <cell r="AA1818">
            <v>0</v>
          </cell>
          <cell r="AB1818">
            <v>2</v>
          </cell>
          <cell r="AC1818">
            <v>172274</v>
          </cell>
          <cell r="AD1818">
            <v>1</v>
          </cell>
          <cell r="AE1818">
            <v>86137</v>
          </cell>
          <cell r="AF1818">
            <v>3</v>
          </cell>
          <cell r="AG1818">
            <v>258411</v>
          </cell>
          <cell r="AI1818">
            <v>0</v>
          </cell>
          <cell r="AJ1818">
            <v>3</v>
          </cell>
          <cell r="AK1818">
            <v>258411</v>
          </cell>
          <cell r="AM1818">
            <v>0</v>
          </cell>
          <cell r="AN1818">
            <v>3</v>
          </cell>
          <cell r="AO1818">
            <v>258411</v>
          </cell>
          <cell r="AS1818">
            <v>0</v>
          </cell>
          <cell r="AU1818">
            <v>0</v>
          </cell>
          <cell r="AV1818">
            <v>0</v>
          </cell>
          <cell r="AW1818">
            <v>0</v>
          </cell>
          <cell r="AY1818">
            <v>0</v>
          </cell>
          <cell r="AZ1818">
            <v>0</v>
          </cell>
          <cell r="BA1818">
            <v>0</v>
          </cell>
          <cell r="BC1818">
            <v>0</v>
          </cell>
          <cell r="BD1818">
            <v>0</v>
          </cell>
          <cell r="BE1818">
            <v>0</v>
          </cell>
          <cell r="BG1818">
            <v>0</v>
          </cell>
          <cell r="BH1818">
            <v>0</v>
          </cell>
          <cell r="BI1818">
            <v>0</v>
          </cell>
          <cell r="BK1818">
            <v>0</v>
          </cell>
          <cell r="BL1818">
            <v>0</v>
          </cell>
          <cell r="BM1818">
            <v>0</v>
          </cell>
          <cell r="BN1818">
            <v>1</v>
          </cell>
          <cell r="BO1818">
            <v>86137</v>
          </cell>
          <cell r="BP1818">
            <v>1</v>
          </cell>
          <cell r="BQ1818">
            <v>86137</v>
          </cell>
        </row>
        <row r="1819">
          <cell r="A1819" t="str">
            <v>12.22</v>
          </cell>
          <cell r="B1819" t="str">
            <v>12.22</v>
          </cell>
          <cell r="C1819" t="str">
            <v xml:space="preserve">SUMINISTRO E INSTALACION DE BALAS </v>
          </cell>
          <cell r="D1819" t="str">
            <v>UN</v>
          </cell>
          <cell r="F1819">
            <v>103369</v>
          </cell>
          <cell r="G1819">
            <v>0</v>
          </cell>
          <cell r="K1819">
            <v>0</v>
          </cell>
          <cell r="L1819">
            <v>0</v>
          </cell>
          <cell r="M1819">
            <v>0</v>
          </cell>
          <cell r="O1819">
            <v>0</v>
          </cell>
          <cell r="P1819">
            <v>0</v>
          </cell>
          <cell r="Q1819">
            <v>0</v>
          </cell>
          <cell r="S1819">
            <v>0</v>
          </cell>
          <cell r="T1819">
            <v>0</v>
          </cell>
          <cell r="U1819">
            <v>0</v>
          </cell>
          <cell r="V1819">
            <v>2</v>
          </cell>
          <cell r="W1819">
            <v>206738</v>
          </cell>
          <cell r="X1819">
            <v>2</v>
          </cell>
          <cell r="Y1819">
            <v>206739</v>
          </cell>
          <cell r="AA1819">
            <v>0</v>
          </cell>
          <cell r="AB1819">
            <v>2</v>
          </cell>
          <cell r="AC1819">
            <v>206738</v>
          </cell>
          <cell r="AD1819">
            <v>1</v>
          </cell>
          <cell r="AE1819">
            <v>103369</v>
          </cell>
          <cell r="AF1819">
            <v>3</v>
          </cell>
          <cell r="AG1819">
            <v>310107</v>
          </cell>
          <cell r="AI1819">
            <v>0</v>
          </cell>
          <cell r="AJ1819">
            <v>3</v>
          </cell>
          <cell r="AK1819">
            <v>310107</v>
          </cell>
          <cell r="AM1819">
            <v>0</v>
          </cell>
          <cell r="AN1819">
            <v>3</v>
          </cell>
          <cell r="AO1819">
            <v>310107</v>
          </cell>
          <cell r="AS1819">
            <v>0</v>
          </cell>
          <cell r="AU1819">
            <v>0</v>
          </cell>
          <cell r="AV1819">
            <v>0</v>
          </cell>
          <cell r="AW1819">
            <v>0</v>
          </cell>
          <cell r="AY1819">
            <v>0</v>
          </cell>
          <cell r="AZ1819">
            <v>0</v>
          </cell>
          <cell r="BA1819">
            <v>0</v>
          </cell>
          <cell r="BC1819">
            <v>0</v>
          </cell>
          <cell r="BD1819">
            <v>0</v>
          </cell>
          <cell r="BE1819">
            <v>0</v>
          </cell>
          <cell r="BG1819">
            <v>0</v>
          </cell>
          <cell r="BH1819">
            <v>0</v>
          </cell>
          <cell r="BI1819">
            <v>0</v>
          </cell>
          <cell r="BK1819">
            <v>0</v>
          </cell>
          <cell r="BL1819">
            <v>0</v>
          </cell>
          <cell r="BM1819">
            <v>0</v>
          </cell>
          <cell r="BN1819">
            <v>2</v>
          </cell>
          <cell r="BO1819">
            <v>206738</v>
          </cell>
          <cell r="BP1819">
            <v>2</v>
          </cell>
          <cell r="BQ1819">
            <v>206738</v>
          </cell>
        </row>
        <row r="1820">
          <cell r="A1820" t="str">
            <v>12.23</v>
          </cell>
          <cell r="B1820" t="str">
            <v>12.23</v>
          </cell>
          <cell r="C1820" t="str">
            <v>Graniplast sobre fachadas</v>
          </cell>
          <cell r="D1820" t="str">
            <v>M2</v>
          </cell>
          <cell r="F1820">
            <v>16017</v>
          </cell>
          <cell r="G1820">
            <v>0</v>
          </cell>
          <cell r="O1820">
            <v>0</v>
          </cell>
          <cell r="P1820">
            <v>0</v>
          </cell>
          <cell r="Q1820">
            <v>0</v>
          </cell>
          <cell r="S1820">
            <v>0</v>
          </cell>
          <cell r="T1820">
            <v>0</v>
          </cell>
          <cell r="U1820">
            <v>0</v>
          </cell>
          <cell r="X1820">
            <v>0</v>
          </cell>
          <cell r="Y1820">
            <v>0</v>
          </cell>
          <cell r="AB1820">
            <v>0</v>
          </cell>
          <cell r="AD1820">
            <v>24.6</v>
          </cell>
          <cell r="AF1820">
            <v>24.6</v>
          </cell>
          <cell r="AJ1820">
            <v>24.6</v>
          </cell>
          <cell r="AL1820">
            <v>1.8699999999999974</v>
          </cell>
          <cell r="AN1820">
            <v>26.47</v>
          </cell>
          <cell r="AV1820">
            <v>0</v>
          </cell>
          <cell r="AW1820">
            <v>0</v>
          </cell>
          <cell r="AZ1820">
            <v>0</v>
          </cell>
          <cell r="BA1820">
            <v>0</v>
          </cell>
          <cell r="BD1820">
            <v>0</v>
          </cell>
          <cell r="BH1820">
            <v>0</v>
          </cell>
          <cell r="BL1820">
            <v>0</v>
          </cell>
          <cell r="BN1820">
            <v>26.47</v>
          </cell>
          <cell r="BP1820">
            <v>26.47</v>
          </cell>
        </row>
        <row r="1821">
          <cell r="A1821" t="str">
            <v>12.24</v>
          </cell>
          <cell r="B1821" t="str">
            <v>12.24</v>
          </cell>
          <cell r="C1821" t="str">
            <v>Suministro en instalacion de estuco y vinilo</v>
          </cell>
          <cell r="D1821" t="str">
            <v>M2</v>
          </cell>
          <cell r="F1821">
            <v>13000</v>
          </cell>
          <cell r="AB1821">
            <v>0</v>
          </cell>
          <cell r="AD1821">
            <v>18.28</v>
          </cell>
          <cell r="AF1821">
            <v>18.28</v>
          </cell>
          <cell r="AJ1821">
            <v>18.28</v>
          </cell>
          <cell r="AL1821">
            <v>5.6400000000000006</v>
          </cell>
          <cell r="AN1821">
            <v>23.92</v>
          </cell>
          <cell r="BD1821">
            <v>0</v>
          </cell>
          <cell r="BH1821">
            <v>0</v>
          </cell>
          <cell r="BL1821">
            <v>0</v>
          </cell>
          <cell r="BN1821">
            <v>23.92</v>
          </cell>
          <cell r="BP1821">
            <v>23.92</v>
          </cell>
        </row>
        <row r="1822">
          <cell r="A1822" t="str">
            <v>12.25</v>
          </cell>
          <cell r="B1822" t="str">
            <v>12.25</v>
          </cell>
          <cell r="C1822" t="str">
            <v>Dintel en lamina de yeso</v>
          </cell>
          <cell r="D1822" t="str">
            <v>ML</v>
          </cell>
          <cell r="F1822">
            <v>95163</v>
          </cell>
          <cell r="AD1822">
            <v>1.7</v>
          </cell>
          <cell r="AF1822">
            <v>1.7</v>
          </cell>
          <cell r="AJ1822">
            <v>1.7</v>
          </cell>
          <cell r="AL1822">
            <v>1.1900000000000002</v>
          </cell>
          <cell r="AN1822">
            <v>2.89</v>
          </cell>
          <cell r="BH1822">
            <v>0</v>
          </cell>
          <cell r="BL1822">
            <v>0</v>
          </cell>
          <cell r="BN1822">
            <v>2.89</v>
          </cell>
          <cell r="BP1822">
            <v>2.89</v>
          </cell>
        </row>
        <row r="1823">
          <cell r="A1823" t="str">
            <v>12.26</v>
          </cell>
          <cell r="B1823" t="str">
            <v>12.26</v>
          </cell>
          <cell r="C1823" t="str">
            <v>Cubierta en policarbonato</v>
          </cell>
          <cell r="D1823" t="str">
            <v>M2</v>
          </cell>
          <cell r="F1823">
            <v>86888</v>
          </cell>
          <cell r="O1823">
            <v>0</v>
          </cell>
          <cell r="P1823">
            <v>0</v>
          </cell>
          <cell r="Q1823">
            <v>0</v>
          </cell>
          <cell r="S1823">
            <v>0</v>
          </cell>
          <cell r="T1823">
            <v>0</v>
          </cell>
          <cell r="U1823">
            <v>0</v>
          </cell>
          <cell r="X1823">
            <v>0</v>
          </cell>
          <cell r="Y1823">
            <v>0</v>
          </cell>
          <cell r="AB1823">
            <v>0</v>
          </cell>
          <cell r="AD1823">
            <v>22.75</v>
          </cell>
          <cell r="AF1823">
            <v>22.75</v>
          </cell>
          <cell r="AJ1823">
            <v>22.75</v>
          </cell>
          <cell r="AN1823">
            <v>22.75</v>
          </cell>
          <cell r="AU1823">
            <v>0</v>
          </cell>
          <cell r="AV1823">
            <v>0</v>
          </cell>
          <cell r="AW1823">
            <v>0</v>
          </cell>
          <cell r="AZ1823">
            <v>0</v>
          </cell>
          <cell r="BA1823">
            <v>0</v>
          </cell>
          <cell r="BD1823">
            <v>0</v>
          </cell>
          <cell r="BH1823">
            <v>0</v>
          </cell>
          <cell r="BL1823">
            <v>0</v>
          </cell>
          <cell r="BP1823">
            <v>0</v>
          </cell>
        </row>
        <row r="1824">
          <cell r="A1824" t="str">
            <v>12.27</v>
          </cell>
          <cell r="B1824" t="str">
            <v>12.27</v>
          </cell>
          <cell r="C1824" t="str">
            <v>Cortasoles en Celoscreen</v>
          </cell>
          <cell r="D1824" t="str">
            <v>M2</v>
          </cell>
          <cell r="F1824">
            <v>213478</v>
          </cell>
          <cell r="G1824">
            <v>0</v>
          </cell>
          <cell r="K1824">
            <v>0</v>
          </cell>
          <cell r="L1824">
            <v>0</v>
          </cell>
          <cell r="M1824">
            <v>0</v>
          </cell>
          <cell r="O1824">
            <v>0</v>
          </cell>
          <cell r="P1824">
            <v>0</v>
          </cell>
          <cell r="Q1824">
            <v>0</v>
          </cell>
          <cell r="S1824">
            <v>0</v>
          </cell>
          <cell r="T1824">
            <v>0</v>
          </cell>
          <cell r="U1824">
            <v>0</v>
          </cell>
          <cell r="W1824">
            <v>0</v>
          </cell>
          <cell r="X1824">
            <v>0</v>
          </cell>
          <cell r="Y1824">
            <v>0</v>
          </cell>
          <cell r="AA1824">
            <v>0</v>
          </cell>
          <cell r="AB1824">
            <v>0</v>
          </cell>
          <cell r="AC1824">
            <v>0</v>
          </cell>
          <cell r="AD1824">
            <v>2.1</v>
          </cell>
          <cell r="AE1824">
            <v>448304</v>
          </cell>
          <cell r="AF1824">
            <v>2.1</v>
          </cell>
          <cell r="AG1824">
            <v>448304</v>
          </cell>
          <cell r="AI1824">
            <v>0</v>
          </cell>
          <cell r="AJ1824">
            <v>2.1</v>
          </cell>
          <cell r="AK1824">
            <v>448304</v>
          </cell>
          <cell r="AM1824">
            <v>0</v>
          </cell>
          <cell r="AN1824">
            <v>2.1</v>
          </cell>
          <cell r="AO1824">
            <v>448304</v>
          </cell>
          <cell r="AS1824">
            <v>0</v>
          </cell>
          <cell r="AU1824">
            <v>0</v>
          </cell>
          <cell r="AV1824">
            <v>0</v>
          </cell>
          <cell r="AW1824">
            <v>0</v>
          </cell>
          <cell r="AY1824">
            <v>0</v>
          </cell>
          <cell r="AZ1824">
            <v>0</v>
          </cell>
          <cell r="BA1824">
            <v>0</v>
          </cell>
          <cell r="BC1824">
            <v>0</v>
          </cell>
          <cell r="BD1824">
            <v>0</v>
          </cell>
          <cell r="BE1824">
            <v>0</v>
          </cell>
          <cell r="BG1824">
            <v>0</v>
          </cell>
          <cell r="BH1824">
            <v>0</v>
          </cell>
          <cell r="BI1824">
            <v>0</v>
          </cell>
          <cell r="BK1824">
            <v>0</v>
          </cell>
          <cell r="BL1824">
            <v>0</v>
          </cell>
          <cell r="BM1824">
            <v>0</v>
          </cell>
          <cell r="BO1824">
            <v>0</v>
          </cell>
          <cell r="BP1824">
            <v>0</v>
          </cell>
          <cell r="BQ1824">
            <v>0</v>
          </cell>
        </row>
        <row r="1825">
          <cell r="A1825" t="str">
            <v>12.28</v>
          </cell>
          <cell r="B1825" t="str">
            <v>12.28</v>
          </cell>
          <cell r="C1825" t="str">
            <v>Poyos en concreto</v>
          </cell>
          <cell r="D1825" t="str">
            <v>M2</v>
          </cell>
          <cell r="F1825">
            <v>21870</v>
          </cell>
          <cell r="G1825">
            <v>0</v>
          </cell>
          <cell r="K1825">
            <v>0</v>
          </cell>
          <cell r="L1825">
            <v>0</v>
          </cell>
          <cell r="M1825">
            <v>0</v>
          </cell>
          <cell r="O1825">
            <v>0</v>
          </cell>
          <cell r="P1825">
            <v>0</v>
          </cell>
          <cell r="Q1825">
            <v>0</v>
          </cell>
          <cell r="S1825">
            <v>0</v>
          </cell>
          <cell r="T1825">
            <v>0</v>
          </cell>
          <cell r="U1825">
            <v>0</v>
          </cell>
          <cell r="W1825">
            <v>0</v>
          </cell>
          <cell r="X1825">
            <v>0</v>
          </cell>
          <cell r="Y1825">
            <v>0</v>
          </cell>
          <cell r="AB1825">
            <v>0</v>
          </cell>
          <cell r="AC1825">
            <v>0</v>
          </cell>
          <cell r="AD1825">
            <v>3</v>
          </cell>
          <cell r="AF1825">
            <v>3</v>
          </cell>
          <cell r="AG1825">
            <v>65610</v>
          </cell>
          <cell r="AJ1825">
            <v>3</v>
          </cell>
          <cell r="AK1825">
            <v>65610</v>
          </cell>
          <cell r="AN1825">
            <v>3</v>
          </cell>
          <cell r="AO1825">
            <v>65610</v>
          </cell>
          <cell r="AS1825">
            <v>0</v>
          </cell>
          <cell r="AU1825">
            <v>0</v>
          </cell>
          <cell r="AV1825">
            <v>0</v>
          </cell>
          <cell r="AW1825">
            <v>0</v>
          </cell>
          <cell r="AZ1825">
            <v>0</v>
          </cell>
          <cell r="BA1825">
            <v>0</v>
          </cell>
          <cell r="BD1825">
            <v>0</v>
          </cell>
          <cell r="BH1825">
            <v>0</v>
          </cell>
          <cell r="BL1825">
            <v>0</v>
          </cell>
          <cell r="BP1825">
            <v>0</v>
          </cell>
        </row>
        <row r="1826">
          <cell r="A1826" t="str">
            <v>12.29</v>
          </cell>
          <cell r="B1826" t="str">
            <v>12.29</v>
          </cell>
          <cell r="C1826" t="str">
            <v>Placas bajo ventanas</v>
          </cell>
          <cell r="D1826" t="str">
            <v>M2</v>
          </cell>
          <cell r="F1826">
            <v>129406</v>
          </cell>
          <cell r="G1826">
            <v>0</v>
          </cell>
          <cell r="K1826">
            <v>0</v>
          </cell>
          <cell r="L1826">
            <v>0</v>
          </cell>
          <cell r="M1826">
            <v>0</v>
          </cell>
          <cell r="O1826">
            <v>0</v>
          </cell>
          <cell r="P1826">
            <v>0</v>
          </cell>
          <cell r="Q1826">
            <v>0</v>
          </cell>
          <cell r="S1826">
            <v>0</v>
          </cell>
          <cell r="T1826">
            <v>0</v>
          </cell>
          <cell r="U1826">
            <v>0</v>
          </cell>
          <cell r="W1826">
            <v>0</v>
          </cell>
          <cell r="X1826">
            <v>0</v>
          </cell>
          <cell r="Y1826">
            <v>0</v>
          </cell>
          <cell r="AB1826">
            <v>0</v>
          </cell>
          <cell r="AC1826">
            <v>0</v>
          </cell>
          <cell r="AD1826">
            <v>3.75</v>
          </cell>
          <cell r="AF1826">
            <v>3.75</v>
          </cell>
          <cell r="AG1826">
            <v>485272.5</v>
          </cell>
          <cell r="AJ1826">
            <v>3.75</v>
          </cell>
          <cell r="AK1826">
            <v>485272.5</v>
          </cell>
          <cell r="AN1826">
            <v>3.75</v>
          </cell>
          <cell r="AO1826">
            <v>485272.5</v>
          </cell>
          <cell r="AS1826">
            <v>0</v>
          </cell>
          <cell r="AU1826">
            <v>0</v>
          </cell>
          <cell r="AV1826">
            <v>0</v>
          </cell>
          <cell r="AW1826">
            <v>0</v>
          </cell>
          <cell r="AZ1826">
            <v>0</v>
          </cell>
          <cell r="BA1826">
            <v>0</v>
          </cell>
          <cell r="BD1826">
            <v>0</v>
          </cell>
          <cell r="BE1826">
            <v>0</v>
          </cell>
          <cell r="BH1826">
            <v>0</v>
          </cell>
          <cell r="BL1826">
            <v>0</v>
          </cell>
          <cell r="BP1826">
            <v>0</v>
          </cell>
        </row>
        <row r="1827">
          <cell r="A1827" t="str">
            <v>12.30</v>
          </cell>
          <cell r="B1827" t="str">
            <v>12.30</v>
          </cell>
          <cell r="C1827" t="str">
            <v>Cajas de inspeccion de 60*60</v>
          </cell>
          <cell r="D1827" t="str">
            <v>Un</v>
          </cell>
          <cell r="F1827">
            <v>215447</v>
          </cell>
          <cell r="G1827">
            <v>0</v>
          </cell>
          <cell r="K1827">
            <v>0</v>
          </cell>
          <cell r="L1827">
            <v>0</v>
          </cell>
          <cell r="M1827">
            <v>0</v>
          </cell>
          <cell r="O1827">
            <v>0</v>
          </cell>
          <cell r="P1827">
            <v>0</v>
          </cell>
          <cell r="Q1827">
            <v>0</v>
          </cell>
          <cell r="S1827">
            <v>0</v>
          </cell>
          <cell r="T1827">
            <v>0</v>
          </cell>
          <cell r="U1827">
            <v>0</v>
          </cell>
          <cell r="W1827">
            <v>0</v>
          </cell>
          <cell r="X1827">
            <v>0</v>
          </cell>
          <cell r="Y1827">
            <v>0</v>
          </cell>
          <cell r="AA1827">
            <v>0</v>
          </cell>
          <cell r="AB1827">
            <v>0</v>
          </cell>
          <cell r="AC1827">
            <v>0</v>
          </cell>
          <cell r="AD1827">
            <v>1</v>
          </cell>
          <cell r="AE1827">
            <v>215447</v>
          </cell>
          <cell r="AF1827">
            <v>1</v>
          </cell>
          <cell r="AG1827">
            <v>215447</v>
          </cell>
          <cell r="AI1827">
            <v>0</v>
          </cell>
          <cell r="AJ1827">
            <v>1</v>
          </cell>
          <cell r="AK1827">
            <v>215447</v>
          </cell>
          <cell r="AM1827">
            <v>0</v>
          </cell>
          <cell r="AN1827">
            <v>1</v>
          </cell>
          <cell r="AO1827">
            <v>215447</v>
          </cell>
          <cell r="AS1827">
            <v>0</v>
          </cell>
          <cell r="AU1827">
            <v>0</v>
          </cell>
          <cell r="AV1827">
            <v>0</v>
          </cell>
          <cell r="AW1827">
            <v>0</v>
          </cell>
          <cell r="AY1827">
            <v>0</v>
          </cell>
          <cell r="AZ1827">
            <v>0</v>
          </cell>
          <cell r="BA1827">
            <v>0</v>
          </cell>
          <cell r="BC1827">
            <v>0</v>
          </cell>
          <cell r="BD1827">
            <v>0</v>
          </cell>
          <cell r="BE1827">
            <v>0</v>
          </cell>
          <cell r="BG1827">
            <v>0</v>
          </cell>
          <cell r="BH1827">
            <v>0</v>
          </cell>
          <cell r="BI1827">
            <v>0</v>
          </cell>
          <cell r="BK1827">
            <v>0</v>
          </cell>
          <cell r="BL1827">
            <v>0</v>
          </cell>
          <cell r="BM1827">
            <v>0</v>
          </cell>
          <cell r="BO1827">
            <v>0</v>
          </cell>
          <cell r="BP1827">
            <v>0</v>
          </cell>
          <cell r="BQ1827">
            <v>0</v>
          </cell>
        </row>
        <row r="1828">
          <cell r="A1828" t="str">
            <v>12.31</v>
          </cell>
          <cell r="B1828" t="str">
            <v>12.31</v>
          </cell>
          <cell r="C1828" t="str">
            <v>Cajas de inspeccion de 40*40</v>
          </cell>
          <cell r="D1828" t="str">
            <v>Un</v>
          </cell>
          <cell r="F1828">
            <v>125470</v>
          </cell>
          <cell r="G1828">
            <v>0</v>
          </cell>
          <cell r="K1828">
            <v>0</v>
          </cell>
          <cell r="L1828">
            <v>0</v>
          </cell>
          <cell r="M1828">
            <v>0</v>
          </cell>
          <cell r="O1828">
            <v>0</v>
          </cell>
          <cell r="P1828">
            <v>0</v>
          </cell>
          <cell r="Q1828">
            <v>0</v>
          </cell>
          <cell r="S1828">
            <v>0</v>
          </cell>
          <cell r="T1828">
            <v>0</v>
          </cell>
          <cell r="U1828">
            <v>0</v>
          </cell>
          <cell r="W1828">
            <v>0</v>
          </cell>
          <cell r="X1828">
            <v>0</v>
          </cell>
          <cell r="Y1828">
            <v>0</v>
          </cell>
          <cell r="AA1828">
            <v>0</v>
          </cell>
          <cell r="AB1828">
            <v>0</v>
          </cell>
          <cell r="AC1828">
            <v>0</v>
          </cell>
          <cell r="AD1828">
            <v>1</v>
          </cell>
          <cell r="AE1828">
            <v>125470</v>
          </cell>
          <cell r="AF1828">
            <v>1</v>
          </cell>
          <cell r="AG1828">
            <v>125470</v>
          </cell>
          <cell r="AI1828">
            <v>0</v>
          </cell>
          <cell r="AJ1828">
            <v>1</v>
          </cell>
          <cell r="AK1828">
            <v>125470</v>
          </cell>
          <cell r="AM1828">
            <v>0</v>
          </cell>
          <cell r="AN1828">
            <v>1</v>
          </cell>
          <cell r="AO1828">
            <v>125470</v>
          </cell>
          <cell r="AS1828">
            <v>0</v>
          </cell>
          <cell r="AU1828">
            <v>0</v>
          </cell>
          <cell r="AV1828">
            <v>0</v>
          </cell>
          <cell r="AW1828">
            <v>0</v>
          </cell>
          <cell r="AY1828">
            <v>0</v>
          </cell>
          <cell r="AZ1828">
            <v>0</v>
          </cell>
          <cell r="BA1828">
            <v>0</v>
          </cell>
          <cell r="BC1828">
            <v>0</v>
          </cell>
          <cell r="BD1828">
            <v>0</v>
          </cell>
          <cell r="BE1828">
            <v>0</v>
          </cell>
          <cell r="BG1828">
            <v>0</v>
          </cell>
          <cell r="BH1828">
            <v>0</v>
          </cell>
          <cell r="BI1828">
            <v>0</v>
          </cell>
          <cell r="BK1828">
            <v>0</v>
          </cell>
          <cell r="BL1828">
            <v>0</v>
          </cell>
          <cell r="BM1828">
            <v>0</v>
          </cell>
          <cell r="BO1828">
            <v>0</v>
          </cell>
          <cell r="BP1828">
            <v>0</v>
          </cell>
          <cell r="BQ1828">
            <v>0</v>
          </cell>
        </row>
        <row r="1829">
          <cell r="A1829" t="str">
            <v>12.32</v>
          </cell>
          <cell r="B1829" t="str">
            <v>12.32</v>
          </cell>
          <cell r="C1829" t="str">
            <v>Cajas de inspeccion de 80*80</v>
          </cell>
          <cell r="D1829" t="str">
            <v>Un</v>
          </cell>
          <cell r="F1829">
            <v>288570</v>
          </cell>
          <cell r="G1829">
            <v>0</v>
          </cell>
          <cell r="K1829">
            <v>0</v>
          </cell>
          <cell r="L1829">
            <v>0</v>
          </cell>
          <cell r="M1829">
            <v>0</v>
          </cell>
          <cell r="O1829">
            <v>0</v>
          </cell>
          <cell r="P1829">
            <v>0</v>
          </cell>
          <cell r="Q1829">
            <v>0</v>
          </cell>
          <cell r="S1829">
            <v>0</v>
          </cell>
          <cell r="T1829">
            <v>0</v>
          </cell>
          <cell r="U1829">
            <v>0</v>
          </cell>
          <cell r="W1829">
            <v>0</v>
          </cell>
          <cell r="X1829">
            <v>0</v>
          </cell>
          <cell r="Y1829">
            <v>0</v>
          </cell>
          <cell r="AA1829">
            <v>0</v>
          </cell>
          <cell r="AB1829">
            <v>0</v>
          </cell>
          <cell r="AC1829">
            <v>0</v>
          </cell>
          <cell r="AD1829">
            <v>1</v>
          </cell>
          <cell r="AE1829">
            <v>288570</v>
          </cell>
          <cell r="AF1829">
            <v>1</v>
          </cell>
          <cell r="AG1829">
            <v>288570</v>
          </cell>
          <cell r="AI1829">
            <v>0</v>
          </cell>
          <cell r="AJ1829">
            <v>1</v>
          </cell>
          <cell r="AK1829">
            <v>288570</v>
          </cell>
          <cell r="AM1829">
            <v>0</v>
          </cell>
          <cell r="AN1829">
            <v>1</v>
          </cell>
          <cell r="AO1829">
            <v>288570</v>
          </cell>
          <cell r="AS1829">
            <v>0</v>
          </cell>
          <cell r="AU1829">
            <v>0</v>
          </cell>
          <cell r="AV1829">
            <v>0</v>
          </cell>
          <cell r="AW1829">
            <v>0</v>
          </cell>
          <cell r="AY1829">
            <v>0</v>
          </cell>
          <cell r="AZ1829">
            <v>0</v>
          </cell>
          <cell r="BA1829">
            <v>0</v>
          </cell>
          <cell r="BC1829">
            <v>0</v>
          </cell>
          <cell r="BD1829">
            <v>0</v>
          </cell>
          <cell r="BE1829">
            <v>0</v>
          </cell>
          <cell r="BG1829">
            <v>0</v>
          </cell>
          <cell r="BH1829">
            <v>0</v>
          </cell>
          <cell r="BI1829">
            <v>0</v>
          </cell>
          <cell r="BK1829">
            <v>0</v>
          </cell>
          <cell r="BL1829">
            <v>0</v>
          </cell>
          <cell r="BM1829">
            <v>0</v>
          </cell>
          <cell r="BO1829">
            <v>0</v>
          </cell>
          <cell r="BP1829">
            <v>0</v>
          </cell>
          <cell r="BQ1829">
            <v>0</v>
          </cell>
        </row>
        <row r="1831">
          <cell r="C1831" t="str">
            <v>VALOR PARCIAL</v>
          </cell>
          <cell r="G1831">
            <v>0</v>
          </cell>
          <cell r="K1831">
            <v>0</v>
          </cell>
          <cell r="M1831">
            <v>0</v>
          </cell>
          <cell r="O1831">
            <v>0</v>
          </cell>
          <cell r="Q1831">
            <v>0</v>
          </cell>
          <cell r="S1831">
            <v>0</v>
          </cell>
          <cell r="U1831">
            <v>0</v>
          </cell>
          <cell r="W1831">
            <v>12294422</v>
          </cell>
          <cell r="Y1831">
            <v>12294444</v>
          </cell>
          <cell r="AA1831">
            <v>0</v>
          </cell>
          <cell r="AC1831">
            <v>6216463</v>
          </cell>
          <cell r="AE1831">
            <v>-1056394.5</v>
          </cell>
          <cell r="AG1831">
            <v>5160068.5</v>
          </cell>
          <cell r="AI1831">
            <v>382073</v>
          </cell>
          <cell r="AK1831">
            <v>5542143</v>
          </cell>
          <cell r="AM1831">
            <v>-187147</v>
          </cell>
          <cell r="AO1831">
            <v>5354996</v>
          </cell>
          <cell r="AR1831">
            <v>0</v>
          </cell>
          <cell r="AS1831">
            <v>0</v>
          </cell>
          <cell r="AT1831">
            <v>0</v>
          </cell>
          <cell r="AU1831">
            <v>0</v>
          </cell>
          <cell r="AV1831">
            <v>0</v>
          </cell>
          <cell r="AW1831">
            <v>0</v>
          </cell>
          <cell r="AX1831">
            <v>0</v>
          </cell>
          <cell r="AY1831">
            <v>0</v>
          </cell>
          <cell r="AZ1831">
            <v>0</v>
          </cell>
          <cell r="BA1831">
            <v>0</v>
          </cell>
          <cell r="BB1831">
            <v>0</v>
          </cell>
          <cell r="BC1831">
            <v>0</v>
          </cell>
          <cell r="BD1831">
            <v>0</v>
          </cell>
          <cell r="BE1831">
            <v>0</v>
          </cell>
          <cell r="BF1831">
            <v>0</v>
          </cell>
          <cell r="BG1831">
            <v>0</v>
          </cell>
          <cell r="BH1831">
            <v>0</v>
          </cell>
          <cell r="BI1831">
            <v>0</v>
          </cell>
          <cell r="BJ1831">
            <v>0</v>
          </cell>
          <cell r="BK1831">
            <v>1841332</v>
          </cell>
          <cell r="BL1831">
            <v>0</v>
          </cell>
          <cell r="BM1831">
            <v>1841332</v>
          </cell>
          <cell r="BN1831">
            <v>0</v>
          </cell>
          <cell r="BO1831">
            <v>2791623.5</v>
          </cell>
          <cell r="BP1831">
            <v>0</v>
          </cell>
          <cell r="BQ1831">
            <v>4633318.1088500004</v>
          </cell>
        </row>
        <row r="1832">
          <cell r="C1832" t="str">
            <v>A.I.U.</v>
          </cell>
          <cell r="E1832">
            <v>0.32</v>
          </cell>
          <cell r="G1832">
            <v>0</v>
          </cell>
          <cell r="J1832">
            <v>0.32</v>
          </cell>
          <cell r="K1832">
            <v>0</v>
          </cell>
          <cell r="L1832">
            <v>0.32</v>
          </cell>
          <cell r="M1832">
            <v>0</v>
          </cell>
          <cell r="N1832">
            <v>0.32</v>
          </cell>
          <cell r="O1832">
            <v>0</v>
          </cell>
          <cell r="P1832">
            <v>0.32</v>
          </cell>
          <cell r="Q1832">
            <v>0</v>
          </cell>
          <cell r="R1832">
            <v>0.32</v>
          </cell>
          <cell r="S1832">
            <v>0</v>
          </cell>
          <cell r="T1832">
            <v>0.32</v>
          </cell>
          <cell r="U1832">
            <v>0</v>
          </cell>
          <cell r="V1832">
            <v>0.32</v>
          </cell>
          <cell r="W1832">
            <v>3934215</v>
          </cell>
          <cell r="X1832">
            <v>0.32</v>
          </cell>
          <cell r="Y1832">
            <v>3934222</v>
          </cell>
          <cell r="Z1832">
            <v>0.32</v>
          </cell>
          <cell r="AA1832">
            <v>0</v>
          </cell>
          <cell r="AB1832">
            <v>0.32</v>
          </cell>
          <cell r="AC1832">
            <v>1989268</v>
          </cell>
          <cell r="AD1832">
            <v>0.32</v>
          </cell>
          <cell r="AE1832">
            <v>-338046</v>
          </cell>
          <cell r="AF1832">
            <v>0.32</v>
          </cell>
          <cell r="AG1832">
            <v>1651222</v>
          </cell>
          <cell r="AH1832">
            <v>0.32</v>
          </cell>
          <cell r="AI1832">
            <v>122263</v>
          </cell>
          <cell r="AJ1832">
            <v>0.32</v>
          </cell>
          <cell r="AK1832">
            <v>1773486</v>
          </cell>
          <cell r="AL1832">
            <v>0.32</v>
          </cell>
          <cell r="AM1832">
            <v>-59887</v>
          </cell>
          <cell r="AN1832">
            <v>0.32</v>
          </cell>
          <cell r="AO1832">
            <v>1713599</v>
          </cell>
          <cell r="AR1832">
            <v>0.32</v>
          </cell>
          <cell r="AS1832">
            <v>0</v>
          </cell>
          <cell r="AT1832">
            <v>0.32</v>
          </cell>
          <cell r="AU1832">
            <v>0</v>
          </cell>
          <cell r="AV1832">
            <v>0.32</v>
          </cell>
          <cell r="AW1832">
            <v>0</v>
          </cell>
          <cell r="AX1832">
            <v>0.32</v>
          </cell>
          <cell r="AY1832">
            <v>0</v>
          </cell>
          <cell r="AZ1832">
            <v>0.32</v>
          </cell>
          <cell r="BA1832">
            <v>0</v>
          </cell>
          <cell r="BB1832">
            <v>0.32</v>
          </cell>
          <cell r="BC1832">
            <v>0</v>
          </cell>
          <cell r="BD1832">
            <v>0.32</v>
          </cell>
          <cell r="BE1832">
            <v>0</v>
          </cell>
          <cell r="BF1832">
            <v>0.32</v>
          </cell>
          <cell r="BG1832">
            <v>0</v>
          </cell>
          <cell r="BH1832">
            <v>0.32</v>
          </cell>
          <cell r="BI1832">
            <v>0</v>
          </cell>
          <cell r="BJ1832">
            <v>0.32</v>
          </cell>
          <cell r="BK1832">
            <v>589226</v>
          </cell>
          <cell r="BL1832">
            <v>0.32</v>
          </cell>
          <cell r="BM1832">
            <v>589226</v>
          </cell>
          <cell r="BN1832">
            <v>0.32</v>
          </cell>
          <cell r="BO1832">
            <v>893320</v>
          </cell>
          <cell r="BP1832">
            <v>0.32</v>
          </cell>
          <cell r="BQ1832">
            <v>1482662</v>
          </cell>
        </row>
        <row r="1833">
          <cell r="C1833" t="str">
            <v>VALOR TOTAL</v>
          </cell>
          <cell r="G1833">
            <v>0</v>
          </cell>
          <cell r="K1833">
            <v>0</v>
          </cell>
          <cell r="M1833">
            <v>0</v>
          </cell>
          <cell r="O1833">
            <v>0</v>
          </cell>
          <cell r="Q1833">
            <v>0</v>
          </cell>
          <cell r="S1833">
            <v>0</v>
          </cell>
          <cell r="U1833">
            <v>0</v>
          </cell>
          <cell r="W1833">
            <v>16228637</v>
          </cell>
          <cell r="Y1833">
            <v>16228666</v>
          </cell>
          <cell r="AA1833">
            <v>0</v>
          </cell>
          <cell r="AC1833">
            <v>8205731</v>
          </cell>
          <cell r="AE1833">
            <v>-1394440.5</v>
          </cell>
          <cell r="AG1833">
            <v>6811290.5</v>
          </cell>
          <cell r="AI1833">
            <v>504336</v>
          </cell>
          <cell r="AK1833">
            <v>7315629</v>
          </cell>
          <cell r="AM1833">
            <v>-247034</v>
          </cell>
          <cell r="AO1833">
            <v>7068595</v>
          </cell>
          <cell r="AR1833">
            <v>0</v>
          </cell>
          <cell r="AS1833">
            <v>0</v>
          </cell>
          <cell r="AT1833">
            <v>0</v>
          </cell>
          <cell r="AU1833">
            <v>0</v>
          </cell>
          <cell r="AV1833">
            <v>0</v>
          </cell>
          <cell r="AW1833">
            <v>0</v>
          </cell>
          <cell r="AX1833">
            <v>0</v>
          </cell>
          <cell r="AY1833">
            <v>0</v>
          </cell>
          <cell r="AZ1833">
            <v>0</v>
          </cell>
          <cell r="BA1833">
            <v>0</v>
          </cell>
          <cell r="BB1833">
            <v>0</v>
          </cell>
          <cell r="BC1833">
            <v>0</v>
          </cell>
          <cell r="BD1833">
            <v>0</v>
          </cell>
          <cell r="BE1833">
            <v>0</v>
          </cell>
          <cell r="BF1833">
            <v>0</v>
          </cell>
          <cell r="BG1833">
            <v>0</v>
          </cell>
          <cell r="BH1833">
            <v>0</v>
          </cell>
          <cell r="BI1833">
            <v>0</v>
          </cell>
          <cell r="BJ1833">
            <v>0</v>
          </cell>
          <cell r="BK1833">
            <v>2430558</v>
          </cell>
          <cell r="BL1833">
            <v>0</v>
          </cell>
          <cell r="BM1833">
            <v>2430558</v>
          </cell>
          <cell r="BN1833">
            <v>0</v>
          </cell>
          <cell r="BO1833">
            <v>3684943.5</v>
          </cell>
          <cell r="BP1833">
            <v>0</v>
          </cell>
          <cell r="BQ1833">
            <v>6115980.1088500004</v>
          </cell>
        </row>
        <row r="1835">
          <cell r="A1835">
            <v>13</v>
          </cell>
          <cell r="B1835">
            <v>13</v>
          </cell>
          <cell r="C1835" t="str">
            <v>CAFETERIA</v>
          </cell>
          <cell r="D1835" t="str">
            <v/>
          </cell>
          <cell r="E1835">
            <v>1</v>
          </cell>
          <cell r="AR1835">
            <v>0</v>
          </cell>
          <cell r="AS1835">
            <v>0</v>
          </cell>
          <cell r="AT1835">
            <v>0</v>
          </cell>
          <cell r="AU1835">
            <v>0</v>
          </cell>
          <cell r="AV1835">
            <v>0</v>
          </cell>
          <cell r="AW1835">
            <v>0</v>
          </cell>
          <cell r="AX1835">
            <v>0</v>
          </cell>
          <cell r="AY1835">
            <v>0</v>
          </cell>
          <cell r="AZ1835">
            <v>0</v>
          </cell>
          <cell r="BA1835">
            <v>0</v>
          </cell>
          <cell r="BB1835">
            <v>0</v>
          </cell>
          <cell r="BC1835">
            <v>0</v>
          </cell>
          <cell r="BD1835">
            <v>0</v>
          </cell>
          <cell r="BE1835">
            <v>0</v>
          </cell>
          <cell r="BF1835">
            <v>0</v>
          </cell>
          <cell r="BG1835">
            <v>0</v>
          </cell>
          <cell r="BH1835">
            <v>0</v>
          </cell>
          <cell r="BI1835">
            <v>0</v>
          </cell>
          <cell r="BJ1835">
            <v>0</v>
          </cell>
          <cell r="BK1835">
            <v>0</v>
          </cell>
          <cell r="BL1835">
            <v>0</v>
          </cell>
          <cell r="BM1835">
            <v>0</v>
          </cell>
          <cell r="BN1835">
            <v>0</v>
          </cell>
          <cell r="BO1835">
            <v>0</v>
          </cell>
          <cell r="BP1835">
            <v>0</v>
          </cell>
          <cell r="BQ1835">
            <v>0</v>
          </cell>
        </row>
        <row r="1836">
          <cell r="B1836" t="str">
            <v>Item</v>
          </cell>
          <cell r="C1836" t="str">
            <v>Descripcion</v>
          </cell>
          <cell r="D1836" t="str">
            <v>Und</v>
          </cell>
          <cell r="E1836" t="str">
            <v>Cant</v>
          </cell>
          <cell r="F1836" t="str">
            <v xml:space="preserve">Vr Unitario </v>
          </cell>
          <cell r="G1836" t="str">
            <v>Vr Total</v>
          </cell>
          <cell r="H1836" t="str">
            <v>*</v>
          </cell>
          <cell r="I1836" t="str">
            <v>M&amp;M</v>
          </cell>
          <cell r="J1836" t="str">
            <v>Cant</v>
          </cell>
          <cell r="K1836" t="str">
            <v>Vr Total</v>
          </cell>
          <cell r="L1836" t="str">
            <v>Cant</v>
          </cell>
          <cell r="M1836" t="str">
            <v>Vr Total</v>
          </cell>
          <cell r="N1836" t="str">
            <v>Cant</v>
          </cell>
          <cell r="O1836" t="str">
            <v>Vr Total</v>
          </cell>
          <cell r="P1836" t="str">
            <v>Cant</v>
          </cell>
          <cell r="Q1836" t="str">
            <v>Vr Total</v>
          </cell>
          <cell r="R1836" t="str">
            <v>Cant</v>
          </cell>
          <cell r="S1836" t="str">
            <v>Vr Total</v>
          </cell>
          <cell r="T1836" t="str">
            <v>Cant</v>
          </cell>
          <cell r="U1836" t="str">
            <v>Vr Total</v>
          </cell>
          <cell r="V1836" t="str">
            <v>Cant</v>
          </cell>
          <cell r="W1836" t="str">
            <v>Vr Total</v>
          </cell>
          <cell r="X1836" t="str">
            <v>Cant</v>
          </cell>
          <cell r="Y1836" t="str">
            <v>Vr Total</v>
          </cell>
          <cell r="Z1836" t="str">
            <v>Cant</v>
          </cell>
          <cell r="AA1836" t="str">
            <v>Vr Total</v>
          </cell>
          <cell r="AB1836" t="str">
            <v>Cant</v>
          </cell>
          <cell r="AC1836" t="str">
            <v>Vr Total</v>
          </cell>
          <cell r="AD1836" t="str">
            <v>Cant</v>
          </cell>
          <cell r="AE1836" t="str">
            <v>Vr Total</v>
          </cell>
          <cell r="AF1836" t="str">
            <v>Cant</v>
          </cell>
          <cell r="AG1836" t="str">
            <v>Vr Total</v>
          </cell>
          <cell r="AH1836" t="str">
            <v>Cant</v>
          </cell>
          <cell r="AI1836" t="str">
            <v>Vr Total</v>
          </cell>
          <cell r="AJ1836" t="str">
            <v>Cant</v>
          </cell>
          <cell r="AK1836" t="str">
            <v>Vr Total</v>
          </cell>
          <cell r="AL1836" t="str">
            <v>Cant</v>
          </cell>
          <cell r="AM1836" t="str">
            <v>Vr Total</v>
          </cell>
          <cell r="AN1836" t="str">
            <v>Cant</v>
          </cell>
          <cell r="AO1836" t="str">
            <v>Vr Total</v>
          </cell>
          <cell r="AR1836" t="str">
            <v>Cant</v>
          </cell>
          <cell r="AS1836" t="str">
            <v>Vr Total</v>
          </cell>
          <cell r="AT1836" t="str">
            <v>Cant</v>
          </cell>
          <cell r="AU1836" t="str">
            <v>Vr Total</v>
          </cell>
          <cell r="AV1836" t="str">
            <v>Cant</v>
          </cell>
          <cell r="AW1836" t="str">
            <v>Vr Total</v>
          </cell>
          <cell r="AX1836" t="str">
            <v>Cant</v>
          </cell>
          <cell r="AY1836" t="str">
            <v>Vr Total</v>
          </cell>
          <cell r="AZ1836" t="str">
            <v>Cant</v>
          </cell>
          <cell r="BA1836" t="str">
            <v>Vr Total</v>
          </cell>
          <cell r="BB1836" t="str">
            <v>Cant</v>
          </cell>
          <cell r="BC1836" t="str">
            <v>Vr Total</v>
          </cell>
          <cell r="BD1836" t="str">
            <v>Cant</v>
          </cell>
          <cell r="BE1836" t="str">
            <v>Vr Total</v>
          </cell>
          <cell r="BF1836" t="str">
            <v>Cant</v>
          </cell>
          <cell r="BG1836" t="str">
            <v>Vr Total</v>
          </cell>
          <cell r="BH1836" t="str">
            <v>Cant</v>
          </cell>
          <cell r="BI1836" t="str">
            <v>Vr Total</v>
          </cell>
          <cell r="BJ1836" t="str">
            <v>Cant</v>
          </cell>
          <cell r="BK1836" t="str">
            <v>Vr Total</v>
          </cell>
          <cell r="BL1836" t="str">
            <v>Cant</v>
          </cell>
          <cell r="BM1836" t="str">
            <v>Vr Total</v>
          </cell>
          <cell r="BN1836" t="str">
            <v>Cant</v>
          </cell>
          <cell r="BO1836" t="str">
            <v>Vr Total</v>
          </cell>
          <cell r="BP1836" t="str">
            <v>Cant</v>
          </cell>
          <cell r="BQ1836" t="str">
            <v>Vr Total</v>
          </cell>
        </row>
        <row r="1837">
          <cell r="A1837" t="str">
            <v>13.01</v>
          </cell>
          <cell r="B1837" t="str">
            <v>13.01</v>
          </cell>
          <cell r="C1837" t="str">
            <v>PRELIMINARES</v>
          </cell>
          <cell r="D1837" t="str">
            <v/>
          </cell>
          <cell r="O1837">
            <v>0</v>
          </cell>
          <cell r="P1837">
            <v>0</v>
          </cell>
          <cell r="Q1837">
            <v>0</v>
          </cell>
          <cell r="S1837">
            <v>0</v>
          </cell>
          <cell r="T1837">
            <v>0</v>
          </cell>
          <cell r="U1837">
            <v>0</v>
          </cell>
          <cell r="AJ1837">
            <v>0</v>
          </cell>
          <cell r="AR1837">
            <v>0</v>
          </cell>
          <cell r="AS1837">
            <v>0</v>
          </cell>
          <cell r="AT1837">
            <v>0</v>
          </cell>
          <cell r="AU1837">
            <v>0</v>
          </cell>
          <cell r="AV1837">
            <v>0</v>
          </cell>
          <cell r="AW1837">
            <v>0</v>
          </cell>
          <cell r="AX1837">
            <v>0</v>
          </cell>
          <cell r="AY1837">
            <v>0</v>
          </cell>
          <cell r="AZ1837">
            <v>0</v>
          </cell>
          <cell r="BA1837">
            <v>0</v>
          </cell>
          <cell r="BB1837">
            <v>0</v>
          </cell>
          <cell r="BC1837">
            <v>0</v>
          </cell>
          <cell r="BD1837">
            <v>0</v>
          </cell>
          <cell r="BE1837">
            <v>0</v>
          </cell>
          <cell r="BF1837">
            <v>0</v>
          </cell>
          <cell r="BG1837">
            <v>0</v>
          </cell>
          <cell r="BH1837">
            <v>0</v>
          </cell>
          <cell r="BI1837">
            <v>0</v>
          </cell>
          <cell r="BJ1837">
            <v>0</v>
          </cell>
          <cell r="BK1837">
            <v>0</v>
          </cell>
          <cell r="BL1837">
            <v>0</v>
          </cell>
          <cell r="BM1837">
            <v>0</v>
          </cell>
          <cell r="BN1837">
            <v>0</v>
          </cell>
          <cell r="BO1837">
            <v>0</v>
          </cell>
          <cell r="BP1837">
            <v>0</v>
          </cell>
          <cell r="BQ1837">
            <v>0</v>
          </cell>
        </row>
        <row r="1838">
          <cell r="A1838" t="str">
            <v>13.01.01</v>
          </cell>
          <cell r="B1838" t="str">
            <v>13.01.01</v>
          </cell>
          <cell r="C1838" t="str">
            <v>Localizacion y replanteo</v>
          </cell>
          <cell r="D1838" t="str">
            <v>M2</v>
          </cell>
          <cell r="F1838">
            <v>2891</v>
          </cell>
          <cell r="G1838">
            <v>0</v>
          </cell>
          <cell r="K1838">
            <v>0</v>
          </cell>
          <cell r="L1838">
            <v>0</v>
          </cell>
          <cell r="M1838">
            <v>0</v>
          </cell>
          <cell r="O1838">
            <v>0</v>
          </cell>
          <cell r="P1838">
            <v>0</v>
          </cell>
          <cell r="Q1838">
            <v>0</v>
          </cell>
          <cell r="S1838">
            <v>0</v>
          </cell>
          <cell r="T1838">
            <v>0</v>
          </cell>
          <cell r="U1838">
            <v>0</v>
          </cell>
          <cell r="V1838">
            <v>890.4</v>
          </cell>
          <cell r="W1838">
            <v>2574146</v>
          </cell>
          <cell r="X1838">
            <v>890.4</v>
          </cell>
          <cell r="Y1838">
            <v>2574147</v>
          </cell>
          <cell r="Z1838">
            <v>-66.980000000000018</v>
          </cell>
          <cell r="AA1838">
            <v>-193639</v>
          </cell>
          <cell r="AB1838">
            <v>823.42</v>
          </cell>
          <cell r="AC1838">
            <v>2380508</v>
          </cell>
          <cell r="AE1838">
            <v>0</v>
          </cell>
          <cell r="AF1838">
            <v>823.42</v>
          </cell>
          <cell r="AG1838">
            <v>2380508</v>
          </cell>
          <cell r="AI1838">
            <v>0</v>
          </cell>
          <cell r="AJ1838">
            <v>823.42</v>
          </cell>
          <cell r="AK1838">
            <v>2380508</v>
          </cell>
          <cell r="AM1838">
            <v>0</v>
          </cell>
          <cell r="AN1838">
            <v>823.42</v>
          </cell>
          <cell r="AO1838">
            <v>2380508</v>
          </cell>
          <cell r="AS1838">
            <v>0</v>
          </cell>
          <cell r="AU1838">
            <v>0</v>
          </cell>
          <cell r="AV1838">
            <v>0</v>
          </cell>
          <cell r="AW1838">
            <v>0</v>
          </cell>
          <cell r="AY1838">
            <v>0</v>
          </cell>
          <cell r="AZ1838">
            <v>0</v>
          </cell>
          <cell r="BA1838">
            <v>0</v>
          </cell>
          <cell r="BB1838">
            <v>823.42</v>
          </cell>
          <cell r="BC1838">
            <v>2380507</v>
          </cell>
          <cell r="BD1838">
            <v>823.42</v>
          </cell>
          <cell r="BE1838">
            <v>2380507</v>
          </cell>
          <cell r="BG1838">
            <v>0</v>
          </cell>
          <cell r="BH1838">
            <v>823.42</v>
          </cell>
          <cell r="BI1838">
            <v>2380507</v>
          </cell>
          <cell r="BK1838">
            <v>0</v>
          </cell>
          <cell r="BL1838">
            <v>823.42</v>
          </cell>
          <cell r="BM1838">
            <v>2380507</v>
          </cell>
          <cell r="BO1838">
            <v>0</v>
          </cell>
          <cell r="BP1838">
            <v>823.42</v>
          </cell>
          <cell r="BQ1838">
            <v>2380507</v>
          </cell>
        </row>
        <row r="1839">
          <cell r="C1839" t="str">
            <v>08.01</v>
          </cell>
          <cell r="G1839">
            <v>0</v>
          </cell>
          <cell r="K1839">
            <v>0</v>
          </cell>
          <cell r="L1839">
            <v>0</v>
          </cell>
          <cell r="M1839">
            <v>0</v>
          </cell>
          <cell r="O1839">
            <v>0</v>
          </cell>
          <cell r="P1839">
            <v>0</v>
          </cell>
          <cell r="Q1839">
            <v>0</v>
          </cell>
          <cell r="S1839">
            <v>0</v>
          </cell>
          <cell r="T1839">
            <v>0</v>
          </cell>
          <cell r="U1839">
            <v>0</v>
          </cell>
          <cell r="W1839">
            <v>0</v>
          </cell>
          <cell r="X1839">
            <v>0</v>
          </cell>
          <cell r="Y1839">
            <v>1</v>
          </cell>
          <cell r="AA1839">
            <v>0</v>
          </cell>
          <cell r="AB1839">
            <v>0</v>
          </cell>
          <cell r="AC1839">
            <v>0</v>
          </cell>
          <cell r="AE1839">
            <v>0</v>
          </cell>
          <cell r="AF1839">
            <v>0</v>
          </cell>
          <cell r="AG1839">
            <v>0</v>
          </cell>
          <cell r="AI1839">
            <v>0</v>
          </cell>
          <cell r="AJ1839">
            <v>0</v>
          </cell>
          <cell r="AK1839">
            <v>0</v>
          </cell>
          <cell r="AM1839">
            <v>0</v>
          </cell>
          <cell r="AN1839">
            <v>0</v>
          </cell>
          <cell r="AO1839">
            <v>0</v>
          </cell>
          <cell r="AS1839">
            <v>0</v>
          </cell>
          <cell r="AU1839">
            <v>0</v>
          </cell>
          <cell r="AV1839">
            <v>0</v>
          </cell>
          <cell r="AW1839">
            <v>0</v>
          </cell>
          <cell r="AY1839">
            <v>0</v>
          </cell>
          <cell r="AZ1839">
            <v>0</v>
          </cell>
          <cell r="BA1839">
            <v>0</v>
          </cell>
          <cell r="BC1839">
            <v>0</v>
          </cell>
          <cell r="BD1839">
            <v>0</v>
          </cell>
          <cell r="BE1839">
            <v>0</v>
          </cell>
          <cell r="BG1839">
            <v>0</v>
          </cell>
          <cell r="BH1839">
            <v>0</v>
          </cell>
          <cell r="BI1839">
            <v>0</v>
          </cell>
          <cell r="BK1839">
            <v>0</v>
          </cell>
          <cell r="BL1839">
            <v>0</v>
          </cell>
          <cell r="BM1839">
            <v>0</v>
          </cell>
          <cell r="BO1839">
            <v>0</v>
          </cell>
          <cell r="BP1839">
            <v>0</v>
          </cell>
          <cell r="BQ1839">
            <v>0</v>
          </cell>
        </row>
        <row r="1840">
          <cell r="G1840">
            <v>0</v>
          </cell>
          <cell r="K1840">
            <v>0</v>
          </cell>
          <cell r="L1840">
            <v>0</v>
          </cell>
          <cell r="M1840">
            <v>0</v>
          </cell>
          <cell r="O1840">
            <v>0</v>
          </cell>
          <cell r="P1840">
            <v>0</v>
          </cell>
          <cell r="Q1840">
            <v>0</v>
          </cell>
          <cell r="S1840">
            <v>0</v>
          </cell>
          <cell r="T1840">
            <v>0</v>
          </cell>
          <cell r="U1840">
            <v>0</v>
          </cell>
          <cell r="W1840">
            <v>0</v>
          </cell>
          <cell r="X1840">
            <v>0</v>
          </cell>
          <cell r="Y1840">
            <v>1</v>
          </cell>
          <cell r="AA1840">
            <v>0</v>
          </cell>
          <cell r="AB1840">
            <v>0</v>
          </cell>
          <cell r="AC1840">
            <v>1</v>
          </cell>
          <cell r="AE1840">
            <v>0</v>
          </cell>
          <cell r="AF1840">
            <v>0</v>
          </cell>
          <cell r="AG1840">
            <v>1</v>
          </cell>
          <cell r="AI1840">
            <v>0</v>
          </cell>
          <cell r="AJ1840">
            <v>0</v>
          </cell>
          <cell r="AK1840">
            <v>1</v>
          </cell>
          <cell r="AM1840">
            <v>0</v>
          </cell>
          <cell r="AN1840">
            <v>0</v>
          </cell>
          <cell r="AO1840">
            <v>1</v>
          </cell>
          <cell r="AS1840">
            <v>0</v>
          </cell>
          <cell r="AU1840">
            <v>0</v>
          </cell>
          <cell r="AV1840">
            <v>0</v>
          </cell>
          <cell r="AW1840">
            <v>0</v>
          </cell>
          <cell r="AY1840">
            <v>0</v>
          </cell>
          <cell r="AZ1840">
            <v>0</v>
          </cell>
          <cell r="BA1840">
            <v>0</v>
          </cell>
          <cell r="BC1840">
            <v>0</v>
          </cell>
          <cell r="BD1840">
            <v>0</v>
          </cell>
          <cell r="BE1840">
            <v>0</v>
          </cell>
          <cell r="BG1840">
            <v>0</v>
          </cell>
          <cell r="BH1840">
            <v>0</v>
          </cell>
          <cell r="BI1840">
            <v>0</v>
          </cell>
          <cell r="BK1840">
            <v>0</v>
          </cell>
          <cell r="BL1840">
            <v>0</v>
          </cell>
          <cell r="BM1840">
            <v>0</v>
          </cell>
          <cell r="BO1840">
            <v>0</v>
          </cell>
          <cell r="BP1840">
            <v>0</v>
          </cell>
          <cell r="BQ1840">
            <v>0</v>
          </cell>
        </row>
        <row r="1841">
          <cell r="A1841" t="str">
            <v>13.02</v>
          </cell>
          <cell r="B1841" t="str">
            <v>13.02</v>
          </cell>
          <cell r="C1841" t="str">
            <v>CIMENTACION</v>
          </cell>
          <cell r="D1841" t="str">
            <v/>
          </cell>
          <cell r="G1841">
            <v>0</v>
          </cell>
          <cell r="K1841">
            <v>0</v>
          </cell>
          <cell r="L1841">
            <v>0</v>
          </cell>
          <cell r="M1841">
            <v>0</v>
          </cell>
          <cell r="O1841">
            <v>0</v>
          </cell>
          <cell r="P1841">
            <v>0</v>
          </cell>
          <cell r="Q1841">
            <v>0</v>
          </cell>
          <cell r="S1841">
            <v>0</v>
          </cell>
          <cell r="T1841">
            <v>0</v>
          </cell>
          <cell r="U1841">
            <v>0</v>
          </cell>
          <cell r="W1841">
            <v>0</v>
          </cell>
          <cell r="X1841">
            <v>0</v>
          </cell>
          <cell r="Y1841">
            <v>1</v>
          </cell>
          <cell r="AA1841">
            <v>0</v>
          </cell>
          <cell r="AB1841">
            <v>0</v>
          </cell>
          <cell r="AC1841">
            <v>0</v>
          </cell>
          <cell r="AE1841">
            <v>0</v>
          </cell>
          <cell r="AF1841">
            <v>0</v>
          </cell>
          <cell r="AG1841">
            <v>0</v>
          </cell>
          <cell r="AI1841">
            <v>0</v>
          </cell>
          <cell r="AJ1841">
            <v>0</v>
          </cell>
          <cell r="AK1841">
            <v>0</v>
          </cell>
          <cell r="AM1841">
            <v>0</v>
          </cell>
          <cell r="AN1841">
            <v>0</v>
          </cell>
          <cell r="AO1841">
            <v>0</v>
          </cell>
          <cell r="AS1841">
            <v>0</v>
          </cell>
          <cell r="AU1841">
            <v>0</v>
          </cell>
          <cell r="AV1841">
            <v>0</v>
          </cell>
          <cell r="AW1841">
            <v>0</v>
          </cell>
          <cell r="AY1841">
            <v>0</v>
          </cell>
          <cell r="AZ1841">
            <v>0</v>
          </cell>
          <cell r="BA1841">
            <v>0</v>
          </cell>
          <cell r="BC1841">
            <v>0</v>
          </cell>
          <cell r="BD1841">
            <v>0</v>
          </cell>
          <cell r="BE1841">
            <v>0</v>
          </cell>
          <cell r="BG1841">
            <v>0</v>
          </cell>
          <cell r="BH1841">
            <v>0</v>
          </cell>
          <cell r="BI1841">
            <v>0</v>
          </cell>
          <cell r="BK1841">
            <v>0</v>
          </cell>
          <cell r="BL1841">
            <v>0</v>
          </cell>
          <cell r="BM1841">
            <v>0</v>
          </cell>
          <cell r="BO1841">
            <v>0</v>
          </cell>
          <cell r="BP1841">
            <v>0</v>
          </cell>
          <cell r="BQ1841">
            <v>0</v>
          </cell>
        </row>
        <row r="1842">
          <cell r="A1842" t="str">
            <v>13.02.01</v>
          </cell>
          <cell r="B1842" t="str">
            <v>13.02.01</v>
          </cell>
          <cell r="C1842" t="str">
            <v>Excavacion manual en peñon y retiro de sobrantes</v>
          </cell>
          <cell r="D1842" t="str">
            <v>M3</v>
          </cell>
          <cell r="F1842">
            <v>108418</v>
          </cell>
          <cell r="G1842">
            <v>0</v>
          </cell>
          <cell r="K1842">
            <v>0</v>
          </cell>
          <cell r="M1842">
            <v>0</v>
          </cell>
          <cell r="O1842">
            <v>0</v>
          </cell>
          <cell r="P1842">
            <v>0</v>
          </cell>
          <cell r="Q1842">
            <v>0</v>
          </cell>
          <cell r="S1842">
            <v>0</v>
          </cell>
          <cell r="T1842">
            <v>0</v>
          </cell>
          <cell r="U1842">
            <v>0</v>
          </cell>
          <cell r="V1842">
            <v>135.9</v>
          </cell>
          <cell r="W1842">
            <v>14734006</v>
          </cell>
          <cell r="X1842">
            <v>135.9</v>
          </cell>
          <cell r="Y1842">
            <v>14734007</v>
          </cell>
          <cell r="Z1842">
            <v>90.739999999999981</v>
          </cell>
          <cell r="AA1842">
            <v>-193639</v>
          </cell>
          <cell r="AB1842">
            <v>226.64</v>
          </cell>
          <cell r="AC1842">
            <v>2380509</v>
          </cell>
          <cell r="AE1842">
            <v>0</v>
          </cell>
          <cell r="AF1842">
            <v>226.64</v>
          </cell>
          <cell r="AG1842">
            <v>2380509</v>
          </cell>
          <cell r="AI1842">
            <v>0</v>
          </cell>
          <cell r="AJ1842">
            <v>226.64</v>
          </cell>
          <cell r="AK1842">
            <v>2380509</v>
          </cell>
          <cell r="AM1842">
            <v>0</v>
          </cell>
          <cell r="AN1842">
            <v>226.64</v>
          </cell>
          <cell r="AO1842">
            <v>2380509</v>
          </cell>
          <cell r="AS1842">
            <v>0</v>
          </cell>
          <cell r="AU1842">
            <v>0</v>
          </cell>
          <cell r="AW1842">
            <v>0</v>
          </cell>
          <cell r="AY1842">
            <v>0</v>
          </cell>
          <cell r="BA1842">
            <v>0</v>
          </cell>
          <cell r="BB1842">
            <v>226.64</v>
          </cell>
          <cell r="BC1842">
            <v>24571856</v>
          </cell>
          <cell r="BD1842">
            <v>226.64</v>
          </cell>
          <cell r="BE1842">
            <v>24571856</v>
          </cell>
          <cell r="BG1842">
            <v>0</v>
          </cell>
          <cell r="BH1842">
            <v>226.64</v>
          </cell>
          <cell r="BI1842">
            <v>2380507</v>
          </cell>
          <cell r="BK1842">
            <v>0</v>
          </cell>
          <cell r="BL1842">
            <v>226.64</v>
          </cell>
          <cell r="BM1842">
            <v>2380507</v>
          </cell>
          <cell r="BO1842">
            <v>0</v>
          </cell>
          <cell r="BP1842">
            <v>226.64</v>
          </cell>
          <cell r="BQ1842">
            <v>2380507</v>
          </cell>
        </row>
        <row r="1843">
          <cell r="A1843" t="str">
            <v>13.02.02</v>
          </cell>
          <cell r="B1843" t="str">
            <v>13.02.02</v>
          </cell>
          <cell r="C1843" t="str">
            <v>Solado en concreto pobre</v>
          </cell>
          <cell r="D1843" t="str">
            <v>M2</v>
          </cell>
          <cell r="F1843">
            <v>37848</v>
          </cell>
          <cell r="G1843">
            <v>0</v>
          </cell>
          <cell r="K1843">
            <v>0</v>
          </cell>
          <cell r="L1843">
            <v>0</v>
          </cell>
          <cell r="M1843">
            <v>0</v>
          </cell>
          <cell r="O1843">
            <v>0</v>
          </cell>
          <cell r="P1843">
            <v>0</v>
          </cell>
          <cell r="Q1843">
            <v>0</v>
          </cell>
          <cell r="S1843">
            <v>0</v>
          </cell>
          <cell r="T1843">
            <v>0</v>
          </cell>
          <cell r="U1843">
            <v>0</v>
          </cell>
          <cell r="V1843">
            <v>159.1</v>
          </cell>
          <cell r="W1843">
            <v>6021617</v>
          </cell>
          <cell r="X1843">
            <v>159.1</v>
          </cell>
          <cell r="Y1843">
            <v>6021618</v>
          </cell>
          <cell r="Z1843">
            <v>-127.1</v>
          </cell>
          <cell r="AA1843">
            <v>-20222</v>
          </cell>
          <cell r="AB1843">
            <v>32</v>
          </cell>
          <cell r="AC1843">
            <v>5091</v>
          </cell>
          <cell r="AE1843">
            <v>0</v>
          </cell>
          <cell r="AF1843">
            <v>32</v>
          </cell>
          <cell r="AG1843">
            <v>5091</v>
          </cell>
          <cell r="AI1843">
            <v>0</v>
          </cell>
          <cell r="AJ1843">
            <v>32</v>
          </cell>
          <cell r="AK1843">
            <v>5091</v>
          </cell>
          <cell r="AM1843">
            <v>0</v>
          </cell>
          <cell r="AN1843">
            <v>32</v>
          </cell>
          <cell r="AO1843">
            <v>1024</v>
          </cell>
          <cell r="AS1843">
            <v>0</v>
          </cell>
          <cell r="AU1843">
            <v>0</v>
          </cell>
          <cell r="AW1843">
            <v>0</v>
          </cell>
          <cell r="AY1843">
            <v>0</v>
          </cell>
          <cell r="BA1843">
            <v>0</v>
          </cell>
          <cell r="BB1843">
            <v>32</v>
          </cell>
          <cell r="BC1843">
            <v>1211136</v>
          </cell>
          <cell r="BD1843">
            <v>32</v>
          </cell>
          <cell r="BE1843">
            <v>1211136</v>
          </cell>
          <cell r="BG1843">
            <v>0</v>
          </cell>
          <cell r="BH1843">
            <v>32</v>
          </cell>
          <cell r="BI1843">
            <v>0</v>
          </cell>
          <cell r="BK1843">
            <v>0</v>
          </cell>
          <cell r="BL1843">
            <v>32</v>
          </cell>
          <cell r="BM1843">
            <v>0</v>
          </cell>
          <cell r="BO1843">
            <v>0</v>
          </cell>
          <cell r="BP1843">
            <v>32</v>
          </cell>
          <cell r="BQ1843">
            <v>5091.2</v>
          </cell>
        </row>
        <row r="1844">
          <cell r="A1844" t="str">
            <v>13.02.03</v>
          </cell>
          <cell r="B1844" t="str">
            <v>13.02.03</v>
          </cell>
          <cell r="C1844" t="str">
            <v>Zapatas en concreto de 3.000 psi</v>
          </cell>
          <cell r="D1844" t="str">
            <v>M3</v>
          </cell>
          <cell r="F1844">
            <v>509560</v>
          </cell>
          <cell r="G1844">
            <v>0</v>
          </cell>
          <cell r="K1844">
            <v>0</v>
          </cell>
          <cell r="L1844">
            <v>0</v>
          </cell>
          <cell r="M1844">
            <v>0</v>
          </cell>
          <cell r="O1844">
            <v>0</v>
          </cell>
          <cell r="P1844">
            <v>0</v>
          </cell>
          <cell r="Q1844">
            <v>0</v>
          </cell>
          <cell r="S1844">
            <v>0</v>
          </cell>
          <cell r="T1844">
            <v>0</v>
          </cell>
          <cell r="U1844">
            <v>0</v>
          </cell>
          <cell r="V1844">
            <v>13.8</v>
          </cell>
          <cell r="W1844">
            <v>7031928</v>
          </cell>
          <cell r="X1844">
            <v>13.8</v>
          </cell>
          <cell r="Y1844">
            <v>7031929</v>
          </cell>
          <cell r="Z1844">
            <v>-4.2000000000000011</v>
          </cell>
          <cell r="AA1844">
            <v>-2140152</v>
          </cell>
          <cell r="AB1844">
            <v>9.6</v>
          </cell>
          <cell r="AC1844">
            <v>4891776</v>
          </cell>
          <cell r="AE1844">
            <v>0</v>
          </cell>
          <cell r="AF1844">
            <v>9.6</v>
          </cell>
          <cell r="AG1844">
            <v>4891776</v>
          </cell>
          <cell r="AI1844">
            <v>0</v>
          </cell>
          <cell r="AJ1844">
            <v>9.6</v>
          </cell>
          <cell r="AK1844">
            <v>4891776</v>
          </cell>
          <cell r="AM1844">
            <v>0</v>
          </cell>
          <cell r="AN1844">
            <v>9.6</v>
          </cell>
          <cell r="AO1844">
            <v>4891776</v>
          </cell>
          <cell r="AS1844">
            <v>0</v>
          </cell>
          <cell r="AU1844">
            <v>0</v>
          </cell>
          <cell r="AV1844">
            <v>0</v>
          </cell>
          <cell r="AW1844">
            <v>0</v>
          </cell>
          <cell r="AY1844">
            <v>0</v>
          </cell>
          <cell r="AZ1844">
            <v>0</v>
          </cell>
          <cell r="BA1844">
            <v>0</v>
          </cell>
          <cell r="BB1844">
            <v>9.6</v>
          </cell>
          <cell r="BC1844">
            <v>4891776</v>
          </cell>
          <cell r="BD1844">
            <v>9.6</v>
          </cell>
          <cell r="BE1844">
            <v>4891776</v>
          </cell>
          <cell r="BG1844">
            <v>0</v>
          </cell>
          <cell r="BH1844">
            <v>9.6</v>
          </cell>
          <cell r="BI1844">
            <v>4891776</v>
          </cell>
          <cell r="BK1844">
            <v>0</v>
          </cell>
          <cell r="BL1844">
            <v>9.6</v>
          </cell>
          <cell r="BM1844">
            <v>4891776</v>
          </cell>
          <cell r="BO1844">
            <v>0</v>
          </cell>
          <cell r="BP1844">
            <v>9.6</v>
          </cell>
          <cell r="BQ1844">
            <v>4891776</v>
          </cell>
        </row>
        <row r="1845">
          <cell r="A1845" t="str">
            <v>13.02.04</v>
          </cell>
          <cell r="B1845" t="str">
            <v>13.02.04</v>
          </cell>
          <cell r="C1845" t="str">
            <v>Vigas de amarre en concreto de 3.000 psi</v>
          </cell>
          <cell r="D1845" t="str">
            <v>M3</v>
          </cell>
          <cell r="F1845">
            <v>541883</v>
          </cell>
          <cell r="G1845">
            <v>0</v>
          </cell>
          <cell r="K1845">
            <v>0</v>
          </cell>
          <cell r="L1845">
            <v>0</v>
          </cell>
          <cell r="M1845">
            <v>0</v>
          </cell>
          <cell r="O1845">
            <v>0</v>
          </cell>
          <cell r="P1845">
            <v>0</v>
          </cell>
          <cell r="Q1845">
            <v>0</v>
          </cell>
          <cell r="S1845">
            <v>0</v>
          </cell>
          <cell r="T1845">
            <v>0</v>
          </cell>
          <cell r="U1845">
            <v>0</v>
          </cell>
          <cell r="V1845">
            <v>50.9</v>
          </cell>
          <cell r="W1845">
            <v>27581845</v>
          </cell>
          <cell r="X1845">
            <v>50.9</v>
          </cell>
          <cell r="Y1845">
            <v>27581846</v>
          </cell>
          <cell r="Z1845">
            <v>-17.829999999999998</v>
          </cell>
          <cell r="AA1845">
            <v>-9661774</v>
          </cell>
          <cell r="AB1845">
            <v>33.07</v>
          </cell>
          <cell r="AC1845">
            <v>17920071</v>
          </cell>
          <cell r="AE1845">
            <v>0</v>
          </cell>
          <cell r="AF1845">
            <v>33.07</v>
          </cell>
          <cell r="AG1845">
            <v>17920071</v>
          </cell>
          <cell r="AI1845">
            <v>0</v>
          </cell>
          <cell r="AJ1845">
            <v>33.07</v>
          </cell>
          <cell r="AK1845">
            <v>17920071</v>
          </cell>
          <cell r="AM1845">
            <v>0</v>
          </cell>
          <cell r="AN1845">
            <v>33.07</v>
          </cell>
          <cell r="AO1845">
            <v>17920071</v>
          </cell>
          <cell r="AS1845">
            <v>0</v>
          </cell>
          <cell r="AU1845">
            <v>0</v>
          </cell>
          <cell r="AV1845">
            <v>0</v>
          </cell>
          <cell r="AW1845">
            <v>0</v>
          </cell>
          <cell r="AY1845">
            <v>0</v>
          </cell>
          <cell r="AZ1845">
            <v>0</v>
          </cell>
          <cell r="BA1845">
            <v>0</v>
          </cell>
          <cell r="BB1845">
            <v>33.07</v>
          </cell>
          <cell r="BC1845">
            <v>17920071</v>
          </cell>
          <cell r="BD1845">
            <v>33.07</v>
          </cell>
          <cell r="BE1845">
            <v>17920071</v>
          </cell>
          <cell r="BG1845">
            <v>0</v>
          </cell>
          <cell r="BH1845">
            <v>33.07</v>
          </cell>
          <cell r="BI1845">
            <v>17920071</v>
          </cell>
          <cell r="BK1845">
            <v>0</v>
          </cell>
          <cell r="BL1845">
            <v>33.07</v>
          </cell>
          <cell r="BM1845">
            <v>17920071</v>
          </cell>
          <cell r="BO1845">
            <v>0</v>
          </cell>
          <cell r="BP1845">
            <v>33.07</v>
          </cell>
          <cell r="BQ1845">
            <v>17920071</v>
          </cell>
        </row>
        <row r="1846">
          <cell r="A1846" t="str">
            <v>13.02.05</v>
          </cell>
          <cell r="B1846" t="str">
            <v>13.02.05</v>
          </cell>
          <cell r="C1846" t="str">
            <v>Pedestales en concreto</v>
          </cell>
          <cell r="D1846" t="str">
            <v>M3</v>
          </cell>
          <cell r="F1846">
            <v>790954</v>
          </cell>
          <cell r="G1846">
            <v>0</v>
          </cell>
          <cell r="K1846">
            <v>0</v>
          </cell>
          <cell r="L1846">
            <v>0</v>
          </cell>
          <cell r="M1846">
            <v>0</v>
          </cell>
          <cell r="O1846">
            <v>0</v>
          </cell>
          <cell r="P1846">
            <v>0</v>
          </cell>
          <cell r="Q1846">
            <v>0</v>
          </cell>
          <cell r="S1846">
            <v>0</v>
          </cell>
          <cell r="T1846">
            <v>0</v>
          </cell>
          <cell r="U1846">
            <v>0</v>
          </cell>
          <cell r="V1846">
            <v>4.3</v>
          </cell>
          <cell r="W1846">
            <v>3401102</v>
          </cell>
          <cell r="X1846">
            <v>4.3</v>
          </cell>
          <cell r="Y1846">
            <v>3401103</v>
          </cell>
          <cell r="Z1846">
            <v>-2.2799999999999998</v>
          </cell>
          <cell r="AA1846">
            <v>-1803375</v>
          </cell>
          <cell r="AB1846">
            <v>2.02</v>
          </cell>
          <cell r="AC1846">
            <v>1597727</v>
          </cell>
          <cell r="AE1846">
            <v>0</v>
          </cell>
          <cell r="AF1846">
            <v>2.02</v>
          </cell>
          <cell r="AG1846">
            <v>1597727</v>
          </cell>
          <cell r="AI1846">
            <v>0</v>
          </cell>
          <cell r="AJ1846">
            <v>2.02</v>
          </cell>
          <cell r="AK1846">
            <v>1597727</v>
          </cell>
          <cell r="AM1846">
            <v>0</v>
          </cell>
          <cell r="AN1846">
            <v>2.02</v>
          </cell>
          <cell r="AO1846">
            <v>1597727</v>
          </cell>
          <cell r="AS1846">
            <v>0</v>
          </cell>
          <cell r="AU1846">
            <v>0</v>
          </cell>
          <cell r="AV1846">
            <v>0</v>
          </cell>
          <cell r="AW1846">
            <v>0</v>
          </cell>
          <cell r="AY1846">
            <v>0</v>
          </cell>
          <cell r="AZ1846">
            <v>0</v>
          </cell>
          <cell r="BA1846">
            <v>0</v>
          </cell>
          <cell r="BB1846">
            <v>2.02</v>
          </cell>
          <cell r="BC1846">
            <v>1597727</v>
          </cell>
          <cell r="BD1846">
            <v>2.02</v>
          </cell>
          <cell r="BE1846">
            <v>1597727</v>
          </cell>
          <cell r="BG1846">
            <v>0</v>
          </cell>
          <cell r="BH1846">
            <v>2.02</v>
          </cell>
          <cell r="BI1846">
            <v>1597727</v>
          </cell>
          <cell r="BK1846">
            <v>0</v>
          </cell>
          <cell r="BL1846">
            <v>2.02</v>
          </cell>
          <cell r="BM1846">
            <v>1597727</v>
          </cell>
          <cell r="BO1846">
            <v>0</v>
          </cell>
          <cell r="BP1846">
            <v>2.02</v>
          </cell>
          <cell r="BQ1846">
            <v>1597727</v>
          </cell>
        </row>
        <row r="1847">
          <cell r="A1847" t="str">
            <v>13.02.06</v>
          </cell>
          <cell r="B1847" t="str">
            <v>13.02.06</v>
          </cell>
          <cell r="C1847" t="str">
            <v>Hierro de refuerzo</v>
          </cell>
          <cell r="D1847" t="str">
            <v>Kg</v>
          </cell>
          <cell r="F1847">
            <v>3663</v>
          </cell>
          <cell r="G1847">
            <v>0</v>
          </cell>
          <cell r="K1847">
            <v>0</v>
          </cell>
          <cell r="L1847">
            <v>0</v>
          </cell>
          <cell r="M1847">
            <v>0</v>
          </cell>
          <cell r="O1847">
            <v>0</v>
          </cell>
          <cell r="P1847">
            <v>0</v>
          </cell>
          <cell r="Q1847">
            <v>0</v>
          </cell>
          <cell r="S1847">
            <v>0</v>
          </cell>
          <cell r="T1847">
            <v>0</v>
          </cell>
          <cell r="U1847">
            <v>0</v>
          </cell>
          <cell r="V1847">
            <v>7351.9</v>
          </cell>
          <cell r="W1847">
            <v>26930010</v>
          </cell>
          <cell r="X1847">
            <v>7351.9</v>
          </cell>
          <cell r="Y1847">
            <v>26930011</v>
          </cell>
          <cell r="Z1847">
            <v>-932.9399999999996</v>
          </cell>
          <cell r="AA1847">
            <v>-3417359</v>
          </cell>
          <cell r="AB1847">
            <v>6418.96</v>
          </cell>
          <cell r="AC1847">
            <v>23512650</v>
          </cell>
          <cell r="AE1847">
            <v>0</v>
          </cell>
          <cell r="AF1847">
            <v>6418.96</v>
          </cell>
          <cell r="AG1847">
            <v>23512650</v>
          </cell>
          <cell r="AI1847">
            <v>0</v>
          </cell>
          <cell r="AJ1847">
            <v>6418.96</v>
          </cell>
          <cell r="AK1847">
            <v>23512650</v>
          </cell>
          <cell r="AM1847">
            <v>0</v>
          </cell>
          <cell r="AN1847">
            <v>6418.96</v>
          </cell>
          <cell r="AO1847">
            <v>23512650</v>
          </cell>
          <cell r="AS1847">
            <v>0</v>
          </cell>
          <cell r="AU1847">
            <v>0</v>
          </cell>
          <cell r="AV1847">
            <v>0</v>
          </cell>
          <cell r="AW1847">
            <v>0</v>
          </cell>
          <cell r="AY1847">
            <v>0</v>
          </cell>
          <cell r="AZ1847">
            <v>0</v>
          </cell>
          <cell r="BA1847">
            <v>0</v>
          </cell>
          <cell r="BB1847">
            <v>6418.86</v>
          </cell>
          <cell r="BC1847">
            <v>23512284</v>
          </cell>
          <cell r="BD1847">
            <v>6418.86</v>
          </cell>
          <cell r="BE1847">
            <v>23512284</v>
          </cell>
          <cell r="BG1847">
            <v>0</v>
          </cell>
          <cell r="BH1847">
            <v>6418.86</v>
          </cell>
          <cell r="BI1847">
            <v>23512284</v>
          </cell>
          <cell r="BK1847">
            <v>0</v>
          </cell>
          <cell r="BL1847">
            <v>6418.86</v>
          </cell>
          <cell r="BM1847">
            <v>23512284</v>
          </cell>
          <cell r="BO1847">
            <v>0</v>
          </cell>
          <cell r="BP1847">
            <v>6418.86</v>
          </cell>
          <cell r="BQ1847">
            <v>23512284</v>
          </cell>
        </row>
        <row r="1848">
          <cell r="A1848" t="str">
            <v>13.02.07</v>
          </cell>
          <cell r="B1848" t="str">
            <v>13.02.07</v>
          </cell>
          <cell r="C1848" t="str">
            <v>CONCRETO CICLOPEO PARA BASE 40% PIEDRA 60% CONCRETO 2500 PSI</v>
          </cell>
          <cell r="D1848" t="str">
            <v>M3</v>
          </cell>
          <cell r="F1848">
            <v>250094</v>
          </cell>
          <cell r="Z1848">
            <v>31.95</v>
          </cell>
          <cell r="AA1848">
            <v>7990503</v>
          </cell>
          <cell r="AB1848">
            <v>31.95</v>
          </cell>
          <cell r="AC1848">
            <v>7990503</v>
          </cell>
          <cell r="AE1848">
            <v>0</v>
          </cell>
          <cell r="AF1848">
            <v>31.95</v>
          </cell>
          <cell r="AG1848">
            <v>7990503</v>
          </cell>
          <cell r="AI1848">
            <v>0</v>
          </cell>
          <cell r="AJ1848">
            <v>31.95</v>
          </cell>
          <cell r="AK1848">
            <v>7990503</v>
          </cell>
          <cell r="AM1848">
            <v>0</v>
          </cell>
          <cell r="AN1848">
            <v>31.95</v>
          </cell>
          <cell r="AO1848">
            <v>7990503</v>
          </cell>
          <cell r="BB1848">
            <v>31.95</v>
          </cell>
          <cell r="BC1848">
            <v>7990503</v>
          </cell>
          <cell r="BD1848">
            <v>31.95</v>
          </cell>
          <cell r="BE1848">
            <v>7990503</v>
          </cell>
          <cell r="BH1848">
            <v>31.95</v>
          </cell>
          <cell r="BL1848">
            <v>31.95</v>
          </cell>
          <cell r="BP1848">
            <v>31.95</v>
          </cell>
        </row>
        <row r="1849">
          <cell r="C1849" t="str">
            <v>08.02</v>
          </cell>
          <cell r="G1849">
            <v>0</v>
          </cell>
          <cell r="K1849">
            <v>0</v>
          </cell>
          <cell r="L1849">
            <v>0</v>
          </cell>
          <cell r="M1849">
            <v>0</v>
          </cell>
          <cell r="O1849">
            <v>0</v>
          </cell>
          <cell r="P1849">
            <v>0</v>
          </cell>
          <cell r="Q1849">
            <v>0</v>
          </cell>
          <cell r="S1849">
            <v>0</v>
          </cell>
          <cell r="T1849">
            <v>0</v>
          </cell>
          <cell r="U1849">
            <v>0</v>
          </cell>
          <cell r="W1849">
            <v>0</v>
          </cell>
          <cell r="X1849">
            <v>0</v>
          </cell>
          <cell r="Y1849">
            <v>1</v>
          </cell>
          <cell r="AA1849">
            <v>0</v>
          </cell>
          <cell r="AB1849">
            <v>0</v>
          </cell>
          <cell r="AC1849">
            <v>0</v>
          </cell>
          <cell r="AE1849">
            <v>0</v>
          </cell>
          <cell r="AF1849">
            <v>0</v>
          </cell>
          <cell r="AG1849">
            <v>0</v>
          </cell>
          <cell r="AI1849">
            <v>0</v>
          </cell>
          <cell r="AJ1849">
            <v>0</v>
          </cell>
          <cell r="AK1849">
            <v>0</v>
          </cell>
          <cell r="AM1849">
            <v>0</v>
          </cell>
          <cell r="AN1849">
            <v>0</v>
          </cell>
          <cell r="AO1849">
            <v>0</v>
          </cell>
          <cell r="AS1849">
            <v>0</v>
          </cell>
          <cell r="AU1849">
            <v>0</v>
          </cell>
          <cell r="AV1849">
            <v>0</v>
          </cell>
          <cell r="AW1849">
            <v>0</v>
          </cell>
          <cell r="AY1849">
            <v>0</v>
          </cell>
          <cell r="AZ1849">
            <v>0</v>
          </cell>
          <cell r="BA1849">
            <v>0</v>
          </cell>
          <cell r="BC1849">
            <v>0</v>
          </cell>
          <cell r="BD1849">
            <v>0</v>
          </cell>
          <cell r="BE1849">
            <v>0</v>
          </cell>
          <cell r="BG1849">
            <v>0</v>
          </cell>
          <cell r="BH1849">
            <v>0</v>
          </cell>
          <cell r="BI1849">
            <v>0</v>
          </cell>
          <cell r="BK1849">
            <v>0</v>
          </cell>
          <cell r="BL1849">
            <v>0</v>
          </cell>
          <cell r="BM1849">
            <v>0</v>
          </cell>
          <cell r="BO1849">
            <v>0</v>
          </cell>
          <cell r="BP1849">
            <v>0</v>
          </cell>
          <cell r="BQ1849">
            <v>0</v>
          </cell>
        </row>
        <row r="1850">
          <cell r="G1850">
            <v>0</v>
          </cell>
          <cell r="K1850">
            <v>0</v>
          </cell>
          <cell r="M1850">
            <v>0</v>
          </cell>
          <cell r="O1850">
            <v>0</v>
          </cell>
          <cell r="P1850">
            <v>0</v>
          </cell>
          <cell r="Q1850">
            <v>0</v>
          </cell>
          <cell r="S1850">
            <v>0</v>
          </cell>
          <cell r="T1850">
            <v>0</v>
          </cell>
          <cell r="U1850">
            <v>0</v>
          </cell>
          <cell r="W1850">
            <v>0</v>
          </cell>
          <cell r="X1850">
            <v>0</v>
          </cell>
          <cell r="Y1850">
            <v>0</v>
          </cell>
          <cell r="AB1850">
            <v>0</v>
          </cell>
          <cell r="AC1850">
            <v>0</v>
          </cell>
          <cell r="AF1850">
            <v>0</v>
          </cell>
          <cell r="AG1850">
            <v>0</v>
          </cell>
          <cell r="AJ1850">
            <v>0</v>
          </cell>
          <cell r="AK1850">
            <v>0</v>
          </cell>
          <cell r="AN1850">
            <v>0</v>
          </cell>
          <cell r="AO1850">
            <v>0</v>
          </cell>
          <cell r="AS1850">
            <v>0</v>
          </cell>
          <cell r="AU1850">
            <v>0</v>
          </cell>
          <cell r="AV1850">
            <v>0</v>
          </cell>
          <cell r="AW1850">
            <v>0</v>
          </cell>
          <cell r="AZ1850">
            <v>0</v>
          </cell>
          <cell r="BA1850">
            <v>0</v>
          </cell>
          <cell r="BC1850">
            <v>0</v>
          </cell>
          <cell r="BD1850">
            <v>0</v>
          </cell>
          <cell r="BE1850">
            <v>0</v>
          </cell>
          <cell r="BH1850">
            <v>0</v>
          </cell>
          <cell r="BL1850">
            <v>0</v>
          </cell>
          <cell r="BP1850">
            <v>0</v>
          </cell>
        </row>
        <row r="1851">
          <cell r="A1851" t="str">
            <v>13.03</v>
          </cell>
          <cell r="B1851" t="str">
            <v>13.03</v>
          </cell>
          <cell r="C1851" t="str">
            <v>DESAGUES</v>
          </cell>
          <cell r="D1851" t="str">
            <v/>
          </cell>
          <cell r="G1851">
            <v>0</v>
          </cell>
          <cell r="K1851">
            <v>0</v>
          </cell>
          <cell r="M1851">
            <v>0</v>
          </cell>
          <cell r="O1851">
            <v>0</v>
          </cell>
          <cell r="P1851">
            <v>0</v>
          </cell>
          <cell r="Q1851">
            <v>0</v>
          </cell>
          <cell r="S1851">
            <v>0</v>
          </cell>
          <cell r="T1851">
            <v>0</v>
          </cell>
          <cell r="U1851">
            <v>0</v>
          </cell>
          <cell r="W1851">
            <v>0</v>
          </cell>
          <cell r="X1851">
            <v>0</v>
          </cell>
          <cell r="Y1851">
            <v>0</v>
          </cell>
          <cell r="AA1851">
            <v>0</v>
          </cell>
          <cell r="AB1851">
            <v>0</v>
          </cell>
          <cell r="AC1851">
            <v>0</v>
          </cell>
          <cell r="AE1851">
            <v>0</v>
          </cell>
          <cell r="AF1851">
            <v>0</v>
          </cell>
          <cell r="AG1851">
            <v>0</v>
          </cell>
          <cell r="AI1851">
            <v>0</v>
          </cell>
          <cell r="AJ1851">
            <v>0</v>
          </cell>
          <cell r="AK1851">
            <v>0</v>
          </cell>
          <cell r="AM1851">
            <v>0</v>
          </cell>
          <cell r="AN1851">
            <v>0</v>
          </cell>
          <cell r="AO1851">
            <v>0</v>
          </cell>
          <cell r="AS1851">
            <v>0</v>
          </cell>
          <cell r="AU1851">
            <v>0</v>
          </cell>
          <cell r="AV1851">
            <v>0</v>
          </cell>
          <cell r="AW1851">
            <v>0</v>
          </cell>
          <cell r="AY1851">
            <v>0</v>
          </cell>
          <cell r="AZ1851">
            <v>0</v>
          </cell>
          <cell r="BA1851">
            <v>0</v>
          </cell>
          <cell r="BC1851">
            <v>0</v>
          </cell>
          <cell r="BD1851">
            <v>0</v>
          </cell>
          <cell r="BE1851">
            <v>0</v>
          </cell>
          <cell r="BG1851">
            <v>0</v>
          </cell>
          <cell r="BH1851">
            <v>0</v>
          </cell>
          <cell r="BI1851">
            <v>0</v>
          </cell>
          <cell r="BK1851">
            <v>0</v>
          </cell>
          <cell r="BL1851">
            <v>0</v>
          </cell>
          <cell r="BM1851">
            <v>0</v>
          </cell>
          <cell r="BO1851">
            <v>0</v>
          </cell>
          <cell r="BP1851">
            <v>0</v>
          </cell>
          <cell r="BQ1851">
            <v>0</v>
          </cell>
        </row>
        <row r="1852">
          <cell r="A1852" t="str">
            <v>13.03.01</v>
          </cell>
          <cell r="B1852" t="str">
            <v>13.03.01</v>
          </cell>
          <cell r="C1852" t="str">
            <v>Excavacion manual desagues e instalaciones sanitarias sin retiro</v>
          </cell>
          <cell r="D1852" t="str">
            <v>M3</v>
          </cell>
          <cell r="F1852">
            <v>18864</v>
          </cell>
          <cell r="G1852">
            <v>0</v>
          </cell>
          <cell r="K1852">
            <v>0</v>
          </cell>
          <cell r="L1852">
            <v>0</v>
          </cell>
          <cell r="M1852">
            <v>0</v>
          </cell>
          <cell r="O1852">
            <v>0</v>
          </cell>
          <cell r="P1852">
            <v>0</v>
          </cell>
          <cell r="Q1852">
            <v>0</v>
          </cell>
          <cell r="S1852">
            <v>0</v>
          </cell>
          <cell r="T1852">
            <v>0</v>
          </cell>
          <cell r="U1852">
            <v>0</v>
          </cell>
          <cell r="V1852">
            <v>86.3</v>
          </cell>
          <cell r="W1852">
            <v>0</v>
          </cell>
          <cell r="X1852">
            <v>86.3</v>
          </cell>
          <cell r="Y1852">
            <v>1627963.2</v>
          </cell>
          <cell r="Z1852">
            <v>18.299999999999997</v>
          </cell>
          <cell r="AA1852">
            <v>345211</v>
          </cell>
          <cell r="AB1852">
            <v>104.6</v>
          </cell>
          <cell r="AC1852">
            <v>1973174.4</v>
          </cell>
          <cell r="AE1852">
            <v>0</v>
          </cell>
          <cell r="AF1852">
            <v>104.6</v>
          </cell>
          <cell r="AG1852">
            <v>1973174.4</v>
          </cell>
          <cell r="AH1852">
            <v>-3.0499999999999972</v>
          </cell>
          <cell r="AI1852">
            <v>-57535</v>
          </cell>
          <cell r="AJ1852">
            <v>101.55</v>
          </cell>
          <cell r="AK1852">
            <v>1915639.2</v>
          </cell>
          <cell r="AM1852">
            <v>0</v>
          </cell>
          <cell r="AN1852">
            <v>101.55</v>
          </cell>
          <cell r="AO1852">
            <v>1915639.2</v>
          </cell>
          <cell r="AS1852">
            <v>0</v>
          </cell>
          <cell r="AU1852">
            <v>0</v>
          </cell>
          <cell r="AV1852">
            <v>0</v>
          </cell>
          <cell r="AW1852">
            <v>0</v>
          </cell>
          <cell r="AY1852">
            <v>0</v>
          </cell>
          <cell r="AZ1852">
            <v>0</v>
          </cell>
          <cell r="BA1852">
            <v>0</v>
          </cell>
          <cell r="BB1852">
            <v>101.55</v>
          </cell>
          <cell r="BC1852">
            <v>1915639</v>
          </cell>
          <cell r="BD1852">
            <v>101.55</v>
          </cell>
          <cell r="BE1852">
            <v>1915639</v>
          </cell>
          <cell r="BG1852">
            <v>0</v>
          </cell>
          <cell r="BH1852">
            <v>101.55</v>
          </cell>
          <cell r="BI1852">
            <v>1915639</v>
          </cell>
          <cell r="BK1852">
            <v>0</v>
          </cell>
          <cell r="BL1852">
            <v>101.55</v>
          </cell>
          <cell r="BM1852">
            <v>1915639</v>
          </cell>
          <cell r="BO1852">
            <v>0</v>
          </cell>
          <cell r="BP1852">
            <v>101.55</v>
          </cell>
          <cell r="BQ1852">
            <v>1915639</v>
          </cell>
        </row>
        <row r="1853">
          <cell r="A1853" t="str">
            <v>13.03.02</v>
          </cell>
          <cell r="B1853" t="str">
            <v>13.03.02</v>
          </cell>
          <cell r="C1853" t="str">
            <v>Tuberia PVC S de 4"</v>
          </cell>
          <cell r="D1853" t="str">
            <v>Ml</v>
          </cell>
          <cell r="F1853">
            <v>28036</v>
          </cell>
          <cell r="G1853">
            <v>0</v>
          </cell>
          <cell r="K1853">
            <v>0</v>
          </cell>
          <cell r="L1853">
            <v>0</v>
          </cell>
          <cell r="M1853">
            <v>0</v>
          </cell>
          <cell r="O1853">
            <v>0</v>
          </cell>
          <cell r="P1853">
            <v>0</v>
          </cell>
          <cell r="Q1853">
            <v>0</v>
          </cell>
          <cell r="S1853">
            <v>0</v>
          </cell>
          <cell r="T1853">
            <v>0</v>
          </cell>
          <cell r="U1853">
            <v>0</v>
          </cell>
          <cell r="V1853">
            <v>126.1</v>
          </cell>
          <cell r="W1853">
            <v>0</v>
          </cell>
          <cell r="X1853">
            <v>126.1</v>
          </cell>
          <cell r="Y1853">
            <v>3535339.6</v>
          </cell>
          <cell r="AB1853">
            <v>126.1</v>
          </cell>
          <cell r="AC1853">
            <v>3535339.6</v>
          </cell>
          <cell r="AF1853">
            <v>126.1</v>
          </cell>
          <cell r="AG1853">
            <v>3535339.6</v>
          </cell>
          <cell r="AJ1853">
            <v>126.1</v>
          </cell>
          <cell r="AK1853">
            <v>3535339.6</v>
          </cell>
          <cell r="AN1853">
            <v>126.1</v>
          </cell>
          <cell r="AO1853">
            <v>3535339.6</v>
          </cell>
          <cell r="AS1853">
            <v>0</v>
          </cell>
          <cell r="AU1853">
            <v>0</v>
          </cell>
          <cell r="AV1853">
            <v>0</v>
          </cell>
          <cell r="AW1853">
            <v>0</v>
          </cell>
          <cell r="AZ1853">
            <v>0</v>
          </cell>
          <cell r="BA1853">
            <v>0</v>
          </cell>
          <cell r="BB1853">
            <v>10.4</v>
          </cell>
          <cell r="BC1853">
            <v>291574</v>
          </cell>
          <cell r="BD1853">
            <v>10.4</v>
          </cell>
          <cell r="BE1853">
            <v>291574</v>
          </cell>
          <cell r="BF1853">
            <v>70</v>
          </cell>
          <cell r="BH1853">
            <v>80.400000000000006</v>
          </cell>
          <cell r="BL1853">
            <v>80.400000000000006</v>
          </cell>
          <cell r="BP1853">
            <v>80.400000000000006</v>
          </cell>
        </row>
        <row r="1854">
          <cell r="A1854" t="str">
            <v>13.03.03</v>
          </cell>
          <cell r="B1854" t="str">
            <v>13.03.03</v>
          </cell>
          <cell r="C1854" t="str">
            <v>Tuberia PVC S de 3"</v>
          </cell>
          <cell r="D1854" t="str">
            <v>Ml</v>
          </cell>
          <cell r="F1854">
            <v>22914</v>
          </cell>
          <cell r="G1854">
            <v>0</v>
          </cell>
          <cell r="L1854">
            <v>0</v>
          </cell>
          <cell r="M1854">
            <v>0</v>
          </cell>
          <cell r="O1854">
            <v>0</v>
          </cell>
          <cell r="P1854">
            <v>0</v>
          </cell>
          <cell r="Q1854">
            <v>0</v>
          </cell>
          <cell r="S1854">
            <v>0</v>
          </cell>
          <cell r="T1854">
            <v>0</v>
          </cell>
          <cell r="U1854">
            <v>0</v>
          </cell>
          <cell r="V1854">
            <v>22</v>
          </cell>
          <cell r="X1854">
            <v>22</v>
          </cell>
          <cell r="Z1854">
            <v>14.799999999999997</v>
          </cell>
          <cell r="AB1854">
            <v>36.799999999999997</v>
          </cell>
          <cell r="AF1854">
            <v>36.799999999999997</v>
          </cell>
          <cell r="AJ1854">
            <v>36.799999999999997</v>
          </cell>
          <cell r="AN1854">
            <v>36.799999999999997</v>
          </cell>
          <cell r="AU1854">
            <v>0</v>
          </cell>
          <cell r="AV1854">
            <v>0</v>
          </cell>
          <cell r="AW1854">
            <v>0</v>
          </cell>
          <cell r="AZ1854">
            <v>0</v>
          </cell>
          <cell r="BA1854">
            <v>0</v>
          </cell>
          <cell r="BB1854">
            <v>36.799999999999997</v>
          </cell>
          <cell r="BC1854">
            <v>843235</v>
          </cell>
          <cell r="BD1854">
            <v>36.799999999999997</v>
          </cell>
          <cell r="BE1854">
            <v>843235</v>
          </cell>
          <cell r="BH1854">
            <v>36.799999999999997</v>
          </cell>
          <cell r="BL1854">
            <v>36.799999999999997</v>
          </cell>
          <cell r="BP1854">
            <v>36.799999999999997</v>
          </cell>
        </row>
        <row r="1855">
          <cell r="A1855" t="str">
            <v>13.03.04</v>
          </cell>
          <cell r="B1855" t="str">
            <v>13.03.04</v>
          </cell>
          <cell r="C1855" t="str">
            <v>Tuberia PVC S de 2"</v>
          </cell>
          <cell r="D1855" t="str">
            <v>Ml</v>
          </cell>
          <cell r="F1855">
            <v>18612</v>
          </cell>
          <cell r="G1855">
            <v>0</v>
          </cell>
          <cell r="K1855">
            <v>0</v>
          </cell>
          <cell r="L1855">
            <v>0</v>
          </cell>
          <cell r="M1855">
            <v>0</v>
          </cell>
          <cell r="O1855">
            <v>0</v>
          </cell>
          <cell r="P1855">
            <v>0</v>
          </cell>
          <cell r="Q1855">
            <v>0</v>
          </cell>
          <cell r="S1855">
            <v>0</v>
          </cell>
          <cell r="T1855">
            <v>0</v>
          </cell>
          <cell r="U1855">
            <v>0</v>
          </cell>
          <cell r="V1855">
            <v>7</v>
          </cell>
          <cell r="W1855">
            <v>0</v>
          </cell>
          <cell r="X1855">
            <v>7</v>
          </cell>
          <cell r="Y1855">
            <v>130284</v>
          </cell>
          <cell r="Z1855">
            <v>0.5</v>
          </cell>
          <cell r="AA1855">
            <v>9306</v>
          </cell>
          <cell r="AB1855">
            <v>7.5</v>
          </cell>
          <cell r="AC1855">
            <v>139590</v>
          </cell>
          <cell r="AE1855">
            <v>0</v>
          </cell>
          <cell r="AF1855">
            <v>7.5</v>
          </cell>
          <cell r="AG1855">
            <v>139590</v>
          </cell>
          <cell r="AI1855">
            <v>0</v>
          </cell>
          <cell r="AJ1855">
            <v>7.5</v>
          </cell>
          <cell r="AK1855">
            <v>139590</v>
          </cell>
          <cell r="AM1855">
            <v>0</v>
          </cell>
          <cell r="AN1855">
            <v>7.5</v>
          </cell>
          <cell r="AO1855">
            <v>139590</v>
          </cell>
          <cell r="AS1855">
            <v>0</v>
          </cell>
          <cell r="AU1855">
            <v>0</v>
          </cell>
          <cell r="AV1855">
            <v>0</v>
          </cell>
          <cell r="AW1855">
            <v>0</v>
          </cell>
          <cell r="AY1855">
            <v>0</v>
          </cell>
          <cell r="AZ1855">
            <v>0</v>
          </cell>
          <cell r="BA1855">
            <v>0</v>
          </cell>
          <cell r="BC1855">
            <v>0</v>
          </cell>
          <cell r="BD1855">
            <v>0</v>
          </cell>
          <cell r="BE1855">
            <v>0</v>
          </cell>
          <cell r="BG1855">
            <v>0</v>
          </cell>
          <cell r="BH1855">
            <v>0</v>
          </cell>
          <cell r="BI1855">
            <v>0</v>
          </cell>
          <cell r="BK1855">
            <v>0</v>
          </cell>
          <cell r="BL1855">
            <v>0</v>
          </cell>
          <cell r="BM1855">
            <v>0</v>
          </cell>
          <cell r="BO1855">
            <v>0</v>
          </cell>
          <cell r="BP1855">
            <v>0</v>
          </cell>
          <cell r="BQ1855">
            <v>0</v>
          </cell>
        </row>
        <row r="1856">
          <cell r="A1856" t="str">
            <v>13.03.05</v>
          </cell>
          <cell r="B1856" t="str">
            <v>13.03.05</v>
          </cell>
          <cell r="C1856" t="str">
            <v>Accesorios PVC S de 4"</v>
          </cell>
          <cell r="D1856" t="str">
            <v>Un</v>
          </cell>
          <cell r="F1856">
            <v>10124</v>
          </cell>
          <cell r="G1856">
            <v>0</v>
          </cell>
          <cell r="K1856">
            <v>0</v>
          </cell>
          <cell r="L1856">
            <v>0</v>
          </cell>
          <cell r="M1856">
            <v>0</v>
          </cell>
          <cell r="O1856">
            <v>0</v>
          </cell>
          <cell r="P1856">
            <v>0</v>
          </cell>
          <cell r="Q1856">
            <v>0</v>
          </cell>
          <cell r="S1856">
            <v>0</v>
          </cell>
          <cell r="T1856">
            <v>0</v>
          </cell>
          <cell r="U1856">
            <v>0</v>
          </cell>
          <cell r="V1856">
            <v>12</v>
          </cell>
          <cell r="W1856">
            <v>0</v>
          </cell>
          <cell r="X1856">
            <v>12</v>
          </cell>
          <cell r="Y1856">
            <v>121488</v>
          </cell>
          <cell r="AA1856">
            <v>0</v>
          </cell>
          <cell r="AB1856">
            <v>12</v>
          </cell>
          <cell r="AC1856">
            <v>121488</v>
          </cell>
          <cell r="AE1856">
            <v>0</v>
          </cell>
          <cell r="AF1856">
            <v>12</v>
          </cell>
          <cell r="AG1856">
            <v>121488</v>
          </cell>
          <cell r="AI1856">
            <v>0</v>
          </cell>
          <cell r="AJ1856">
            <v>12</v>
          </cell>
          <cell r="AK1856">
            <v>121488</v>
          </cell>
          <cell r="AM1856">
            <v>0</v>
          </cell>
          <cell r="AN1856">
            <v>12</v>
          </cell>
          <cell r="AO1856">
            <v>121488</v>
          </cell>
          <cell r="AS1856">
            <v>0</v>
          </cell>
          <cell r="AU1856">
            <v>0</v>
          </cell>
          <cell r="AV1856">
            <v>0</v>
          </cell>
          <cell r="AW1856">
            <v>0</v>
          </cell>
          <cell r="AY1856">
            <v>0</v>
          </cell>
          <cell r="AZ1856">
            <v>0</v>
          </cell>
          <cell r="BA1856">
            <v>0</v>
          </cell>
          <cell r="BC1856">
            <v>0</v>
          </cell>
          <cell r="BD1856">
            <v>0</v>
          </cell>
          <cell r="BE1856">
            <v>0</v>
          </cell>
          <cell r="BG1856">
            <v>0</v>
          </cell>
          <cell r="BH1856">
            <v>0</v>
          </cell>
          <cell r="BI1856">
            <v>0</v>
          </cell>
          <cell r="BK1856">
            <v>0</v>
          </cell>
          <cell r="BL1856">
            <v>0</v>
          </cell>
          <cell r="BM1856">
            <v>0</v>
          </cell>
          <cell r="BO1856">
            <v>0</v>
          </cell>
          <cell r="BP1856">
            <v>0</v>
          </cell>
          <cell r="BQ1856">
            <v>0</v>
          </cell>
        </row>
        <row r="1857">
          <cell r="A1857" t="str">
            <v>13.03.06</v>
          </cell>
          <cell r="B1857" t="str">
            <v>13.03.06</v>
          </cell>
          <cell r="C1857" t="str">
            <v>Accsesorios PVC S de 3"</v>
          </cell>
          <cell r="D1857" t="str">
            <v>Un</v>
          </cell>
          <cell r="F1857">
            <v>7664</v>
          </cell>
          <cell r="G1857">
            <v>0</v>
          </cell>
          <cell r="K1857">
            <v>0</v>
          </cell>
          <cell r="L1857">
            <v>0</v>
          </cell>
          <cell r="M1857">
            <v>0</v>
          </cell>
          <cell r="O1857">
            <v>0</v>
          </cell>
          <cell r="P1857">
            <v>0</v>
          </cell>
          <cell r="Q1857">
            <v>0</v>
          </cell>
          <cell r="S1857">
            <v>0</v>
          </cell>
          <cell r="T1857">
            <v>0</v>
          </cell>
          <cell r="U1857">
            <v>0</v>
          </cell>
          <cell r="V1857">
            <v>7</v>
          </cell>
          <cell r="W1857">
            <v>0</v>
          </cell>
          <cell r="X1857">
            <v>7</v>
          </cell>
          <cell r="Y1857">
            <v>53648</v>
          </cell>
          <cell r="AA1857">
            <v>0</v>
          </cell>
          <cell r="AB1857">
            <v>7</v>
          </cell>
          <cell r="AC1857">
            <v>53648</v>
          </cell>
          <cell r="AE1857">
            <v>0</v>
          </cell>
          <cell r="AF1857">
            <v>7</v>
          </cell>
          <cell r="AG1857">
            <v>53648</v>
          </cell>
          <cell r="AI1857">
            <v>0</v>
          </cell>
          <cell r="AJ1857">
            <v>7</v>
          </cell>
          <cell r="AK1857">
            <v>53648</v>
          </cell>
          <cell r="AM1857">
            <v>0</v>
          </cell>
          <cell r="AN1857">
            <v>7</v>
          </cell>
          <cell r="AO1857">
            <v>53648</v>
          </cell>
          <cell r="AS1857">
            <v>0</v>
          </cell>
          <cell r="AU1857">
            <v>0</v>
          </cell>
          <cell r="AV1857">
            <v>0</v>
          </cell>
          <cell r="AW1857">
            <v>0</v>
          </cell>
          <cell r="AY1857">
            <v>0</v>
          </cell>
          <cell r="AZ1857">
            <v>0</v>
          </cell>
          <cell r="BA1857">
            <v>0</v>
          </cell>
          <cell r="BC1857">
            <v>0</v>
          </cell>
          <cell r="BD1857">
            <v>0</v>
          </cell>
          <cell r="BE1857">
            <v>0</v>
          </cell>
          <cell r="BG1857">
            <v>0</v>
          </cell>
          <cell r="BH1857">
            <v>0</v>
          </cell>
          <cell r="BI1857">
            <v>0</v>
          </cell>
          <cell r="BK1857">
            <v>0</v>
          </cell>
          <cell r="BL1857">
            <v>0</v>
          </cell>
          <cell r="BM1857">
            <v>0</v>
          </cell>
          <cell r="BO1857">
            <v>0</v>
          </cell>
          <cell r="BP1857">
            <v>0</v>
          </cell>
          <cell r="BQ1857">
            <v>0</v>
          </cell>
        </row>
        <row r="1858">
          <cell r="A1858" t="str">
            <v>13.03.07</v>
          </cell>
          <cell r="B1858" t="str">
            <v>13.03.07</v>
          </cell>
          <cell r="C1858" t="str">
            <v>Accesorios PVC S de 2"</v>
          </cell>
          <cell r="D1858" t="str">
            <v>Un</v>
          </cell>
          <cell r="F1858">
            <v>4581</v>
          </cell>
          <cell r="G1858">
            <v>0</v>
          </cell>
          <cell r="K1858">
            <v>0</v>
          </cell>
          <cell r="L1858">
            <v>0</v>
          </cell>
          <cell r="M1858">
            <v>0</v>
          </cell>
          <cell r="O1858">
            <v>0</v>
          </cell>
          <cell r="P1858">
            <v>0</v>
          </cell>
          <cell r="Q1858">
            <v>0</v>
          </cell>
          <cell r="S1858">
            <v>0</v>
          </cell>
          <cell r="T1858">
            <v>0</v>
          </cell>
          <cell r="U1858">
            <v>0</v>
          </cell>
          <cell r="V1858">
            <v>4</v>
          </cell>
          <cell r="W1858">
            <v>0</v>
          </cell>
          <cell r="X1858">
            <v>4</v>
          </cell>
          <cell r="Y1858">
            <v>18324</v>
          </cell>
          <cell r="AA1858">
            <v>0</v>
          </cell>
          <cell r="AB1858">
            <v>4</v>
          </cell>
          <cell r="AC1858">
            <v>18324</v>
          </cell>
          <cell r="AE1858">
            <v>0</v>
          </cell>
          <cell r="AF1858">
            <v>4</v>
          </cell>
          <cell r="AG1858">
            <v>18324</v>
          </cell>
          <cell r="AI1858">
            <v>0</v>
          </cell>
          <cell r="AJ1858">
            <v>4</v>
          </cell>
          <cell r="AK1858">
            <v>18324</v>
          </cell>
          <cell r="AM1858">
            <v>0</v>
          </cell>
          <cell r="AN1858">
            <v>4</v>
          </cell>
          <cell r="AO1858">
            <v>18324</v>
          </cell>
          <cell r="AS1858">
            <v>0</v>
          </cell>
          <cell r="AU1858">
            <v>0</v>
          </cell>
          <cell r="AV1858">
            <v>0</v>
          </cell>
          <cell r="AW1858">
            <v>0</v>
          </cell>
          <cell r="AY1858">
            <v>0</v>
          </cell>
          <cell r="AZ1858">
            <v>0</v>
          </cell>
          <cell r="BA1858">
            <v>0</v>
          </cell>
          <cell r="BC1858">
            <v>0</v>
          </cell>
          <cell r="BD1858">
            <v>0</v>
          </cell>
          <cell r="BE1858">
            <v>0</v>
          </cell>
          <cell r="BG1858">
            <v>0</v>
          </cell>
          <cell r="BH1858">
            <v>0</v>
          </cell>
          <cell r="BI1858">
            <v>0</v>
          </cell>
          <cell r="BK1858">
            <v>0</v>
          </cell>
          <cell r="BL1858">
            <v>0</v>
          </cell>
          <cell r="BM1858">
            <v>0</v>
          </cell>
          <cell r="BO1858">
            <v>0</v>
          </cell>
          <cell r="BP1858">
            <v>0</v>
          </cell>
          <cell r="BQ1858">
            <v>0</v>
          </cell>
        </row>
        <row r="1859">
          <cell r="A1859" t="str">
            <v>13.03.08</v>
          </cell>
          <cell r="B1859" t="str">
            <v>13.03.08</v>
          </cell>
          <cell r="C1859" t="str">
            <v>Tuberia PVC S de 6"</v>
          </cell>
          <cell r="D1859" t="str">
            <v>Ml</v>
          </cell>
          <cell r="F1859">
            <v>48235</v>
          </cell>
          <cell r="G1859">
            <v>0</v>
          </cell>
          <cell r="K1859">
            <v>0</v>
          </cell>
          <cell r="L1859">
            <v>0</v>
          </cell>
          <cell r="M1859">
            <v>0</v>
          </cell>
          <cell r="O1859">
            <v>0</v>
          </cell>
          <cell r="P1859">
            <v>0</v>
          </cell>
          <cell r="Q1859">
            <v>0</v>
          </cell>
          <cell r="S1859">
            <v>0</v>
          </cell>
          <cell r="T1859">
            <v>0</v>
          </cell>
          <cell r="U1859">
            <v>0</v>
          </cell>
          <cell r="V1859">
            <v>63</v>
          </cell>
          <cell r="W1859">
            <v>0</v>
          </cell>
          <cell r="X1859">
            <v>63</v>
          </cell>
          <cell r="Y1859">
            <v>3038805</v>
          </cell>
          <cell r="AB1859">
            <v>63</v>
          </cell>
          <cell r="AC1859">
            <v>3038805</v>
          </cell>
          <cell r="AF1859">
            <v>63</v>
          </cell>
          <cell r="AG1859">
            <v>3038805</v>
          </cell>
          <cell r="AJ1859">
            <v>63</v>
          </cell>
          <cell r="AK1859">
            <v>3038805</v>
          </cell>
          <cell r="AN1859">
            <v>63</v>
          </cell>
          <cell r="AO1859">
            <v>3038805</v>
          </cell>
          <cell r="AS1859">
            <v>0</v>
          </cell>
          <cell r="AU1859">
            <v>0</v>
          </cell>
          <cell r="AV1859">
            <v>0</v>
          </cell>
          <cell r="AW1859">
            <v>0</v>
          </cell>
          <cell r="AZ1859">
            <v>0</v>
          </cell>
          <cell r="BA1859">
            <v>0</v>
          </cell>
          <cell r="BB1859">
            <v>28.4</v>
          </cell>
          <cell r="BC1859">
            <v>1369874</v>
          </cell>
          <cell r="BD1859">
            <v>28.4</v>
          </cell>
          <cell r="BE1859">
            <v>1369874</v>
          </cell>
          <cell r="BH1859">
            <v>28.4</v>
          </cell>
          <cell r="BL1859">
            <v>28.4</v>
          </cell>
          <cell r="BP1859">
            <v>28.4</v>
          </cell>
        </row>
        <row r="1860">
          <cell r="A1860" t="str">
            <v>13.03.09</v>
          </cell>
          <cell r="B1860" t="str">
            <v>13.03.09</v>
          </cell>
          <cell r="C1860" t="str">
            <v>Cajas de inspeccion de 40*40</v>
          </cell>
          <cell r="D1860" t="str">
            <v>Un</v>
          </cell>
          <cell r="F1860">
            <v>125470</v>
          </cell>
          <cell r="G1860">
            <v>0</v>
          </cell>
          <cell r="K1860">
            <v>0</v>
          </cell>
          <cell r="L1860">
            <v>0</v>
          </cell>
          <cell r="M1860">
            <v>0</v>
          </cell>
          <cell r="O1860">
            <v>0</v>
          </cell>
          <cell r="P1860">
            <v>0</v>
          </cell>
          <cell r="Q1860">
            <v>0</v>
          </cell>
          <cell r="S1860">
            <v>0</v>
          </cell>
          <cell r="T1860">
            <v>0</v>
          </cell>
          <cell r="U1860">
            <v>0</v>
          </cell>
          <cell r="V1860">
            <v>8</v>
          </cell>
          <cell r="W1860">
            <v>0</v>
          </cell>
          <cell r="X1860">
            <v>8</v>
          </cell>
          <cell r="Y1860">
            <v>1003760</v>
          </cell>
          <cell r="AA1860">
            <v>0</v>
          </cell>
          <cell r="AB1860">
            <v>8</v>
          </cell>
          <cell r="AC1860">
            <v>1003760</v>
          </cell>
          <cell r="AE1860">
            <v>0</v>
          </cell>
          <cell r="AF1860">
            <v>8</v>
          </cell>
          <cell r="AG1860">
            <v>1003760</v>
          </cell>
          <cell r="AI1860">
            <v>0</v>
          </cell>
          <cell r="AJ1860">
            <v>8</v>
          </cell>
          <cell r="AK1860">
            <v>1003760</v>
          </cell>
          <cell r="AM1860">
            <v>0</v>
          </cell>
          <cell r="AN1860">
            <v>8</v>
          </cell>
          <cell r="AO1860">
            <v>1003760</v>
          </cell>
          <cell r="AS1860">
            <v>0</v>
          </cell>
          <cell r="AU1860">
            <v>0</v>
          </cell>
          <cell r="AV1860">
            <v>0</v>
          </cell>
          <cell r="AW1860">
            <v>0</v>
          </cell>
          <cell r="AY1860">
            <v>0</v>
          </cell>
          <cell r="AZ1860">
            <v>0</v>
          </cell>
          <cell r="BA1860">
            <v>0</v>
          </cell>
          <cell r="BB1860">
            <v>1</v>
          </cell>
          <cell r="BC1860">
            <v>125470</v>
          </cell>
          <cell r="BD1860">
            <v>1</v>
          </cell>
          <cell r="BE1860">
            <v>125470</v>
          </cell>
          <cell r="BG1860">
            <v>0</v>
          </cell>
          <cell r="BH1860">
            <v>1</v>
          </cell>
          <cell r="BI1860">
            <v>125470</v>
          </cell>
          <cell r="BK1860">
            <v>0</v>
          </cell>
          <cell r="BL1860">
            <v>1</v>
          </cell>
          <cell r="BM1860">
            <v>125470</v>
          </cell>
          <cell r="BO1860">
            <v>0</v>
          </cell>
          <cell r="BP1860">
            <v>1</v>
          </cell>
          <cell r="BQ1860">
            <v>125470</v>
          </cell>
        </row>
        <row r="1861">
          <cell r="A1861" t="str">
            <v>13.03.10</v>
          </cell>
          <cell r="B1861" t="str">
            <v>13.03.10</v>
          </cell>
          <cell r="C1861" t="str">
            <v>Cajas de inspeccion de 60*60</v>
          </cell>
          <cell r="D1861" t="str">
            <v>Un</v>
          </cell>
          <cell r="F1861">
            <v>215447</v>
          </cell>
          <cell r="Z1861">
            <v>1</v>
          </cell>
          <cell r="AB1861">
            <v>1</v>
          </cell>
          <cell r="AC1861">
            <v>215447</v>
          </cell>
          <cell r="AF1861">
            <v>1</v>
          </cell>
          <cell r="AG1861">
            <v>215447</v>
          </cell>
          <cell r="AJ1861">
            <v>1</v>
          </cell>
          <cell r="AK1861">
            <v>215447</v>
          </cell>
          <cell r="AN1861">
            <v>1</v>
          </cell>
          <cell r="AO1861">
            <v>215447</v>
          </cell>
          <cell r="BB1861">
            <v>1</v>
          </cell>
          <cell r="BC1861">
            <v>215447</v>
          </cell>
          <cell r="BD1861">
            <v>1</v>
          </cell>
          <cell r="BE1861">
            <v>215447</v>
          </cell>
          <cell r="BH1861">
            <v>1</v>
          </cell>
          <cell r="BL1861">
            <v>1</v>
          </cell>
          <cell r="BP1861">
            <v>1</v>
          </cell>
        </row>
        <row r="1862">
          <cell r="A1862" t="str">
            <v>13.03.11</v>
          </cell>
          <cell r="B1862" t="str">
            <v>13.03.11</v>
          </cell>
          <cell r="C1862" t="str">
            <v>Cajas de inspeccion de 80*80</v>
          </cell>
          <cell r="D1862" t="str">
            <v>Un</v>
          </cell>
          <cell r="F1862">
            <v>288570</v>
          </cell>
          <cell r="Z1862">
            <v>4</v>
          </cell>
          <cell r="AB1862">
            <v>4</v>
          </cell>
          <cell r="AC1862">
            <v>1154280</v>
          </cell>
          <cell r="AF1862">
            <v>4</v>
          </cell>
          <cell r="AG1862">
            <v>1154280</v>
          </cell>
          <cell r="AJ1862">
            <v>4</v>
          </cell>
          <cell r="AK1862">
            <v>1154280</v>
          </cell>
          <cell r="AN1862">
            <v>4</v>
          </cell>
          <cell r="AO1862">
            <v>1154280</v>
          </cell>
          <cell r="BB1862">
            <v>4</v>
          </cell>
          <cell r="BC1862">
            <v>1154280</v>
          </cell>
          <cell r="BD1862">
            <v>4</v>
          </cell>
          <cell r="BE1862">
            <v>1154280</v>
          </cell>
          <cell r="BH1862">
            <v>4</v>
          </cell>
          <cell r="BL1862">
            <v>4</v>
          </cell>
          <cell r="BP1862">
            <v>4</v>
          </cell>
        </row>
        <row r="1863">
          <cell r="A1863" t="str">
            <v>13.03.12</v>
          </cell>
          <cell r="B1863" t="str">
            <v>13.03.12</v>
          </cell>
          <cell r="C1863" t="str">
            <v>Tuberia PVC S de 8"</v>
          </cell>
          <cell r="D1863" t="str">
            <v>Ml</v>
          </cell>
          <cell r="F1863">
            <v>56825</v>
          </cell>
          <cell r="G1863">
            <v>0</v>
          </cell>
          <cell r="K1863">
            <v>0</v>
          </cell>
          <cell r="L1863">
            <v>0</v>
          </cell>
          <cell r="M1863">
            <v>0</v>
          </cell>
          <cell r="O1863">
            <v>0</v>
          </cell>
          <cell r="P1863">
            <v>0</v>
          </cell>
          <cell r="Q1863">
            <v>0</v>
          </cell>
          <cell r="S1863">
            <v>0</v>
          </cell>
          <cell r="T1863">
            <v>0</v>
          </cell>
          <cell r="U1863">
            <v>0</v>
          </cell>
          <cell r="W1863">
            <v>0</v>
          </cell>
          <cell r="X1863">
            <v>0</v>
          </cell>
          <cell r="Y1863">
            <v>0</v>
          </cell>
          <cell r="Z1863">
            <v>30</v>
          </cell>
          <cell r="AB1863">
            <v>30</v>
          </cell>
          <cell r="AC1863">
            <v>1704750</v>
          </cell>
          <cell r="AF1863">
            <v>30</v>
          </cell>
          <cell r="AG1863">
            <v>1704750</v>
          </cell>
          <cell r="AJ1863">
            <v>30</v>
          </cell>
          <cell r="AK1863">
            <v>1704750</v>
          </cell>
          <cell r="AN1863">
            <v>30</v>
          </cell>
          <cell r="AO1863">
            <v>1704750</v>
          </cell>
          <cell r="AS1863">
            <v>0</v>
          </cell>
          <cell r="AU1863">
            <v>0</v>
          </cell>
          <cell r="AV1863">
            <v>0</v>
          </cell>
          <cell r="AW1863">
            <v>0</v>
          </cell>
          <cell r="AZ1863">
            <v>0</v>
          </cell>
          <cell r="BA1863">
            <v>0</v>
          </cell>
          <cell r="BB1863">
            <v>30</v>
          </cell>
          <cell r="BC1863">
            <v>1704750</v>
          </cell>
          <cell r="BD1863">
            <v>30</v>
          </cell>
          <cell r="BE1863">
            <v>1704750</v>
          </cell>
          <cell r="BH1863">
            <v>30</v>
          </cell>
          <cell r="BL1863">
            <v>30</v>
          </cell>
          <cell r="BP1863">
            <v>30</v>
          </cell>
        </row>
        <row r="1864">
          <cell r="C1864" t="str">
            <v>07.03</v>
          </cell>
          <cell r="G1864">
            <v>0</v>
          </cell>
          <cell r="K1864">
            <v>0</v>
          </cell>
          <cell r="M1864">
            <v>0</v>
          </cell>
          <cell r="O1864">
            <v>0</v>
          </cell>
          <cell r="P1864">
            <v>0</v>
          </cell>
          <cell r="Q1864">
            <v>0</v>
          </cell>
          <cell r="S1864">
            <v>0</v>
          </cell>
          <cell r="T1864">
            <v>0</v>
          </cell>
          <cell r="U1864">
            <v>0</v>
          </cell>
          <cell r="W1864">
            <v>0</v>
          </cell>
          <cell r="X1864">
            <v>0</v>
          </cell>
          <cell r="Y1864">
            <v>9529611.8000000007</v>
          </cell>
          <cell r="AB1864">
            <v>0</v>
          </cell>
          <cell r="AC1864">
            <v>9884129</v>
          </cell>
          <cell r="AF1864">
            <v>0</v>
          </cell>
          <cell r="AG1864">
            <v>9884129</v>
          </cell>
          <cell r="AJ1864">
            <v>0</v>
          </cell>
          <cell r="AK1864">
            <v>9826593.8000000007</v>
          </cell>
          <cell r="AN1864">
            <v>0</v>
          </cell>
          <cell r="AO1864">
            <v>9826593.8000000007</v>
          </cell>
          <cell r="AS1864">
            <v>0</v>
          </cell>
          <cell r="AU1864">
            <v>0</v>
          </cell>
          <cell r="AV1864">
            <v>0</v>
          </cell>
          <cell r="AW1864">
            <v>0</v>
          </cell>
          <cell r="AZ1864">
            <v>0</v>
          </cell>
          <cell r="BA1864">
            <v>0</v>
          </cell>
          <cell r="BC1864">
            <v>0</v>
          </cell>
          <cell r="BD1864">
            <v>0</v>
          </cell>
          <cell r="BE1864">
            <v>0</v>
          </cell>
          <cell r="BH1864">
            <v>0</v>
          </cell>
          <cell r="BL1864">
            <v>0</v>
          </cell>
          <cell r="BP1864">
            <v>0</v>
          </cell>
        </row>
        <row r="1865">
          <cell r="G1865">
            <v>0</v>
          </cell>
          <cell r="K1865">
            <v>0</v>
          </cell>
          <cell r="L1865">
            <v>0</v>
          </cell>
          <cell r="M1865">
            <v>0</v>
          </cell>
          <cell r="O1865">
            <v>0</v>
          </cell>
          <cell r="P1865">
            <v>0</v>
          </cell>
          <cell r="Q1865">
            <v>0</v>
          </cell>
          <cell r="S1865">
            <v>0</v>
          </cell>
          <cell r="T1865">
            <v>0</v>
          </cell>
          <cell r="U1865">
            <v>0</v>
          </cell>
          <cell r="W1865">
            <v>0</v>
          </cell>
          <cell r="X1865">
            <v>0</v>
          </cell>
          <cell r="Y1865">
            <v>0</v>
          </cell>
          <cell r="AA1865">
            <v>0</v>
          </cell>
          <cell r="AB1865">
            <v>0</v>
          </cell>
          <cell r="AC1865">
            <v>0</v>
          </cell>
          <cell r="AE1865">
            <v>0</v>
          </cell>
          <cell r="AF1865">
            <v>0</v>
          </cell>
          <cell r="AG1865">
            <v>0</v>
          </cell>
          <cell r="AI1865">
            <v>0</v>
          </cell>
          <cell r="AJ1865">
            <v>0</v>
          </cell>
          <cell r="AK1865">
            <v>0</v>
          </cell>
          <cell r="AM1865">
            <v>0</v>
          </cell>
          <cell r="AN1865">
            <v>0</v>
          </cell>
          <cell r="AO1865">
            <v>0</v>
          </cell>
          <cell r="AS1865">
            <v>0</v>
          </cell>
          <cell r="AU1865">
            <v>0</v>
          </cell>
          <cell r="AV1865">
            <v>0</v>
          </cell>
          <cell r="AW1865">
            <v>0</v>
          </cell>
          <cell r="AY1865">
            <v>0</v>
          </cell>
          <cell r="AZ1865">
            <v>0</v>
          </cell>
          <cell r="BA1865">
            <v>0</v>
          </cell>
          <cell r="BC1865">
            <v>0</v>
          </cell>
          <cell r="BD1865">
            <v>0</v>
          </cell>
          <cell r="BE1865">
            <v>0</v>
          </cell>
          <cell r="BG1865">
            <v>0</v>
          </cell>
          <cell r="BH1865">
            <v>0</v>
          </cell>
          <cell r="BI1865">
            <v>0</v>
          </cell>
          <cell r="BK1865">
            <v>0</v>
          </cell>
          <cell r="BL1865">
            <v>0</v>
          </cell>
          <cell r="BM1865">
            <v>0</v>
          </cell>
          <cell r="BO1865">
            <v>0</v>
          </cell>
          <cell r="BP1865">
            <v>0</v>
          </cell>
          <cell r="BQ1865">
            <v>0</v>
          </cell>
        </row>
        <row r="1866">
          <cell r="A1866" t="str">
            <v>13.04</v>
          </cell>
          <cell r="B1866" t="str">
            <v>13.04</v>
          </cell>
          <cell r="C1866" t="str">
            <v>MAMPOSTERIA</v>
          </cell>
          <cell r="D1866" t="str">
            <v/>
          </cell>
          <cell r="G1866">
            <v>0</v>
          </cell>
          <cell r="K1866">
            <v>0</v>
          </cell>
          <cell r="L1866">
            <v>0</v>
          </cell>
          <cell r="M1866">
            <v>0</v>
          </cell>
          <cell r="O1866">
            <v>0</v>
          </cell>
          <cell r="P1866">
            <v>0</v>
          </cell>
          <cell r="Q1866">
            <v>0</v>
          </cell>
          <cell r="S1866">
            <v>0</v>
          </cell>
          <cell r="T1866">
            <v>0</v>
          </cell>
          <cell r="U1866">
            <v>0</v>
          </cell>
          <cell r="V1866">
            <v>0</v>
          </cell>
          <cell r="W1866">
            <v>0</v>
          </cell>
          <cell r="X1866">
            <v>0</v>
          </cell>
          <cell r="Y1866">
            <v>1</v>
          </cell>
          <cell r="AA1866">
            <v>0</v>
          </cell>
          <cell r="AB1866">
            <v>0</v>
          </cell>
          <cell r="AC1866">
            <v>0</v>
          </cell>
          <cell r="AE1866">
            <v>0</v>
          </cell>
          <cell r="AF1866">
            <v>0</v>
          </cell>
          <cell r="AG1866">
            <v>0</v>
          </cell>
          <cell r="AI1866">
            <v>0</v>
          </cell>
          <cell r="AJ1866">
            <v>0</v>
          </cell>
          <cell r="AK1866">
            <v>0</v>
          </cell>
          <cell r="AM1866">
            <v>0</v>
          </cell>
          <cell r="AN1866">
            <v>0</v>
          </cell>
          <cell r="AO1866">
            <v>0</v>
          </cell>
          <cell r="AS1866">
            <v>0</v>
          </cell>
          <cell r="AU1866">
            <v>0</v>
          </cell>
          <cell r="AW1866">
            <v>0</v>
          </cell>
          <cell r="AY1866">
            <v>0</v>
          </cell>
          <cell r="BA1866">
            <v>0</v>
          </cell>
          <cell r="BC1866">
            <v>0</v>
          </cell>
          <cell r="BD1866">
            <v>0</v>
          </cell>
          <cell r="BE1866">
            <v>0</v>
          </cell>
          <cell r="BG1866">
            <v>0</v>
          </cell>
          <cell r="BH1866">
            <v>0</v>
          </cell>
          <cell r="BI1866">
            <v>0</v>
          </cell>
          <cell r="BK1866">
            <v>0</v>
          </cell>
          <cell r="BL1866">
            <v>0</v>
          </cell>
          <cell r="BM1866">
            <v>0</v>
          </cell>
          <cell r="BO1866">
            <v>0</v>
          </cell>
          <cell r="BP1866">
            <v>0</v>
          </cell>
          <cell r="BQ1866">
            <v>0</v>
          </cell>
        </row>
        <row r="1867">
          <cell r="A1867" t="str">
            <v>13.04.01</v>
          </cell>
          <cell r="B1867" t="str">
            <v>13.04.01</v>
          </cell>
          <cell r="C1867" t="str">
            <v>Muros en bloque split</v>
          </cell>
          <cell r="D1867" t="str">
            <v>M2</v>
          </cell>
          <cell r="F1867">
            <v>70731</v>
          </cell>
          <cell r="G1867">
            <v>0</v>
          </cell>
          <cell r="K1867">
            <v>0</v>
          </cell>
          <cell r="L1867">
            <v>0</v>
          </cell>
          <cell r="M1867">
            <v>0</v>
          </cell>
          <cell r="O1867">
            <v>0</v>
          </cell>
          <cell r="P1867">
            <v>0</v>
          </cell>
          <cell r="Q1867">
            <v>0</v>
          </cell>
          <cell r="S1867">
            <v>0</v>
          </cell>
          <cell r="T1867">
            <v>0</v>
          </cell>
          <cell r="U1867">
            <v>0</v>
          </cell>
          <cell r="V1867">
            <v>124.8</v>
          </cell>
          <cell r="W1867">
            <v>8827229</v>
          </cell>
          <cell r="X1867">
            <v>124.8</v>
          </cell>
          <cell r="Y1867">
            <v>8827230</v>
          </cell>
          <cell r="Z1867">
            <v>-17.78</v>
          </cell>
          <cell r="AA1867">
            <v>-1257597</v>
          </cell>
          <cell r="AB1867">
            <v>107.02</v>
          </cell>
          <cell r="AC1867">
            <v>7569632</v>
          </cell>
          <cell r="AE1867">
            <v>0</v>
          </cell>
          <cell r="AF1867">
            <v>107.02</v>
          </cell>
          <cell r="AG1867">
            <v>7569632</v>
          </cell>
          <cell r="AH1867">
            <v>-7.5499999999999972</v>
          </cell>
          <cell r="AI1867">
            <v>-534019</v>
          </cell>
          <cell r="AJ1867">
            <v>99.47</v>
          </cell>
          <cell r="AK1867">
            <v>7035613</v>
          </cell>
          <cell r="AM1867">
            <v>0</v>
          </cell>
          <cell r="AN1867">
            <v>99.47</v>
          </cell>
          <cell r="AO1867">
            <v>7035613</v>
          </cell>
          <cell r="AS1867">
            <v>0</v>
          </cell>
          <cell r="AU1867">
            <v>0</v>
          </cell>
          <cell r="AV1867">
            <v>0</v>
          </cell>
          <cell r="AY1867">
            <v>0</v>
          </cell>
          <cell r="AZ1867">
            <v>0</v>
          </cell>
          <cell r="BA1867">
            <v>0</v>
          </cell>
          <cell r="BC1867">
            <v>0</v>
          </cell>
          <cell r="BD1867">
            <v>0</v>
          </cell>
          <cell r="BE1867">
            <v>0</v>
          </cell>
          <cell r="BF1867">
            <v>96.19</v>
          </cell>
          <cell r="BG1867">
            <v>6803615</v>
          </cell>
          <cell r="BH1867">
            <v>96.19</v>
          </cell>
          <cell r="BI1867">
            <v>6803615</v>
          </cell>
          <cell r="BJ1867">
            <v>3.2800000000000011</v>
          </cell>
          <cell r="BK1867">
            <v>231998</v>
          </cell>
          <cell r="BL1867">
            <v>99.47</v>
          </cell>
          <cell r="BM1867">
            <v>7035613</v>
          </cell>
          <cell r="BO1867">
            <v>0</v>
          </cell>
          <cell r="BP1867">
            <v>99.47</v>
          </cell>
          <cell r="BQ1867">
            <v>7035613</v>
          </cell>
        </row>
        <row r="1868">
          <cell r="A1868" t="str">
            <v>13.04.02</v>
          </cell>
          <cell r="B1868" t="str">
            <v>13.04.02</v>
          </cell>
          <cell r="C1868" t="str">
            <v>Muros en bloque No. 5</v>
          </cell>
          <cell r="D1868" t="str">
            <v>M2</v>
          </cell>
          <cell r="F1868">
            <v>26105</v>
          </cell>
          <cell r="M1868">
            <v>0</v>
          </cell>
          <cell r="V1868">
            <v>382.3</v>
          </cell>
          <cell r="W1868">
            <v>9979942</v>
          </cell>
          <cell r="X1868">
            <v>382.3</v>
          </cell>
          <cell r="Y1868">
            <v>9979943</v>
          </cell>
          <cell r="Z1868">
            <v>-84.69</v>
          </cell>
          <cell r="AB1868">
            <v>297.61</v>
          </cell>
          <cell r="AF1868">
            <v>297.61</v>
          </cell>
          <cell r="AH1868">
            <v>43.159999999999968</v>
          </cell>
          <cell r="AJ1868">
            <v>340.77</v>
          </cell>
          <cell r="AN1868">
            <v>340.77</v>
          </cell>
          <cell r="BC1868">
            <v>0</v>
          </cell>
          <cell r="BD1868">
            <v>0</v>
          </cell>
          <cell r="BE1868">
            <v>0</v>
          </cell>
          <cell r="BF1868">
            <v>290</v>
          </cell>
          <cell r="BH1868">
            <v>290</v>
          </cell>
          <cell r="BJ1868">
            <v>50.769999999999982</v>
          </cell>
          <cell r="BL1868">
            <v>340.77</v>
          </cell>
          <cell r="BP1868">
            <v>340.77</v>
          </cell>
        </row>
        <row r="1869">
          <cell r="A1869" t="str">
            <v>13.04.03</v>
          </cell>
          <cell r="B1869" t="str">
            <v>13.04.03</v>
          </cell>
          <cell r="C1869" t="str">
            <v>Grouting para dovelas</v>
          </cell>
          <cell r="D1869" t="str">
            <v>ML</v>
          </cell>
          <cell r="F1869">
            <v>5308</v>
          </cell>
          <cell r="Z1869">
            <v>89.18</v>
          </cell>
          <cell r="AB1869">
            <v>89.18</v>
          </cell>
          <cell r="AF1869">
            <v>89.18</v>
          </cell>
          <cell r="AJ1869">
            <v>89.18</v>
          </cell>
          <cell r="AN1869">
            <v>89.18</v>
          </cell>
          <cell r="BC1869">
            <v>0</v>
          </cell>
          <cell r="BD1869">
            <v>0</v>
          </cell>
          <cell r="BE1869">
            <v>0</v>
          </cell>
          <cell r="BH1869">
            <v>0</v>
          </cell>
          <cell r="BL1869">
            <v>0</v>
          </cell>
          <cell r="BP1869">
            <v>0</v>
          </cell>
        </row>
        <row r="1870">
          <cell r="A1870" t="str">
            <v>13.04.04</v>
          </cell>
          <cell r="B1870" t="str">
            <v>13.04.04</v>
          </cell>
          <cell r="C1870" t="str">
            <v>Alfajias</v>
          </cell>
          <cell r="D1870" t="str">
            <v>ML</v>
          </cell>
          <cell r="F1870">
            <v>43238</v>
          </cell>
          <cell r="Z1870">
            <v>118</v>
          </cell>
          <cell r="AB1870">
            <v>118</v>
          </cell>
          <cell r="AD1870">
            <v>1.2800000000000011</v>
          </cell>
          <cell r="AF1870">
            <v>119.28</v>
          </cell>
          <cell r="AJ1870">
            <v>119.28</v>
          </cell>
          <cell r="AN1870">
            <v>119.28</v>
          </cell>
          <cell r="BC1870">
            <v>0</v>
          </cell>
          <cell r="BD1870">
            <v>0</v>
          </cell>
          <cell r="BE1870">
            <v>0</v>
          </cell>
          <cell r="BF1870">
            <v>119.28</v>
          </cell>
          <cell r="BH1870">
            <v>119.28</v>
          </cell>
          <cell r="BL1870">
            <v>119.28</v>
          </cell>
          <cell r="BP1870">
            <v>119.28</v>
          </cell>
        </row>
        <row r="1871">
          <cell r="A1871" t="str">
            <v>13.04.05</v>
          </cell>
          <cell r="B1871" t="str">
            <v>13.04.05</v>
          </cell>
          <cell r="C1871" t="str">
            <v>Viga cinta 0.12x0.22 en concreto de 3000 psi</v>
          </cell>
          <cell r="D1871" t="str">
            <v>m2</v>
          </cell>
          <cell r="F1871">
            <v>43238</v>
          </cell>
          <cell r="Z1871">
            <v>76</v>
          </cell>
          <cell r="AB1871">
            <v>76</v>
          </cell>
          <cell r="AD1871">
            <v>2.8799999999999955</v>
          </cell>
          <cell r="AF1871">
            <v>78.88</v>
          </cell>
          <cell r="AH1871">
            <v>-5.7599999999999909</v>
          </cell>
          <cell r="AJ1871">
            <v>73.12</v>
          </cell>
          <cell r="AN1871">
            <v>73.12</v>
          </cell>
          <cell r="BC1871">
            <v>0</v>
          </cell>
          <cell r="BD1871">
            <v>0</v>
          </cell>
          <cell r="BE1871">
            <v>0</v>
          </cell>
          <cell r="BF1871">
            <v>73.12</v>
          </cell>
          <cell r="BH1871">
            <v>73.12</v>
          </cell>
          <cell r="BL1871">
            <v>73.12</v>
          </cell>
          <cell r="BP1871">
            <v>73.12</v>
          </cell>
        </row>
        <row r="1872">
          <cell r="A1872" t="str">
            <v>13.04.06</v>
          </cell>
          <cell r="B1872" t="str">
            <v>13.04.06</v>
          </cell>
          <cell r="C1872" t="str">
            <v>Meson en concreto y granito pulido</v>
          </cell>
          <cell r="D1872" t="str">
            <v>ML</v>
          </cell>
          <cell r="F1872">
            <v>188338</v>
          </cell>
          <cell r="G1872">
            <v>0</v>
          </cell>
          <cell r="K1872">
            <v>0</v>
          </cell>
          <cell r="L1872">
            <v>0</v>
          </cell>
          <cell r="M1872">
            <v>0</v>
          </cell>
          <cell r="O1872">
            <v>0</v>
          </cell>
          <cell r="P1872">
            <v>0</v>
          </cell>
          <cell r="Q1872">
            <v>0</v>
          </cell>
          <cell r="S1872">
            <v>0</v>
          </cell>
          <cell r="T1872">
            <v>0</v>
          </cell>
          <cell r="U1872">
            <v>0</v>
          </cell>
          <cell r="W1872">
            <v>0</v>
          </cell>
          <cell r="X1872">
            <v>0</v>
          </cell>
          <cell r="Y1872">
            <v>0</v>
          </cell>
          <cell r="AB1872">
            <v>0</v>
          </cell>
          <cell r="AC1872">
            <v>0</v>
          </cell>
          <cell r="AD1872">
            <v>11.35</v>
          </cell>
          <cell r="AF1872">
            <v>11.35</v>
          </cell>
          <cell r="AG1872">
            <v>2137636.2999999998</v>
          </cell>
          <cell r="AH1872">
            <v>10.000000000000002</v>
          </cell>
          <cell r="AJ1872">
            <v>21.35</v>
          </cell>
          <cell r="AK1872">
            <v>4021016.3</v>
          </cell>
          <cell r="AN1872">
            <v>21.35</v>
          </cell>
          <cell r="AO1872">
            <v>4021016.3</v>
          </cell>
          <cell r="AS1872">
            <v>0</v>
          </cell>
          <cell r="AU1872">
            <v>0</v>
          </cell>
          <cell r="AV1872">
            <v>0</v>
          </cell>
          <cell r="AW1872">
            <v>0</v>
          </cell>
          <cell r="AZ1872">
            <v>0</v>
          </cell>
          <cell r="BA1872">
            <v>0</v>
          </cell>
          <cell r="BD1872">
            <v>0</v>
          </cell>
          <cell r="BE1872">
            <v>0</v>
          </cell>
          <cell r="BH1872">
            <v>0</v>
          </cell>
          <cell r="BJ1872">
            <v>21.35</v>
          </cell>
          <cell r="BL1872">
            <v>21.35</v>
          </cell>
          <cell r="BP1872">
            <v>21.35</v>
          </cell>
        </row>
        <row r="1873">
          <cell r="C1873" t="str">
            <v>08.03</v>
          </cell>
          <cell r="G1873">
            <v>0</v>
          </cell>
          <cell r="K1873">
            <v>0</v>
          </cell>
          <cell r="L1873">
            <v>0</v>
          </cell>
          <cell r="M1873">
            <v>0</v>
          </cell>
          <cell r="O1873">
            <v>0</v>
          </cell>
          <cell r="P1873">
            <v>0</v>
          </cell>
          <cell r="Q1873">
            <v>0</v>
          </cell>
          <cell r="S1873">
            <v>0</v>
          </cell>
          <cell r="T1873">
            <v>0</v>
          </cell>
          <cell r="U1873">
            <v>0</v>
          </cell>
          <cell r="W1873">
            <v>0</v>
          </cell>
          <cell r="X1873">
            <v>0</v>
          </cell>
          <cell r="Y1873">
            <v>1</v>
          </cell>
          <cell r="AA1873">
            <v>0</v>
          </cell>
          <cell r="AB1873">
            <v>0</v>
          </cell>
          <cell r="AC1873">
            <v>0</v>
          </cell>
          <cell r="AE1873">
            <v>0</v>
          </cell>
          <cell r="AF1873">
            <v>0</v>
          </cell>
          <cell r="AG1873">
            <v>0</v>
          </cell>
          <cell r="AI1873">
            <v>0</v>
          </cell>
          <cell r="AJ1873">
            <v>0</v>
          </cell>
          <cell r="AK1873">
            <v>0</v>
          </cell>
          <cell r="AM1873">
            <v>0</v>
          </cell>
          <cell r="AN1873">
            <v>0</v>
          </cell>
          <cell r="AO1873">
            <v>0</v>
          </cell>
          <cell r="AS1873">
            <v>0</v>
          </cell>
          <cell r="AU1873">
            <v>0</v>
          </cell>
          <cell r="AV1873">
            <v>0</v>
          </cell>
          <cell r="AW1873">
            <v>0</v>
          </cell>
          <cell r="AY1873">
            <v>0</v>
          </cell>
          <cell r="AZ1873">
            <v>0</v>
          </cell>
          <cell r="BA1873">
            <v>0</v>
          </cell>
          <cell r="BC1873">
            <v>0</v>
          </cell>
          <cell r="BD1873">
            <v>0</v>
          </cell>
          <cell r="BE1873">
            <v>0</v>
          </cell>
          <cell r="BG1873">
            <v>0</v>
          </cell>
          <cell r="BH1873">
            <v>0</v>
          </cell>
          <cell r="BI1873">
            <v>0</v>
          </cell>
          <cell r="BK1873">
            <v>0</v>
          </cell>
          <cell r="BL1873">
            <v>0</v>
          </cell>
          <cell r="BM1873">
            <v>0</v>
          </cell>
          <cell r="BO1873">
            <v>0</v>
          </cell>
          <cell r="BP1873">
            <v>0</v>
          </cell>
          <cell r="BQ1873">
            <v>0</v>
          </cell>
        </row>
        <row r="1874">
          <cell r="G1874">
            <v>0</v>
          </cell>
          <cell r="K1874">
            <v>0</v>
          </cell>
          <cell r="L1874">
            <v>0</v>
          </cell>
          <cell r="M1874">
            <v>0</v>
          </cell>
          <cell r="O1874">
            <v>0</v>
          </cell>
          <cell r="P1874">
            <v>0</v>
          </cell>
          <cell r="Q1874">
            <v>0</v>
          </cell>
          <cell r="S1874">
            <v>0</v>
          </cell>
          <cell r="T1874">
            <v>0</v>
          </cell>
          <cell r="U1874">
            <v>0</v>
          </cell>
          <cell r="W1874">
            <v>0</v>
          </cell>
          <cell r="X1874">
            <v>0</v>
          </cell>
          <cell r="Y1874">
            <v>1</v>
          </cell>
          <cell r="AA1874">
            <v>0</v>
          </cell>
          <cell r="AB1874">
            <v>0</v>
          </cell>
          <cell r="AC1874">
            <v>0</v>
          </cell>
          <cell r="AE1874">
            <v>0</v>
          </cell>
          <cell r="AF1874">
            <v>0</v>
          </cell>
          <cell r="AG1874">
            <v>0</v>
          </cell>
          <cell r="AI1874">
            <v>0</v>
          </cell>
          <cell r="AJ1874">
            <v>0</v>
          </cell>
          <cell r="AK1874">
            <v>0</v>
          </cell>
          <cell r="AM1874">
            <v>0</v>
          </cell>
          <cell r="AN1874">
            <v>0</v>
          </cell>
          <cell r="AO1874">
            <v>0</v>
          </cell>
          <cell r="AS1874">
            <v>0</v>
          </cell>
          <cell r="AU1874">
            <v>0</v>
          </cell>
          <cell r="AV1874">
            <v>0</v>
          </cell>
          <cell r="AW1874">
            <v>0</v>
          </cell>
          <cell r="AY1874">
            <v>0</v>
          </cell>
          <cell r="AZ1874">
            <v>0</v>
          </cell>
          <cell r="BA1874">
            <v>0</v>
          </cell>
          <cell r="BC1874">
            <v>0</v>
          </cell>
          <cell r="BD1874">
            <v>0</v>
          </cell>
          <cell r="BE1874">
            <v>0</v>
          </cell>
          <cell r="BG1874">
            <v>0</v>
          </cell>
          <cell r="BH1874">
            <v>0</v>
          </cell>
          <cell r="BI1874">
            <v>0</v>
          </cell>
          <cell r="BK1874">
            <v>0</v>
          </cell>
          <cell r="BL1874">
            <v>0</v>
          </cell>
          <cell r="BM1874">
            <v>0</v>
          </cell>
          <cell r="BO1874">
            <v>0</v>
          </cell>
          <cell r="BP1874">
            <v>0</v>
          </cell>
          <cell r="BQ1874">
            <v>0</v>
          </cell>
        </row>
        <row r="1875">
          <cell r="A1875" t="str">
            <v>13.05</v>
          </cell>
          <cell r="B1875" t="str">
            <v>13.05</v>
          </cell>
          <cell r="C1875" t="str">
            <v>PAÑETES</v>
          </cell>
          <cell r="D1875" t="str">
            <v/>
          </cell>
          <cell r="G1875">
            <v>0</v>
          </cell>
          <cell r="K1875">
            <v>0</v>
          </cell>
          <cell r="M1875">
            <v>0</v>
          </cell>
          <cell r="O1875">
            <v>0</v>
          </cell>
          <cell r="P1875">
            <v>0</v>
          </cell>
          <cell r="Q1875">
            <v>0</v>
          </cell>
          <cell r="S1875">
            <v>0</v>
          </cell>
          <cell r="T1875">
            <v>0</v>
          </cell>
          <cell r="U1875">
            <v>0</v>
          </cell>
          <cell r="W1875">
            <v>0</v>
          </cell>
          <cell r="X1875">
            <v>0</v>
          </cell>
          <cell r="Y1875">
            <v>0</v>
          </cell>
          <cell r="AB1875">
            <v>0</v>
          </cell>
          <cell r="AC1875">
            <v>0</v>
          </cell>
          <cell r="AF1875">
            <v>0</v>
          </cell>
          <cell r="AG1875">
            <v>0</v>
          </cell>
          <cell r="AJ1875">
            <v>0</v>
          </cell>
          <cell r="AK1875">
            <v>0</v>
          </cell>
          <cell r="AN1875">
            <v>0</v>
          </cell>
          <cell r="AO1875">
            <v>0</v>
          </cell>
          <cell r="AS1875">
            <v>0</v>
          </cell>
          <cell r="AU1875">
            <v>0</v>
          </cell>
          <cell r="AV1875">
            <v>0</v>
          </cell>
          <cell r="AW1875">
            <v>0</v>
          </cell>
          <cell r="AZ1875">
            <v>0</v>
          </cell>
          <cell r="BA1875">
            <v>0</v>
          </cell>
          <cell r="BC1875">
            <v>0</v>
          </cell>
          <cell r="BD1875">
            <v>0</v>
          </cell>
          <cell r="BE1875">
            <v>0</v>
          </cell>
          <cell r="BH1875">
            <v>0</v>
          </cell>
          <cell r="BL1875">
            <v>0</v>
          </cell>
          <cell r="BP1875">
            <v>0</v>
          </cell>
        </row>
        <row r="1876">
          <cell r="A1876" t="str">
            <v>13.05.01</v>
          </cell>
          <cell r="B1876" t="str">
            <v>13.05.01</v>
          </cell>
          <cell r="C1876" t="str">
            <v>Pañete sobre muros en mortero 1:4</v>
          </cell>
          <cell r="D1876" t="str">
            <v>M2</v>
          </cell>
          <cell r="F1876">
            <v>13747</v>
          </cell>
          <cell r="G1876">
            <v>0</v>
          </cell>
          <cell r="K1876">
            <v>0</v>
          </cell>
          <cell r="L1876">
            <v>0</v>
          </cell>
          <cell r="M1876">
            <v>0</v>
          </cell>
          <cell r="O1876">
            <v>0</v>
          </cell>
          <cell r="P1876">
            <v>0</v>
          </cell>
          <cell r="Q1876">
            <v>0</v>
          </cell>
          <cell r="S1876">
            <v>0</v>
          </cell>
          <cell r="T1876">
            <v>0</v>
          </cell>
          <cell r="U1876">
            <v>0</v>
          </cell>
          <cell r="V1876">
            <v>937.3</v>
          </cell>
          <cell r="W1876">
            <v>0</v>
          </cell>
          <cell r="X1876">
            <v>937.3</v>
          </cell>
          <cell r="Y1876">
            <v>12885063.1</v>
          </cell>
          <cell r="Z1876">
            <v>-191.69999999999993</v>
          </cell>
          <cell r="AA1876">
            <v>-2635300</v>
          </cell>
          <cell r="AB1876">
            <v>745.6</v>
          </cell>
          <cell r="AC1876">
            <v>10249763.199999999</v>
          </cell>
          <cell r="AE1876">
            <v>0</v>
          </cell>
          <cell r="AF1876">
            <v>745.6</v>
          </cell>
          <cell r="AG1876">
            <v>10249763.199999999</v>
          </cell>
          <cell r="AH1876">
            <v>53.519999999999982</v>
          </cell>
          <cell r="AI1876">
            <v>735739</v>
          </cell>
          <cell r="AJ1876">
            <v>799.12</v>
          </cell>
          <cell r="AK1876">
            <v>10985502.640000001</v>
          </cell>
          <cell r="AM1876">
            <v>0</v>
          </cell>
          <cell r="AN1876">
            <v>799.12</v>
          </cell>
          <cell r="AO1876">
            <v>10985502.640000001</v>
          </cell>
          <cell r="AS1876">
            <v>0</v>
          </cell>
          <cell r="AU1876">
            <v>0</v>
          </cell>
          <cell r="AV1876">
            <v>0</v>
          </cell>
          <cell r="AW1876">
            <v>0</v>
          </cell>
          <cell r="AY1876">
            <v>0</v>
          </cell>
          <cell r="AZ1876">
            <v>0</v>
          </cell>
          <cell r="BA1876">
            <v>0</v>
          </cell>
          <cell r="BC1876">
            <v>0</v>
          </cell>
          <cell r="BD1876">
            <v>0</v>
          </cell>
          <cell r="BE1876">
            <v>0</v>
          </cell>
          <cell r="BF1876">
            <v>650</v>
          </cell>
          <cell r="BG1876">
            <v>8935550</v>
          </cell>
          <cell r="BH1876">
            <v>650</v>
          </cell>
          <cell r="BI1876">
            <v>8935550</v>
          </cell>
          <cell r="BJ1876">
            <v>149.12</v>
          </cell>
          <cell r="BK1876">
            <v>2049953</v>
          </cell>
          <cell r="BL1876">
            <v>799.12</v>
          </cell>
          <cell r="BM1876">
            <v>10985503</v>
          </cell>
          <cell r="BO1876">
            <v>0</v>
          </cell>
          <cell r="BP1876">
            <v>799.12</v>
          </cell>
          <cell r="BQ1876">
            <v>10985503</v>
          </cell>
        </row>
        <row r="1877">
          <cell r="A1877" t="str">
            <v>13.05.02</v>
          </cell>
          <cell r="B1877" t="str">
            <v>13.05.02</v>
          </cell>
          <cell r="C1877" t="str">
            <v>Pañetes bajo placa en mortero 1:4</v>
          </cell>
          <cell r="D1877" t="str">
            <v>M2</v>
          </cell>
          <cell r="F1877">
            <v>15484</v>
          </cell>
          <cell r="G1877">
            <v>0</v>
          </cell>
          <cell r="K1877">
            <v>0</v>
          </cell>
          <cell r="L1877">
            <v>0</v>
          </cell>
          <cell r="M1877">
            <v>0</v>
          </cell>
          <cell r="O1877">
            <v>0</v>
          </cell>
          <cell r="P1877">
            <v>0</v>
          </cell>
          <cell r="Q1877">
            <v>0</v>
          </cell>
          <cell r="S1877">
            <v>0</v>
          </cell>
          <cell r="T1877">
            <v>0</v>
          </cell>
          <cell r="U1877">
            <v>0</v>
          </cell>
          <cell r="V1877">
            <v>99.2</v>
          </cell>
          <cell r="W1877">
            <v>0</v>
          </cell>
          <cell r="X1877">
            <v>99.2</v>
          </cell>
          <cell r="Y1877">
            <v>1536012.8</v>
          </cell>
          <cell r="Z1877">
            <v>48.8</v>
          </cell>
          <cell r="AA1877">
            <v>755619</v>
          </cell>
          <cell r="AB1877">
            <v>148</v>
          </cell>
          <cell r="AC1877">
            <v>2291632</v>
          </cell>
          <cell r="AE1877">
            <v>0</v>
          </cell>
          <cell r="AF1877">
            <v>148</v>
          </cell>
          <cell r="AG1877">
            <v>2291632</v>
          </cell>
          <cell r="AH1877">
            <v>-148</v>
          </cell>
          <cell r="AI1877">
            <v>-2291632</v>
          </cell>
          <cell r="AJ1877">
            <v>0</v>
          </cell>
          <cell r="AK1877">
            <v>0</v>
          </cell>
          <cell r="AM1877">
            <v>0</v>
          </cell>
          <cell r="AN1877">
            <v>0</v>
          </cell>
          <cell r="AO1877">
            <v>0</v>
          </cell>
          <cell r="AS1877">
            <v>0</v>
          </cell>
          <cell r="AU1877">
            <v>0</v>
          </cell>
          <cell r="AV1877">
            <v>0</v>
          </cell>
          <cell r="AW1877">
            <v>0</v>
          </cell>
          <cell r="AY1877">
            <v>0</v>
          </cell>
          <cell r="AZ1877">
            <v>0</v>
          </cell>
          <cell r="BA1877">
            <v>0</v>
          </cell>
          <cell r="BC1877">
            <v>0</v>
          </cell>
          <cell r="BD1877">
            <v>0</v>
          </cell>
          <cell r="BE1877">
            <v>0</v>
          </cell>
          <cell r="BG1877">
            <v>0</v>
          </cell>
          <cell r="BH1877">
            <v>0</v>
          </cell>
          <cell r="BI1877">
            <v>0</v>
          </cell>
          <cell r="BK1877">
            <v>0</v>
          </cell>
          <cell r="BL1877">
            <v>0</v>
          </cell>
          <cell r="BM1877">
            <v>0</v>
          </cell>
          <cell r="BO1877">
            <v>0</v>
          </cell>
          <cell r="BP1877">
            <v>0</v>
          </cell>
          <cell r="BQ1877">
            <v>0</v>
          </cell>
        </row>
        <row r="1878">
          <cell r="A1878" t="str">
            <v>13.05.03</v>
          </cell>
          <cell r="B1878" t="str">
            <v>13.05.03</v>
          </cell>
          <cell r="C1878" t="str">
            <v>Pañete impermeabilizados sobre vigacanal en mortero 1:4</v>
          </cell>
          <cell r="D1878" t="str">
            <v>M2</v>
          </cell>
          <cell r="F1878">
            <v>19371</v>
          </cell>
          <cell r="Z1878">
            <v>130.4</v>
          </cell>
          <cell r="AB1878">
            <v>130.4</v>
          </cell>
          <cell r="AD1878">
            <v>-42.620000000000005</v>
          </cell>
          <cell r="AF1878">
            <v>87.78</v>
          </cell>
          <cell r="AJ1878">
            <v>87.78</v>
          </cell>
          <cell r="AN1878">
            <v>87.78</v>
          </cell>
          <cell r="BC1878">
            <v>0</v>
          </cell>
          <cell r="BD1878">
            <v>0</v>
          </cell>
          <cell r="BE1878">
            <v>0</v>
          </cell>
          <cell r="BF1878">
            <v>87.78</v>
          </cell>
          <cell r="BH1878">
            <v>87.78</v>
          </cell>
          <cell r="BL1878">
            <v>87.78</v>
          </cell>
          <cell r="BP1878">
            <v>87.78</v>
          </cell>
        </row>
        <row r="1879">
          <cell r="C1879" t="str">
            <v>07.05</v>
          </cell>
          <cell r="G1879">
            <v>0</v>
          </cell>
          <cell r="K1879">
            <v>0</v>
          </cell>
          <cell r="M1879">
            <v>0</v>
          </cell>
          <cell r="O1879">
            <v>0</v>
          </cell>
          <cell r="P1879">
            <v>0</v>
          </cell>
          <cell r="Q1879">
            <v>0</v>
          </cell>
          <cell r="S1879">
            <v>0</v>
          </cell>
          <cell r="T1879">
            <v>0</v>
          </cell>
          <cell r="U1879">
            <v>0</v>
          </cell>
          <cell r="W1879">
            <v>0</v>
          </cell>
          <cell r="X1879">
            <v>0</v>
          </cell>
          <cell r="Y1879">
            <v>14421075.9</v>
          </cell>
          <cell r="AA1879">
            <v>-1879681</v>
          </cell>
          <cell r="AB1879">
            <v>0</v>
          </cell>
          <cell r="AC1879">
            <v>12541395.199999999</v>
          </cell>
          <cell r="AE1879">
            <v>0</v>
          </cell>
          <cell r="AF1879">
            <v>0</v>
          </cell>
          <cell r="AG1879">
            <v>12541395.199999999</v>
          </cell>
          <cell r="AI1879">
            <v>-1555893</v>
          </cell>
          <cell r="AJ1879">
            <v>0</v>
          </cell>
          <cell r="AK1879">
            <v>10985502.640000001</v>
          </cell>
          <cell r="AM1879">
            <v>0</v>
          </cell>
          <cell r="AN1879">
            <v>0</v>
          </cell>
          <cell r="AO1879">
            <v>10985502.640000001</v>
          </cell>
          <cell r="AS1879">
            <v>0</v>
          </cell>
          <cell r="AU1879">
            <v>0</v>
          </cell>
          <cell r="AV1879">
            <v>0</v>
          </cell>
          <cell r="AW1879">
            <v>0</v>
          </cell>
          <cell r="AY1879">
            <v>0</v>
          </cell>
          <cell r="AZ1879">
            <v>0</v>
          </cell>
          <cell r="BA1879">
            <v>0</v>
          </cell>
          <cell r="BC1879">
            <v>0</v>
          </cell>
          <cell r="BD1879">
            <v>0</v>
          </cell>
          <cell r="BE1879">
            <v>0</v>
          </cell>
          <cell r="BG1879">
            <v>8935550</v>
          </cell>
          <cell r="BH1879">
            <v>0</v>
          </cell>
          <cell r="BI1879">
            <v>8935550</v>
          </cell>
          <cell r="BK1879">
            <v>2049953</v>
          </cell>
          <cell r="BL1879">
            <v>0</v>
          </cell>
          <cell r="BM1879">
            <v>10985503</v>
          </cell>
          <cell r="BO1879">
            <v>0</v>
          </cell>
          <cell r="BP1879">
            <v>0</v>
          </cell>
          <cell r="BQ1879">
            <v>10985503</v>
          </cell>
        </row>
        <row r="1880">
          <cell r="G1880">
            <v>0</v>
          </cell>
          <cell r="K1880">
            <v>0</v>
          </cell>
          <cell r="M1880">
            <v>0</v>
          </cell>
          <cell r="O1880">
            <v>0</v>
          </cell>
          <cell r="P1880">
            <v>0</v>
          </cell>
          <cell r="Q1880">
            <v>0</v>
          </cell>
          <cell r="S1880">
            <v>0</v>
          </cell>
          <cell r="T1880">
            <v>0</v>
          </cell>
          <cell r="U1880">
            <v>0</v>
          </cell>
          <cell r="W1880">
            <v>0</v>
          </cell>
          <cell r="X1880">
            <v>0</v>
          </cell>
          <cell r="Y1880">
            <v>0</v>
          </cell>
          <cell r="AB1880">
            <v>0</v>
          </cell>
          <cell r="AC1880">
            <v>0</v>
          </cell>
          <cell r="AF1880">
            <v>0</v>
          </cell>
          <cell r="AG1880">
            <v>0</v>
          </cell>
          <cell r="AJ1880">
            <v>0</v>
          </cell>
          <cell r="AK1880">
            <v>0</v>
          </cell>
          <cell r="AN1880">
            <v>0</v>
          </cell>
          <cell r="AO1880">
            <v>0</v>
          </cell>
          <cell r="AS1880">
            <v>0</v>
          </cell>
          <cell r="AU1880">
            <v>0</v>
          </cell>
          <cell r="AV1880">
            <v>0</v>
          </cell>
          <cell r="AW1880">
            <v>0</v>
          </cell>
          <cell r="AZ1880">
            <v>0</v>
          </cell>
          <cell r="BA1880">
            <v>0</v>
          </cell>
          <cell r="BC1880">
            <v>0</v>
          </cell>
          <cell r="BD1880">
            <v>0</v>
          </cell>
          <cell r="BE1880">
            <v>0</v>
          </cell>
          <cell r="BH1880">
            <v>0</v>
          </cell>
          <cell r="BL1880">
            <v>0</v>
          </cell>
          <cell r="BP1880">
            <v>0</v>
          </cell>
        </row>
        <row r="1881">
          <cell r="A1881" t="str">
            <v>13.06</v>
          </cell>
          <cell r="B1881" t="str">
            <v>13.06</v>
          </cell>
          <cell r="C1881" t="str">
            <v>ESTRUCTURA</v>
          </cell>
          <cell r="D1881" t="str">
            <v/>
          </cell>
          <cell r="G1881">
            <v>0</v>
          </cell>
          <cell r="K1881">
            <v>0</v>
          </cell>
          <cell r="M1881">
            <v>0</v>
          </cell>
          <cell r="O1881">
            <v>0</v>
          </cell>
          <cell r="P1881">
            <v>0</v>
          </cell>
          <cell r="Q1881">
            <v>0</v>
          </cell>
          <cell r="S1881">
            <v>0</v>
          </cell>
          <cell r="T1881">
            <v>0</v>
          </cell>
          <cell r="U1881">
            <v>0</v>
          </cell>
          <cell r="W1881">
            <v>0</v>
          </cell>
          <cell r="X1881">
            <v>0</v>
          </cell>
          <cell r="Y1881">
            <v>0</v>
          </cell>
          <cell r="AA1881">
            <v>0</v>
          </cell>
          <cell r="AB1881">
            <v>0</v>
          </cell>
          <cell r="AC1881">
            <v>0</v>
          </cell>
          <cell r="AE1881">
            <v>0</v>
          </cell>
          <cell r="AF1881">
            <v>0</v>
          </cell>
          <cell r="AG1881">
            <v>0</v>
          </cell>
          <cell r="AI1881">
            <v>0</v>
          </cell>
          <cell r="AJ1881">
            <v>0</v>
          </cell>
          <cell r="AK1881">
            <v>0</v>
          </cell>
          <cell r="AM1881">
            <v>0</v>
          </cell>
          <cell r="AN1881">
            <v>0</v>
          </cell>
          <cell r="AO1881">
            <v>0</v>
          </cell>
          <cell r="AS1881">
            <v>0</v>
          </cell>
          <cell r="AU1881">
            <v>0</v>
          </cell>
          <cell r="AV1881">
            <v>0</v>
          </cell>
          <cell r="AW1881">
            <v>0</v>
          </cell>
          <cell r="AY1881">
            <v>0</v>
          </cell>
          <cell r="AZ1881">
            <v>0</v>
          </cell>
          <cell r="BA1881">
            <v>0</v>
          </cell>
          <cell r="BC1881">
            <v>0</v>
          </cell>
          <cell r="BD1881">
            <v>0</v>
          </cell>
          <cell r="BE1881">
            <v>0</v>
          </cell>
          <cell r="BG1881">
            <v>0</v>
          </cell>
          <cell r="BH1881">
            <v>0</v>
          </cell>
          <cell r="BI1881">
            <v>0</v>
          </cell>
          <cell r="BK1881">
            <v>0</v>
          </cell>
          <cell r="BL1881">
            <v>0</v>
          </cell>
          <cell r="BM1881">
            <v>0</v>
          </cell>
          <cell r="BO1881">
            <v>0</v>
          </cell>
          <cell r="BP1881">
            <v>0</v>
          </cell>
          <cell r="BQ1881">
            <v>0</v>
          </cell>
        </row>
        <row r="1882">
          <cell r="A1882" t="str">
            <v>13.06.01</v>
          </cell>
          <cell r="B1882" t="str">
            <v>13.06.01</v>
          </cell>
          <cell r="C1882" t="str">
            <v>Columnas en concreto de 3.000 psi</v>
          </cell>
          <cell r="D1882" t="str">
            <v>M3</v>
          </cell>
          <cell r="F1882">
            <v>703757</v>
          </cell>
          <cell r="G1882">
            <v>0</v>
          </cell>
          <cell r="K1882">
            <v>0</v>
          </cell>
          <cell r="L1882">
            <v>0</v>
          </cell>
          <cell r="M1882">
            <v>0</v>
          </cell>
          <cell r="O1882">
            <v>0</v>
          </cell>
          <cell r="P1882">
            <v>0</v>
          </cell>
          <cell r="Q1882">
            <v>0</v>
          </cell>
          <cell r="S1882">
            <v>0</v>
          </cell>
          <cell r="T1882">
            <v>0</v>
          </cell>
          <cell r="U1882">
            <v>0</v>
          </cell>
          <cell r="V1882">
            <v>15.6</v>
          </cell>
          <cell r="W1882">
            <v>0</v>
          </cell>
          <cell r="X1882">
            <v>15.6</v>
          </cell>
          <cell r="Y1882">
            <v>10978609.199999999</v>
          </cell>
          <cell r="Z1882">
            <v>-6.1</v>
          </cell>
          <cell r="AA1882">
            <v>-4292918</v>
          </cell>
          <cell r="AB1882">
            <v>9.5</v>
          </cell>
          <cell r="AC1882">
            <v>6685691.5</v>
          </cell>
          <cell r="AE1882">
            <v>0</v>
          </cell>
          <cell r="AF1882">
            <v>9.5</v>
          </cell>
          <cell r="AG1882">
            <v>6685691.5</v>
          </cell>
          <cell r="AI1882">
            <v>0</v>
          </cell>
          <cell r="AJ1882">
            <v>9.5</v>
          </cell>
          <cell r="AK1882">
            <v>6685691.5</v>
          </cell>
          <cell r="AM1882">
            <v>0</v>
          </cell>
          <cell r="AN1882">
            <v>9.5</v>
          </cell>
          <cell r="AO1882">
            <v>6685691.5</v>
          </cell>
          <cell r="AS1882">
            <v>0</v>
          </cell>
          <cell r="AU1882">
            <v>0</v>
          </cell>
          <cell r="AV1882">
            <v>0</v>
          </cell>
          <cell r="AW1882">
            <v>0</v>
          </cell>
          <cell r="AY1882">
            <v>0</v>
          </cell>
          <cell r="AZ1882">
            <v>0</v>
          </cell>
          <cell r="BA1882">
            <v>0</v>
          </cell>
          <cell r="BB1882">
            <v>9.5</v>
          </cell>
          <cell r="BC1882">
            <v>6685692</v>
          </cell>
          <cell r="BD1882">
            <v>9.5</v>
          </cell>
          <cell r="BE1882">
            <v>6685692</v>
          </cell>
          <cell r="BG1882">
            <v>0</v>
          </cell>
          <cell r="BH1882">
            <v>9.5</v>
          </cell>
          <cell r="BI1882">
            <v>6685692</v>
          </cell>
          <cell r="BK1882">
            <v>0</v>
          </cell>
          <cell r="BL1882">
            <v>9.5</v>
          </cell>
          <cell r="BM1882">
            <v>6685692</v>
          </cell>
          <cell r="BO1882">
            <v>0</v>
          </cell>
          <cell r="BP1882">
            <v>9.5</v>
          </cell>
          <cell r="BQ1882">
            <v>6685692</v>
          </cell>
        </row>
        <row r="1883">
          <cell r="A1883" t="str">
            <v>13.06.02</v>
          </cell>
          <cell r="B1883" t="str">
            <v>13.06.02</v>
          </cell>
          <cell r="C1883" t="str">
            <v>Columnetas en concreto de 3.000 psi</v>
          </cell>
          <cell r="D1883" t="str">
            <v>M3</v>
          </cell>
          <cell r="F1883">
            <v>1099578</v>
          </cell>
          <cell r="G1883">
            <v>0</v>
          </cell>
          <cell r="K1883">
            <v>0</v>
          </cell>
          <cell r="L1883">
            <v>0</v>
          </cell>
          <cell r="M1883">
            <v>0</v>
          </cell>
          <cell r="O1883">
            <v>0</v>
          </cell>
          <cell r="P1883">
            <v>0</v>
          </cell>
          <cell r="Q1883">
            <v>0</v>
          </cell>
          <cell r="S1883">
            <v>0</v>
          </cell>
          <cell r="T1883">
            <v>0</v>
          </cell>
          <cell r="U1883">
            <v>0</v>
          </cell>
          <cell r="V1883">
            <v>3.6</v>
          </cell>
          <cell r="W1883">
            <v>0</v>
          </cell>
          <cell r="X1883">
            <v>3.6</v>
          </cell>
          <cell r="Y1883">
            <v>3958480.8</v>
          </cell>
          <cell r="Z1883">
            <v>1</v>
          </cell>
          <cell r="AA1883">
            <v>1099578</v>
          </cell>
          <cell r="AB1883">
            <v>4.5999999999999996</v>
          </cell>
          <cell r="AC1883">
            <v>5058058.8</v>
          </cell>
          <cell r="AD1883">
            <v>-0.6</v>
          </cell>
          <cell r="AE1883">
            <v>-659747</v>
          </cell>
          <cell r="AF1883">
            <v>3.9999999999999996</v>
          </cell>
          <cell r="AG1883">
            <v>4398312</v>
          </cell>
          <cell r="AI1883">
            <v>0</v>
          </cell>
          <cell r="AJ1883">
            <v>3.9999999999999996</v>
          </cell>
          <cell r="AK1883">
            <v>4398312</v>
          </cell>
          <cell r="AM1883">
            <v>0</v>
          </cell>
          <cell r="AN1883">
            <v>3.9999999999999996</v>
          </cell>
          <cell r="AO1883">
            <v>4398312</v>
          </cell>
          <cell r="AS1883">
            <v>0</v>
          </cell>
          <cell r="AU1883">
            <v>0</v>
          </cell>
          <cell r="AV1883">
            <v>0</v>
          </cell>
          <cell r="AW1883">
            <v>0</v>
          </cell>
          <cell r="AY1883">
            <v>0</v>
          </cell>
          <cell r="AZ1883">
            <v>0</v>
          </cell>
          <cell r="BA1883">
            <v>0</v>
          </cell>
          <cell r="BC1883">
            <v>0</v>
          </cell>
          <cell r="BD1883">
            <v>0</v>
          </cell>
          <cell r="BE1883">
            <v>0</v>
          </cell>
          <cell r="BF1883">
            <v>4</v>
          </cell>
          <cell r="BG1883">
            <v>4398312</v>
          </cell>
          <cell r="BH1883">
            <v>4</v>
          </cell>
          <cell r="BI1883">
            <v>4398312</v>
          </cell>
          <cell r="BK1883">
            <v>0</v>
          </cell>
          <cell r="BL1883">
            <v>4</v>
          </cell>
          <cell r="BM1883">
            <v>4398312</v>
          </cell>
          <cell r="BO1883">
            <v>0</v>
          </cell>
          <cell r="BP1883">
            <v>4</v>
          </cell>
          <cell r="BQ1883">
            <v>4398312</v>
          </cell>
        </row>
        <row r="1884">
          <cell r="A1884" t="str">
            <v>13.06.03</v>
          </cell>
          <cell r="B1884" t="str">
            <v>13.06.03</v>
          </cell>
          <cell r="C1884" t="str">
            <v>Vigas aereas en concreto de 3.000 psi</v>
          </cell>
          <cell r="D1884" t="str">
            <v>M3</v>
          </cell>
          <cell r="F1884">
            <v>642005</v>
          </cell>
          <cell r="G1884">
            <v>0</v>
          </cell>
          <cell r="K1884">
            <v>0</v>
          </cell>
          <cell r="L1884">
            <v>0</v>
          </cell>
          <cell r="M1884">
            <v>0</v>
          </cell>
          <cell r="O1884">
            <v>0</v>
          </cell>
          <cell r="P1884">
            <v>0</v>
          </cell>
          <cell r="Q1884">
            <v>0</v>
          </cell>
          <cell r="S1884">
            <v>0</v>
          </cell>
          <cell r="T1884">
            <v>0</v>
          </cell>
          <cell r="U1884">
            <v>0</v>
          </cell>
          <cell r="V1884">
            <v>33.9</v>
          </cell>
          <cell r="W1884">
            <v>0</v>
          </cell>
          <cell r="X1884">
            <v>33.9</v>
          </cell>
          <cell r="Y1884">
            <v>21763969.5</v>
          </cell>
          <cell r="Z1884">
            <v>1.25</v>
          </cell>
          <cell r="AA1884">
            <v>-3193340</v>
          </cell>
          <cell r="AB1884">
            <v>35.15</v>
          </cell>
          <cell r="AC1884">
            <v>22566475.75</v>
          </cell>
          <cell r="AE1884">
            <v>-659747</v>
          </cell>
          <cell r="AF1884">
            <v>35.15</v>
          </cell>
          <cell r="AG1884">
            <v>22566475.75</v>
          </cell>
          <cell r="AI1884">
            <v>0</v>
          </cell>
          <cell r="AJ1884">
            <v>35.15</v>
          </cell>
          <cell r="AK1884">
            <v>22566475.75</v>
          </cell>
          <cell r="AM1884">
            <v>0</v>
          </cell>
          <cell r="AN1884">
            <v>35.15</v>
          </cell>
          <cell r="AO1884">
            <v>22566475.75</v>
          </cell>
          <cell r="AS1884">
            <v>0</v>
          </cell>
          <cell r="AU1884">
            <v>0</v>
          </cell>
          <cell r="AV1884">
            <v>0</v>
          </cell>
          <cell r="AW1884">
            <v>0</v>
          </cell>
          <cell r="AY1884">
            <v>0</v>
          </cell>
          <cell r="AZ1884">
            <v>0</v>
          </cell>
          <cell r="BA1884">
            <v>0</v>
          </cell>
          <cell r="BB1884">
            <v>35.15</v>
          </cell>
          <cell r="BC1884">
            <v>22566476</v>
          </cell>
          <cell r="BD1884">
            <v>35.15</v>
          </cell>
          <cell r="BE1884">
            <v>22566476</v>
          </cell>
          <cell r="BG1884">
            <v>4398312</v>
          </cell>
          <cell r="BH1884">
            <v>35.15</v>
          </cell>
          <cell r="BI1884">
            <v>11084004</v>
          </cell>
          <cell r="BK1884">
            <v>0</v>
          </cell>
          <cell r="BL1884">
            <v>35.15</v>
          </cell>
          <cell r="BM1884">
            <v>11084004</v>
          </cell>
          <cell r="BO1884">
            <v>0</v>
          </cell>
          <cell r="BP1884">
            <v>35.15</v>
          </cell>
          <cell r="BQ1884">
            <v>11084004</v>
          </cell>
        </row>
        <row r="1885">
          <cell r="A1885" t="str">
            <v>13.06.04</v>
          </cell>
          <cell r="B1885" t="str">
            <v>13.06.04</v>
          </cell>
          <cell r="C1885" t="str">
            <v>Viga canal  en concreto de 3.000 psi</v>
          </cell>
          <cell r="D1885" t="str">
            <v>M3</v>
          </cell>
          <cell r="F1885">
            <v>672725</v>
          </cell>
          <cell r="G1885">
            <v>0</v>
          </cell>
          <cell r="K1885">
            <v>0</v>
          </cell>
          <cell r="L1885">
            <v>0</v>
          </cell>
          <cell r="M1885">
            <v>0</v>
          </cell>
          <cell r="O1885">
            <v>0</v>
          </cell>
          <cell r="P1885">
            <v>0</v>
          </cell>
          <cell r="Q1885">
            <v>0</v>
          </cell>
          <cell r="S1885">
            <v>0</v>
          </cell>
          <cell r="T1885">
            <v>0</v>
          </cell>
          <cell r="U1885">
            <v>0</v>
          </cell>
          <cell r="V1885">
            <v>11.6</v>
          </cell>
          <cell r="W1885">
            <v>0</v>
          </cell>
          <cell r="X1885">
            <v>11.6</v>
          </cell>
          <cell r="Y1885">
            <v>7803610</v>
          </cell>
          <cell r="Z1885">
            <v>0.41000000000000014</v>
          </cell>
          <cell r="AB1885">
            <v>12.01</v>
          </cell>
          <cell r="AC1885">
            <v>8079427.25</v>
          </cell>
          <cell r="AF1885">
            <v>12.01</v>
          </cell>
          <cell r="AG1885">
            <v>8079427.25</v>
          </cell>
          <cell r="AJ1885">
            <v>12.01</v>
          </cell>
          <cell r="AK1885">
            <v>8079427.25</v>
          </cell>
          <cell r="AN1885">
            <v>12.01</v>
          </cell>
          <cell r="AO1885">
            <v>8079427.25</v>
          </cell>
          <cell r="AS1885">
            <v>0</v>
          </cell>
          <cell r="AU1885">
            <v>0</v>
          </cell>
          <cell r="AV1885">
            <v>0</v>
          </cell>
          <cell r="AW1885">
            <v>0</v>
          </cell>
          <cell r="AZ1885">
            <v>0</v>
          </cell>
          <cell r="BA1885">
            <v>0</v>
          </cell>
          <cell r="BB1885">
            <v>12.01</v>
          </cell>
          <cell r="BC1885">
            <v>8079427</v>
          </cell>
          <cell r="BD1885">
            <v>12.01</v>
          </cell>
          <cell r="BE1885">
            <v>8079427</v>
          </cell>
          <cell r="BH1885">
            <v>12.01</v>
          </cell>
          <cell r="BL1885">
            <v>12.01</v>
          </cell>
          <cell r="BP1885">
            <v>12.01</v>
          </cell>
        </row>
        <row r="1886">
          <cell r="A1886" t="str">
            <v>13.06.05</v>
          </cell>
          <cell r="B1886" t="str">
            <v>13.06.05</v>
          </cell>
          <cell r="C1886" t="str">
            <v>Hierro de refuerzo</v>
          </cell>
          <cell r="D1886" t="str">
            <v>Kg</v>
          </cell>
          <cell r="F1886">
            <v>3663</v>
          </cell>
          <cell r="G1886">
            <v>0</v>
          </cell>
          <cell r="K1886">
            <v>0</v>
          </cell>
          <cell r="L1886">
            <v>0</v>
          </cell>
          <cell r="M1886">
            <v>0</v>
          </cell>
          <cell r="O1886">
            <v>0</v>
          </cell>
          <cell r="P1886">
            <v>0</v>
          </cell>
          <cell r="Q1886">
            <v>0</v>
          </cell>
          <cell r="S1886">
            <v>0</v>
          </cell>
          <cell r="T1886">
            <v>0</v>
          </cell>
          <cell r="U1886">
            <v>0</v>
          </cell>
          <cell r="V1886">
            <v>9156.6</v>
          </cell>
          <cell r="W1886">
            <v>0</v>
          </cell>
          <cell r="X1886">
            <v>9156.6</v>
          </cell>
          <cell r="Y1886">
            <v>33540625.800000001</v>
          </cell>
          <cell r="Z1886">
            <v>1445.6599999999999</v>
          </cell>
          <cell r="AA1886">
            <v>5295453</v>
          </cell>
          <cell r="AB1886">
            <v>10602.26</v>
          </cell>
          <cell r="AC1886">
            <v>38836078.380000003</v>
          </cell>
          <cell r="AE1886">
            <v>0</v>
          </cell>
          <cell r="AF1886">
            <v>10602.26</v>
          </cell>
          <cell r="AG1886">
            <v>38836078.380000003</v>
          </cell>
          <cell r="AI1886">
            <v>0</v>
          </cell>
          <cell r="AJ1886">
            <v>10602.26</v>
          </cell>
          <cell r="AK1886">
            <v>38836078.380000003</v>
          </cell>
          <cell r="AM1886">
            <v>0</v>
          </cell>
          <cell r="AN1886">
            <v>10602.26</v>
          </cell>
          <cell r="AO1886">
            <v>38836078.380000003</v>
          </cell>
          <cell r="AS1886">
            <v>0</v>
          </cell>
          <cell r="AU1886">
            <v>0</v>
          </cell>
          <cell r="AV1886">
            <v>0</v>
          </cell>
          <cell r="AW1886">
            <v>0</v>
          </cell>
          <cell r="AY1886">
            <v>0</v>
          </cell>
          <cell r="AZ1886">
            <v>0</v>
          </cell>
          <cell r="BA1886">
            <v>0</v>
          </cell>
          <cell r="BB1886">
            <v>8399.35</v>
          </cell>
          <cell r="BC1886">
            <v>30766819</v>
          </cell>
          <cell r="BD1886">
            <v>8399.35</v>
          </cell>
          <cell r="BE1886">
            <v>30766819</v>
          </cell>
          <cell r="BF1886">
            <v>858</v>
          </cell>
          <cell r="BG1886">
            <v>3142854</v>
          </cell>
          <cell r="BH1886">
            <v>9257.35</v>
          </cell>
          <cell r="BI1886">
            <v>33909673</v>
          </cell>
          <cell r="BK1886">
            <v>0</v>
          </cell>
          <cell r="BL1886">
            <v>9257.35</v>
          </cell>
          <cell r="BM1886">
            <v>33909673</v>
          </cell>
          <cell r="BO1886">
            <v>0</v>
          </cell>
          <cell r="BP1886">
            <v>9257.35</v>
          </cell>
          <cell r="BQ1886">
            <v>33909673</v>
          </cell>
        </row>
        <row r="1887">
          <cell r="A1887" t="str">
            <v>13.06.06</v>
          </cell>
          <cell r="B1887" t="str">
            <v>13.06.06</v>
          </cell>
          <cell r="C1887" t="str">
            <v>Viguetas en concreto de 3.000 psi</v>
          </cell>
          <cell r="D1887" t="str">
            <v>M3</v>
          </cell>
          <cell r="F1887">
            <v>1102406</v>
          </cell>
          <cell r="Z1887">
            <v>1.26</v>
          </cell>
          <cell r="AB1887">
            <v>1.26</v>
          </cell>
          <cell r="AF1887">
            <v>1.26</v>
          </cell>
          <cell r="AJ1887">
            <v>1.26</v>
          </cell>
          <cell r="AN1887">
            <v>1.26</v>
          </cell>
          <cell r="BC1887">
            <v>0</v>
          </cell>
          <cell r="BD1887">
            <v>0</v>
          </cell>
          <cell r="BE1887">
            <v>0</v>
          </cell>
          <cell r="BF1887">
            <v>1.08</v>
          </cell>
          <cell r="BH1887">
            <v>1.08</v>
          </cell>
          <cell r="BL1887">
            <v>1.08</v>
          </cell>
          <cell r="BP1887">
            <v>1.08</v>
          </cell>
        </row>
        <row r="1888">
          <cell r="C1888" t="str">
            <v>07.06</v>
          </cell>
          <cell r="G1888">
            <v>0</v>
          </cell>
          <cell r="K1888">
            <v>0</v>
          </cell>
          <cell r="M1888">
            <v>0</v>
          </cell>
          <cell r="O1888">
            <v>0</v>
          </cell>
          <cell r="P1888">
            <v>0</v>
          </cell>
          <cell r="Q1888">
            <v>0</v>
          </cell>
          <cell r="S1888">
            <v>0</v>
          </cell>
          <cell r="T1888">
            <v>0</v>
          </cell>
          <cell r="U1888">
            <v>0</v>
          </cell>
          <cell r="W1888">
            <v>0</v>
          </cell>
          <cell r="X1888">
            <v>0</v>
          </cell>
          <cell r="Y1888">
            <v>78045295.299999997</v>
          </cell>
          <cell r="AA1888">
            <v>0</v>
          </cell>
          <cell r="AB1888">
            <v>0</v>
          </cell>
          <cell r="AC1888">
            <v>81225731.680000007</v>
          </cell>
          <cell r="AE1888">
            <v>0</v>
          </cell>
          <cell r="AF1888">
            <v>0</v>
          </cell>
          <cell r="AG1888">
            <v>80565984.879999995</v>
          </cell>
          <cell r="AI1888">
            <v>0</v>
          </cell>
          <cell r="AJ1888">
            <v>0</v>
          </cell>
          <cell r="AK1888">
            <v>80565984.879999995</v>
          </cell>
          <cell r="AM1888">
            <v>0</v>
          </cell>
          <cell r="AN1888">
            <v>0</v>
          </cell>
          <cell r="AO1888">
            <v>80565984.879999995</v>
          </cell>
          <cell r="AS1888">
            <v>0</v>
          </cell>
          <cell r="AU1888">
            <v>0</v>
          </cell>
          <cell r="AV1888">
            <v>0</v>
          </cell>
          <cell r="AW1888">
            <v>0</v>
          </cell>
          <cell r="AY1888">
            <v>0</v>
          </cell>
          <cell r="AZ1888">
            <v>0</v>
          </cell>
          <cell r="BA1888">
            <v>0</v>
          </cell>
          <cell r="BC1888">
            <v>0</v>
          </cell>
          <cell r="BD1888">
            <v>0</v>
          </cell>
          <cell r="BE1888">
            <v>0</v>
          </cell>
          <cell r="BG1888">
            <v>0</v>
          </cell>
          <cell r="BH1888">
            <v>0</v>
          </cell>
          <cell r="BI1888">
            <v>0</v>
          </cell>
          <cell r="BK1888">
            <v>0</v>
          </cell>
          <cell r="BL1888">
            <v>0</v>
          </cell>
          <cell r="BM1888">
            <v>0</v>
          </cell>
          <cell r="BO1888">
            <v>0</v>
          </cell>
          <cell r="BP1888">
            <v>0</v>
          </cell>
          <cell r="BQ1888">
            <v>0</v>
          </cell>
        </row>
        <row r="1889">
          <cell r="G1889">
            <v>0</v>
          </cell>
          <cell r="K1889">
            <v>0</v>
          </cell>
          <cell r="L1889">
            <v>0</v>
          </cell>
          <cell r="M1889">
            <v>0</v>
          </cell>
          <cell r="O1889">
            <v>0</v>
          </cell>
          <cell r="P1889">
            <v>0</v>
          </cell>
          <cell r="Q1889">
            <v>0</v>
          </cell>
          <cell r="S1889">
            <v>0</v>
          </cell>
          <cell r="T1889">
            <v>0</v>
          </cell>
          <cell r="U1889">
            <v>0</v>
          </cell>
          <cell r="W1889">
            <v>0</v>
          </cell>
          <cell r="X1889">
            <v>0</v>
          </cell>
          <cell r="Y1889">
            <v>0</v>
          </cell>
          <cell r="AA1889">
            <v>0</v>
          </cell>
          <cell r="AB1889">
            <v>0</v>
          </cell>
          <cell r="AC1889">
            <v>0</v>
          </cell>
          <cell r="AE1889">
            <v>0</v>
          </cell>
          <cell r="AF1889">
            <v>0</v>
          </cell>
          <cell r="AG1889">
            <v>0</v>
          </cell>
          <cell r="AI1889">
            <v>0</v>
          </cell>
          <cell r="AJ1889">
            <v>0</v>
          </cell>
          <cell r="AK1889">
            <v>0</v>
          </cell>
          <cell r="AM1889">
            <v>0</v>
          </cell>
          <cell r="AN1889">
            <v>0</v>
          </cell>
          <cell r="AO1889">
            <v>0</v>
          </cell>
          <cell r="AS1889">
            <v>0</v>
          </cell>
          <cell r="AU1889">
            <v>0</v>
          </cell>
          <cell r="AV1889">
            <v>0</v>
          </cell>
          <cell r="AW1889">
            <v>0</v>
          </cell>
          <cell r="AY1889">
            <v>0</v>
          </cell>
          <cell r="AZ1889">
            <v>0</v>
          </cell>
          <cell r="BA1889">
            <v>0</v>
          </cell>
          <cell r="BC1889">
            <v>0</v>
          </cell>
          <cell r="BD1889">
            <v>0</v>
          </cell>
          <cell r="BE1889">
            <v>0</v>
          </cell>
          <cell r="BG1889">
            <v>0</v>
          </cell>
          <cell r="BH1889">
            <v>0</v>
          </cell>
          <cell r="BI1889">
            <v>0</v>
          </cell>
          <cell r="BK1889">
            <v>0</v>
          </cell>
          <cell r="BL1889">
            <v>0</v>
          </cell>
          <cell r="BM1889">
            <v>0</v>
          </cell>
          <cell r="BO1889">
            <v>0</v>
          </cell>
          <cell r="BP1889">
            <v>0</v>
          </cell>
          <cell r="BQ1889">
            <v>0</v>
          </cell>
        </row>
        <row r="1890">
          <cell r="A1890" t="str">
            <v>13.07</v>
          </cell>
          <cell r="B1890" t="str">
            <v>13.07</v>
          </cell>
          <cell r="C1890" t="str">
            <v>CUBIERTA</v>
          </cell>
          <cell r="D1890" t="str">
            <v/>
          </cell>
          <cell r="G1890">
            <v>0</v>
          </cell>
          <cell r="K1890">
            <v>0</v>
          </cell>
          <cell r="M1890">
            <v>0</v>
          </cell>
          <cell r="O1890">
            <v>0</v>
          </cell>
          <cell r="P1890">
            <v>0</v>
          </cell>
          <cell r="Q1890">
            <v>0</v>
          </cell>
          <cell r="S1890">
            <v>0</v>
          </cell>
          <cell r="T1890">
            <v>0</v>
          </cell>
          <cell r="U1890">
            <v>0</v>
          </cell>
          <cell r="W1890">
            <v>0</v>
          </cell>
          <cell r="X1890">
            <v>0</v>
          </cell>
          <cell r="Y1890">
            <v>0</v>
          </cell>
          <cell r="AA1890">
            <v>0</v>
          </cell>
          <cell r="AB1890">
            <v>0</v>
          </cell>
          <cell r="AC1890">
            <v>0</v>
          </cell>
          <cell r="AE1890">
            <v>0</v>
          </cell>
          <cell r="AF1890">
            <v>0</v>
          </cell>
          <cell r="AG1890">
            <v>0</v>
          </cell>
          <cell r="AI1890">
            <v>0</v>
          </cell>
          <cell r="AJ1890">
            <v>0</v>
          </cell>
          <cell r="AK1890">
            <v>0</v>
          </cell>
          <cell r="AM1890">
            <v>0</v>
          </cell>
          <cell r="AN1890">
            <v>0</v>
          </cell>
          <cell r="AO1890">
            <v>0</v>
          </cell>
          <cell r="AS1890">
            <v>0</v>
          </cell>
          <cell r="AU1890">
            <v>0</v>
          </cell>
          <cell r="AV1890">
            <v>0</v>
          </cell>
          <cell r="AW1890">
            <v>0</v>
          </cell>
          <cell r="AY1890">
            <v>0</v>
          </cell>
          <cell r="AZ1890">
            <v>0</v>
          </cell>
          <cell r="BA1890">
            <v>0</v>
          </cell>
          <cell r="BC1890">
            <v>0</v>
          </cell>
          <cell r="BD1890">
            <v>0</v>
          </cell>
          <cell r="BE1890">
            <v>0</v>
          </cell>
          <cell r="BG1890">
            <v>0</v>
          </cell>
          <cell r="BH1890">
            <v>0</v>
          </cell>
          <cell r="BI1890">
            <v>0</v>
          </cell>
          <cell r="BK1890">
            <v>0</v>
          </cell>
          <cell r="BL1890">
            <v>0</v>
          </cell>
          <cell r="BM1890">
            <v>0</v>
          </cell>
          <cell r="BO1890">
            <v>0</v>
          </cell>
          <cell r="BP1890">
            <v>0</v>
          </cell>
          <cell r="BQ1890">
            <v>0</v>
          </cell>
        </row>
        <row r="1891">
          <cell r="A1891" t="str">
            <v>13.07.01</v>
          </cell>
          <cell r="B1891" t="str">
            <v>13.07.01</v>
          </cell>
          <cell r="C1891" t="str">
            <v>Correas en perfil C de 220*80*2.0 mm</v>
          </cell>
          <cell r="D1891" t="str">
            <v>Kg</v>
          </cell>
          <cell r="F1891">
            <v>6278</v>
          </cell>
          <cell r="G1891">
            <v>0</v>
          </cell>
          <cell r="K1891">
            <v>0</v>
          </cell>
          <cell r="L1891">
            <v>0</v>
          </cell>
          <cell r="M1891">
            <v>0</v>
          </cell>
          <cell r="O1891">
            <v>0</v>
          </cell>
          <cell r="P1891">
            <v>0</v>
          </cell>
          <cell r="Q1891">
            <v>0</v>
          </cell>
          <cell r="S1891">
            <v>0</v>
          </cell>
          <cell r="T1891">
            <v>0</v>
          </cell>
          <cell r="U1891">
            <v>0</v>
          </cell>
          <cell r="V1891">
            <v>3072</v>
          </cell>
          <cell r="W1891">
            <v>0</v>
          </cell>
          <cell r="X1891">
            <v>3072</v>
          </cell>
          <cell r="Y1891">
            <v>19286016</v>
          </cell>
          <cell r="Z1891">
            <v>1180.79</v>
          </cell>
          <cell r="AB1891">
            <v>4252.79</v>
          </cell>
          <cell r="AC1891">
            <v>26699015.620000001</v>
          </cell>
          <cell r="AD1891">
            <v>690.34000000000015</v>
          </cell>
          <cell r="AF1891">
            <v>4943.13</v>
          </cell>
          <cell r="AG1891">
            <v>31032970.140000001</v>
          </cell>
          <cell r="AJ1891">
            <v>4943.13</v>
          </cell>
          <cell r="AK1891">
            <v>31032970.140000001</v>
          </cell>
          <cell r="AN1891">
            <v>4943.13</v>
          </cell>
          <cell r="AO1891">
            <v>31032970.140000001</v>
          </cell>
          <cell r="AS1891">
            <v>0</v>
          </cell>
          <cell r="AU1891">
            <v>0</v>
          </cell>
          <cell r="AV1891">
            <v>0</v>
          </cell>
          <cell r="AW1891">
            <v>0</v>
          </cell>
          <cell r="AZ1891">
            <v>0</v>
          </cell>
          <cell r="BA1891">
            <v>0</v>
          </cell>
          <cell r="BC1891">
            <v>0</v>
          </cell>
          <cell r="BD1891">
            <v>0</v>
          </cell>
          <cell r="BE1891">
            <v>0</v>
          </cell>
          <cell r="BF1891">
            <v>4943.13</v>
          </cell>
          <cell r="BH1891">
            <v>4943.13</v>
          </cell>
          <cell r="BL1891">
            <v>4943.13</v>
          </cell>
          <cell r="BP1891">
            <v>4943.13</v>
          </cell>
        </row>
        <row r="1892">
          <cell r="A1892" t="str">
            <v>13.07.02</v>
          </cell>
          <cell r="B1892" t="str">
            <v>13.07.02</v>
          </cell>
          <cell r="C1892" t="str">
            <v>Teja thermoacustica</v>
          </cell>
          <cell r="D1892" t="str">
            <v>M2</v>
          </cell>
          <cell r="F1892">
            <v>50571</v>
          </cell>
          <cell r="G1892">
            <v>0</v>
          </cell>
          <cell r="K1892">
            <v>0</v>
          </cell>
          <cell r="L1892">
            <v>0</v>
          </cell>
          <cell r="M1892">
            <v>0</v>
          </cell>
          <cell r="O1892">
            <v>0</v>
          </cell>
          <cell r="P1892">
            <v>0</v>
          </cell>
          <cell r="Q1892">
            <v>0</v>
          </cell>
          <cell r="S1892">
            <v>0</v>
          </cell>
          <cell r="T1892">
            <v>0</v>
          </cell>
          <cell r="U1892">
            <v>0</v>
          </cell>
          <cell r="V1892">
            <v>740</v>
          </cell>
          <cell r="W1892">
            <v>0</v>
          </cell>
          <cell r="X1892">
            <v>740</v>
          </cell>
          <cell r="Y1892">
            <v>37422540</v>
          </cell>
          <cell r="Z1892">
            <v>-26.75</v>
          </cell>
          <cell r="AA1892">
            <v>-1352774</v>
          </cell>
          <cell r="AB1892">
            <v>713.25</v>
          </cell>
          <cell r="AC1892">
            <v>36069765.75</v>
          </cell>
          <cell r="AD1892">
            <v>23.309999999999945</v>
          </cell>
          <cell r="AE1892">
            <v>1178810</v>
          </cell>
          <cell r="AF1892">
            <v>736.56</v>
          </cell>
          <cell r="AG1892">
            <v>37248575.759999998</v>
          </cell>
          <cell r="AH1892">
            <v>5.5800000000000409</v>
          </cell>
          <cell r="AI1892">
            <v>282186</v>
          </cell>
          <cell r="AJ1892">
            <v>742.14</v>
          </cell>
          <cell r="AK1892">
            <v>37530761.939999998</v>
          </cell>
          <cell r="AM1892">
            <v>0</v>
          </cell>
          <cell r="AN1892">
            <v>742.14</v>
          </cell>
          <cell r="AO1892">
            <v>37530761.939999998</v>
          </cell>
          <cell r="AS1892">
            <v>0</v>
          </cell>
          <cell r="AU1892">
            <v>0</v>
          </cell>
          <cell r="AV1892">
            <v>0</v>
          </cell>
          <cell r="AW1892">
            <v>0</v>
          </cell>
          <cell r="AY1892">
            <v>0</v>
          </cell>
          <cell r="AZ1892">
            <v>0</v>
          </cell>
          <cell r="BA1892">
            <v>0</v>
          </cell>
          <cell r="BC1892">
            <v>0</v>
          </cell>
          <cell r="BD1892">
            <v>0</v>
          </cell>
          <cell r="BE1892">
            <v>0</v>
          </cell>
          <cell r="BF1892">
            <v>647.28</v>
          </cell>
          <cell r="BG1892">
            <v>32733597</v>
          </cell>
          <cell r="BH1892">
            <v>647.28</v>
          </cell>
          <cell r="BI1892">
            <v>32733597</v>
          </cell>
          <cell r="BJ1892">
            <v>94.860000000000014</v>
          </cell>
          <cell r="BK1892">
            <v>4797165</v>
          </cell>
          <cell r="BL1892">
            <v>742.14</v>
          </cell>
          <cell r="BM1892">
            <v>37530762</v>
          </cell>
          <cell r="BO1892">
            <v>0</v>
          </cell>
          <cell r="BP1892">
            <v>742.14</v>
          </cell>
          <cell r="BQ1892">
            <v>37530762</v>
          </cell>
        </row>
        <row r="1893">
          <cell r="A1893" t="str">
            <v>13.07.03</v>
          </cell>
          <cell r="B1893" t="str">
            <v>13.07.03</v>
          </cell>
          <cell r="C1893" t="str">
            <v>Impermeabilizacion de placas</v>
          </cell>
          <cell r="D1893" t="str">
            <v>M2</v>
          </cell>
          <cell r="F1893">
            <v>38255</v>
          </cell>
          <cell r="G1893">
            <v>0</v>
          </cell>
          <cell r="K1893">
            <v>0</v>
          </cell>
          <cell r="L1893">
            <v>0</v>
          </cell>
          <cell r="M1893">
            <v>0</v>
          </cell>
          <cell r="O1893">
            <v>0</v>
          </cell>
          <cell r="P1893">
            <v>0</v>
          </cell>
          <cell r="Q1893">
            <v>0</v>
          </cell>
          <cell r="S1893">
            <v>0</v>
          </cell>
          <cell r="T1893">
            <v>0</v>
          </cell>
          <cell r="U1893">
            <v>0</v>
          </cell>
          <cell r="V1893">
            <v>112</v>
          </cell>
          <cell r="W1893">
            <v>0</v>
          </cell>
          <cell r="X1893">
            <v>112</v>
          </cell>
          <cell r="Y1893">
            <v>4284560</v>
          </cell>
          <cell r="Z1893">
            <v>-112</v>
          </cell>
          <cell r="AB1893">
            <v>0</v>
          </cell>
          <cell r="AC1893">
            <v>0</v>
          </cell>
          <cell r="AF1893">
            <v>0</v>
          </cell>
          <cell r="AG1893">
            <v>0</v>
          </cell>
          <cell r="AJ1893">
            <v>0</v>
          </cell>
          <cell r="AK1893">
            <v>0</v>
          </cell>
          <cell r="AN1893">
            <v>0</v>
          </cell>
          <cell r="AO1893">
            <v>0</v>
          </cell>
          <cell r="AS1893">
            <v>0</v>
          </cell>
          <cell r="AU1893">
            <v>0</v>
          </cell>
          <cell r="AV1893">
            <v>0</v>
          </cell>
          <cell r="AW1893">
            <v>0</v>
          </cell>
          <cell r="AZ1893">
            <v>0</v>
          </cell>
          <cell r="BA1893">
            <v>0</v>
          </cell>
          <cell r="BC1893">
            <v>0</v>
          </cell>
          <cell r="BD1893">
            <v>0</v>
          </cell>
          <cell r="BE1893">
            <v>0</v>
          </cell>
          <cell r="BH1893">
            <v>0</v>
          </cell>
          <cell r="BL1893">
            <v>0</v>
          </cell>
          <cell r="BP1893">
            <v>0</v>
          </cell>
        </row>
        <row r="1894">
          <cell r="A1894" t="str">
            <v>13.07.04</v>
          </cell>
          <cell r="B1894" t="str">
            <v>13.07.04</v>
          </cell>
          <cell r="C1894" t="str">
            <v>Remates de cubierta</v>
          </cell>
          <cell r="D1894" t="str">
            <v>Ml</v>
          </cell>
          <cell r="F1894">
            <v>38391</v>
          </cell>
          <cell r="G1894">
            <v>0</v>
          </cell>
          <cell r="K1894">
            <v>0</v>
          </cell>
          <cell r="L1894">
            <v>0</v>
          </cell>
          <cell r="M1894">
            <v>0</v>
          </cell>
          <cell r="O1894">
            <v>0</v>
          </cell>
          <cell r="P1894">
            <v>0</v>
          </cell>
          <cell r="Q1894">
            <v>0</v>
          </cell>
          <cell r="S1894">
            <v>0</v>
          </cell>
          <cell r="T1894">
            <v>0</v>
          </cell>
          <cell r="U1894">
            <v>0</v>
          </cell>
          <cell r="V1894">
            <v>80</v>
          </cell>
          <cell r="W1894">
            <v>0</v>
          </cell>
          <cell r="X1894">
            <v>80</v>
          </cell>
          <cell r="Y1894">
            <v>3071280</v>
          </cell>
          <cell r="Z1894">
            <v>-80</v>
          </cell>
          <cell r="AB1894">
            <v>0</v>
          </cell>
          <cell r="AC1894">
            <v>0</v>
          </cell>
          <cell r="AF1894">
            <v>0</v>
          </cell>
          <cell r="AG1894">
            <v>0</v>
          </cell>
          <cell r="AH1894">
            <v>37.200000000000003</v>
          </cell>
          <cell r="AJ1894">
            <v>37.200000000000003</v>
          </cell>
          <cell r="AK1894">
            <v>1428145.2</v>
          </cell>
          <cell r="AN1894">
            <v>37.200000000000003</v>
          </cell>
          <cell r="AO1894">
            <v>1428145.2</v>
          </cell>
          <cell r="AS1894">
            <v>0</v>
          </cell>
          <cell r="AU1894">
            <v>0</v>
          </cell>
          <cell r="AV1894">
            <v>0</v>
          </cell>
          <cell r="AW1894">
            <v>0</v>
          </cell>
          <cell r="AZ1894">
            <v>0</v>
          </cell>
          <cell r="BA1894">
            <v>0</v>
          </cell>
          <cell r="BC1894">
            <v>0</v>
          </cell>
          <cell r="BD1894">
            <v>0</v>
          </cell>
          <cell r="BE1894">
            <v>0</v>
          </cell>
          <cell r="BH1894">
            <v>0</v>
          </cell>
          <cell r="BJ1894">
            <v>37.200000000000003</v>
          </cell>
          <cell r="BL1894">
            <v>37.200000000000003</v>
          </cell>
          <cell r="BP1894">
            <v>37.200000000000003</v>
          </cell>
        </row>
        <row r="1895">
          <cell r="A1895" t="str">
            <v>13.07.05</v>
          </cell>
          <cell r="B1895" t="str">
            <v>13.07.05</v>
          </cell>
          <cell r="C1895" t="str">
            <v>CABALLETE PARA TEJA TERMO ACÚSTICA TRAPEZOIDAL</v>
          </cell>
          <cell r="D1895" t="str">
            <v>ML</v>
          </cell>
          <cell r="F1895">
            <v>42045</v>
          </cell>
          <cell r="Z1895">
            <v>40</v>
          </cell>
          <cell r="AB1895">
            <v>40</v>
          </cell>
          <cell r="AF1895">
            <v>40</v>
          </cell>
          <cell r="AJ1895">
            <v>40</v>
          </cell>
          <cell r="AN1895">
            <v>40</v>
          </cell>
          <cell r="BC1895">
            <v>0</v>
          </cell>
          <cell r="BD1895">
            <v>0</v>
          </cell>
          <cell r="BE1895">
            <v>0</v>
          </cell>
          <cell r="BH1895">
            <v>0</v>
          </cell>
          <cell r="BJ1895">
            <v>39.9</v>
          </cell>
          <cell r="BL1895">
            <v>39.9</v>
          </cell>
          <cell r="BP1895">
            <v>39.9</v>
          </cell>
        </row>
        <row r="1896">
          <cell r="A1896" t="str">
            <v>13.07.06</v>
          </cell>
          <cell r="B1896" t="str">
            <v>13.07.06</v>
          </cell>
          <cell r="C1896" t="str">
            <v>Impermeabilizacion de Viga canal "Manto con Foil de aluminio E=3mm"</v>
          </cell>
          <cell r="D1896" t="str">
            <v>m2</v>
          </cell>
          <cell r="F1896">
            <v>36304</v>
          </cell>
          <cell r="Z1896">
            <v>130.30000000000001</v>
          </cell>
          <cell r="AB1896">
            <v>130.30000000000001</v>
          </cell>
          <cell r="AD1896">
            <v>-42.52000000000001</v>
          </cell>
          <cell r="AF1896">
            <v>87.78</v>
          </cell>
          <cell r="AJ1896">
            <v>87.78</v>
          </cell>
          <cell r="AN1896">
            <v>87.78</v>
          </cell>
          <cell r="BC1896">
            <v>0</v>
          </cell>
          <cell r="BD1896">
            <v>0</v>
          </cell>
          <cell r="BE1896">
            <v>0</v>
          </cell>
          <cell r="BF1896">
            <v>87.78</v>
          </cell>
          <cell r="BH1896">
            <v>87.78</v>
          </cell>
          <cell r="BL1896">
            <v>87.78</v>
          </cell>
          <cell r="BP1896">
            <v>87.78</v>
          </cell>
        </row>
        <row r="1897">
          <cell r="C1897" t="str">
            <v>07.07</v>
          </cell>
          <cell r="G1897">
            <v>0</v>
          </cell>
          <cell r="K1897">
            <v>0</v>
          </cell>
          <cell r="M1897">
            <v>0</v>
          </cell>
          <cell r="O1897">
            <v>0</v>
          </cell>
          <cell r="P1897">
            <v>0</v>
          </cell>
          <cell r="Q1897">
            <v>0</v>
          </cell>
          <cell r="S1897">
            <v>0</v>
          </cell>
          <cell r="T1897">
            <v>0</v>
          </cell>
          <cell r="U1897">
            <v>0</v>
          </cell>
          <cell r="W1897">
            <v>0</v>
          </cell>
          <cell r="X1897">
            <v>0</v>
          </cell>
          <cell r="Y1897">
            <v>64064396</v>
          </cell>
          <cell r="AB1897">
            <v>0</v>
          </cell>
          <cell r="AC1897">
            <v>62768781.370000005</v>
          </cell>
          <cell r="AF1897">
            <v>0</v>
          </cell>
          <cell r="AG1897">
            <v>68281545.900000006</v>
          </cell>
          <cell r="AJ1897">
            <v>0</v>
          </cell>
          <cell r="AK1897">
            <v>69991877.280000001</v>
          </cell>
          <cell r="AN1897">
            <v>0</v>
          </cell>
          <cell r="AO1897">
            <v>69991877.280000001</v>
          </cell>
          <cell r="AS1897">
            <v>0</v>
          </cell>
          <cell r="AU1897">
            <v>0</v>
          </cell>
          <cell r="AV1897">
            <v>0</v>
          </cell>
          <cell r="AW1897">
            <v>0</v>
          </cell>
          <cell r="AZ1897">
            <v>0</v>
          </cell>
          <cell r="BA1897">
            <v>0</v>
          </cell>
          <cell r="BC1897">
            <v>0</v>
          </cell>
          <cell r="BD1897">
            <v>0</v>
          </cell>
          <cell r="BE1897">
            <v>0</v>
          </cell>
          <cell r="BH1897">
            <v>0</v>
          </cell>
          <cell r="BL1897">
            <v>0</v>
          </cell>
          <cell r="BP1897">
            <v>0</v>
          </cell>
        </row>
        <row r="1898">
          <cell r="G1898">
            <v>0</v>
          </cell>
          <cell r="K1898">
            <v>0</v>
          </cell>
          <cell r="M1898">
            <v>0</v>
          </cell>
          <cell r="O1898">
            <v>0</v>
          </cell>
          <cell r="P1898">
            <v>0</v>
          </cell>
          <cell r="Q1898">
            <v>0</v>
          </cell>
          <cell r="S1898">
            <v>0</v>
          </cell>
          <cell r="T1898">
            <v>0</v>
          </cell>
          <cell r="U1898">
            <v>0</v>
          </cell>
          <cell r="W1898">
            <v>0</v>
          </cell>
          <cell r="X1898">
            <v>0</v>
          </cell>
          <cell r="Y1898">
            <v>0</v>
          </cell>
          <cell r="AB1898">
            <v>0</v>
          </cell>
          <cell r="AC1898">
            <v>0</v>
          </cell>
          <cell r="AF1898">
            <v>0</v>
          </cell>
          <cell r="AG1898">
            <v>0</v>
          </cell>
          <cell r="AJ1898">
            <v>0</v>
          </cell>
          <cell r="AK1898">
            <v>0</v>
          </cell>
          <cell r="AN1898">
            <v>0</v>
          </cell>
          <cell r="AO1898">
            <v>0</v>
          </cell>
          <cell r="AS1898">
            <v>0</v>
          </cell>
          <cell r="AU1898">
            <v>0</v>
          </cell>
          <cell r="AV1898">
            <v>0</v>
          </cell>
          <cell r="AW1898">
            <v>0</v>
          </cell>
          <cell r="AZ1898">
            <v>0</v>
          </cell>
          <cell r="BA1898">
            <v>0</v>
          </cell>
          <cell r="BC1898">
            <v>0</v>
          </cell>
          <cell r="BD1898">
            <v>0</v>
          </cell>
          <cell r="BE1898">
            <v>0</v>
          </cell>
          <cell r="BH1898">
            <v>0</v>
          </cell>
          <cell r="BL1898">
            <v>0</v>
          </cell>
          <cell r="BP1898">
            <v>0</v>
          </cell>
        </row>
        <row r="1899">
          <cell r="A1899" t="str">
            <v>13.08</v>
          </cell>
          <cell r="B1899" t="str">
            <v>13.08</v>
          </cell>
          <cell r="C1899" t="str">
            <v>CIELO RASO</v>
          </cell>
          <cell r="D1899" t="str">
            <v/>
          </cell>
          <cell r="G1899">
            <v>0</v>
          </cell>
          <cell r="K1899">
            <v>0</v>
          </cell>
          <cell r="M1899">
            <v>0</v>
          </cell>
          <cell r="O1899">
            <v>0</v>
          </cell>
          <cell r="P1899">
            <v>0</v>
          </cell>
          <cell r="Q1899">
            <v>0</v>
          </cell>
          <cell r="S1899">
            <v>0</v>
          </cell>
          <cell r="T1899">
            <v>0</v>
          </cell>
          <cell r="U1899">
            <v>0</v>
          </cell>
          <cell r="W1899">
            <v>0</v>
          </cell>
          <cell r="X1899">
            <v>0</v>
          </cell>
          <cell r="Y1899">
            <v>0</v>
          </cell>
          <cell r="AB1899">
            <v>0</v>
          </cell>
          <cell r="AC1899">
            <v>0</v>
          </cell>
          <cell r="AF1899">
            <v>0</v>
          </cell>
          <cell r="AG1899">
            <v>0</v>
          </cell>
          <cell r="AJ1899">
            <v>0</v>
          </cell>
          <cell r="AK1899">
            <v>0</v>
          </cell>
          <cell r="AN1899">
            <v>0</v>
          </cell>
          <cell r="AO1899">
            <v>0</v>
          </cell>
          <cell r="AS1899">
            <v>0</v>
          </cell>
          <cell r="AU1899">
            <v>0</v>
          </cell>
          <cell r="AV1899">
            <v>0</v>
          </cell>
          <cell r="AW1899">
            <v>0</v>
          </cell>
          <cell r="AZ1899">
            <v>0</v>
          </cell>
          <cell r="BA1899">
            <v>0</v>
          </cell>
          <cell r="BC1899">
            <v>0</v>
          </cell>
          <cell r="BD1899">
            <v>0</v>
          </cell>
          <cell r="BE1899">
            <v>0</v>
          </cell>
          <cell r="BH1899">
            <v>0</v>
          </cell>
          <cell r="BL1899">
            <v>0</v>
          </cell>
          <cell r="BP1899">
            <v>0</v>
          </cell>
        </row>
        <row r="1900">
          <cell r="A1900" t="str">
            <v>13.08.01</v>
          </cell>
          <cell r="B1900" t="str">
            <v>13.08.01</v>
          </cell>
          <cell r="C1900" t="str">
            <v>Cielo raso en Dry-wall</v>
          </cell>
          <cell r="D1900" t="str">
            <v>M2</v>
          </cell>
          <cell r="F1900">
            <v>44510</v>
          </cell>
          <cell r="G1900">
            <v>0</v>
          </cell>
          <cell r="K1900">
            <v>0</v>
          </cell>
          <cell r="L1900">
            <v>0</v>
          </cell>
          <cell r="M1900">
            <v>0</v>
          </cell>
          <cell r="O1900">
            <v>0</v>
          </cell>
          <cell r="P1900">
            <v>0</v>
          </cell>
          <cell r="Q1900">
            <v>0</v>
          </cell>
          <cell r="S1900">
            <v>0</v>
          </cell>
          <cell r="T1900">
            <v>0</v>
          </cell>
          <cell r="U1900">
            <v>0</v>
          </cell>
          <cell r="V1900">
            <v>540</v>
          </cell>
          <cell r="W1900">
            <v>0</v>
          </cell>
          <cell r="X1900">
            <v>540</v>
          </cell>
          <cell r="Y1900">
            <v>24035400</v>
          </cell>
          <cell r="Z1900">
            <v>-3.6699999999999591</v>
          </cell>
          <cell r="AB1900">
            <v>536.33000000000004</v>
          </cell>
          <cell r="AC1900">
            <v>23872048.300000001</v>
          </cell>
          <cell r="AD1900">
            <v>161.26</v>
          </cell>
          <cell r="AF1900">
            <v>697.59</v>
          </cell>
          <cell r="AG1900">
            <v>31049730.899999999</v>
          </cell>
          <cell r="AH1900">
            <v>70.969999999999914</v>
          </cell>
          <cell r="AJ1900">
            <v>768.56</v>
          </cell>
          <cell r="AK1900">
            <v>34208605.600000001</v>
          </cell>
          <cell r="AN1900">
            <v>768.56</v>
          </cell>
          <cell r="AO1900">
            <v>34208605.600000001</v>
          </cell>
          <cell r="AS1900">
            <v>0</v>
          </cell>
          <cell r="AU1900">
            <v>0</v>
          </cell>
          <cell r="AV1900">
            <v>0</v>
          </cell>
          <cell r="AW1900">
            <v>0</v>
          </cell>
          <cell r="AZ1900">
            <v>0</v>
          </cell>
          <cell r="BA1900">
            <v>0</v>
          </cell>
          <cell r="BC1900">
            <v>0</v>
          </cell>
          <cell r="BD1900">
            <v>0</v>
          </cell>
          <cell r="BE1900">
            <v>0</v>
          </cell>
          <cell r="BF1900">
            <v>209.28</v>
          </cell>
          <cell r="BH1900">
            <v>209.28</v>
          </cell>
          <cell r="BJ1900">
            <v>559.28</v>
          </cell>
          <cell r="BL1900">
            <v>768.56</v>
          </cell>
          <cell r="BP1900">
            <v>768.56</v>
          </cell>
        </row>
        <row r="1901">
          <cell r="A1901" t="str">
            <v>13.08.02</v>
          </cell>
          <cell r="B1901" t="str">
            <v>13.08.02</v>
          </cell>
          <cell r="C1901" t="str">
            <v>Cielo raso en Superboard</v>
          </cell>
          <cell r="D1901" t="str">
            <v>M2</v>
          </cell>
          <cell r="F1901">
            <v>46711</v>
          </cell>
          <cell r="G1901">
            <v>0</v>
          </cell>
          <cell r="K1901">
            <v>0</v>
          </cell>
          <cell r="L1901">
            <v>0</v>
          </cell>
          <cell r="M1901">
            <v>0</v>
          </cell>
          <cell r="O1901">
            <v>0</v>
          </cell>
          <cell r="P1901">
            <v>0</v>
          </cell>
          <cell r="Q1901">
            <v>0</v>
          </cell>
          <cell r="S1901">
            <v>0</v>
          </cell>
          <cell r="T1901">
            <v>0</v>
          </cell>
          <cell r="U1901">
            <v>0</v>
          </cell>
          <cell r="V1901">
            <v>180</v>
          </cell>
          <cell r="W1901">
            <v>0</v>
          </cell>
          <cell r="X1901">
            <v>180</v>
          </cell>
          <cell r="Y1901">
            <v>8407980</v>
          </cell>
          <cell r="Z1901">
            <v>-108.49</v>
          </cell>
          <cell r="AB1901">
            <v>71.510000000000005</v>
          </cell>
          <cell r="AC1901">
            <v>3340303.61</v>
          </cell>
          <cell r="AD1901">
            <v>-71.510000000000005</v>
          </cell>
          <cell r="AF1901">
            <v>0</v>
          </cell>
          <cell r="AG1901">
            <v>0</v>
          </cell>
          <cell r="AJ1901">
            <v>0</v>
          </cell>
          <cell r="AK1901">
            <v>0</v>
          </cell>
          <cell r="AN1901">
            <v>0</v>
          </cell>
          <cell r="AO1901">
            <v>0</v>
          </cell>
          <cell r="AS1901">
            <v>0</v>
          </cell>
          <cell r="AU1901">
            <v>0</v>
          </cell>
          <cell r="AV1901">
            <v>0</v>
          </cell>
          <cell r="AW1901">
            <v>0</v>
          </cell>
          <cell r="AZ1901">
            <v>0</v>
          </cell>
          <cell r="BA1901">
            <v>0</v>
          </cell>
          <cell r="BC1901">
            <v>0</v>
          </cell>
          <cell r="BD1901">
            <v>0</v>
          </cell>
          <cell r="BE1901">
            <v>0</v>
          </cell>
          <cell r="BH1901">
            <v>0</v>
          </cell>
          <cell r="BL1901">
            <v>0</v>
          </cell>
          <cell r="BP1901">
            <v>0</v>
          </cell>
        </row>
        <row r="1902">
          <cell r="A1902" t="str">
            <v>13.08.03</v>
          </cell>
          <cell r="B1902" t="str">
            <v>01.08.03</v>
          </cell>
          <cell r="C1902" t="str">
            <v>Tapa en superboard 6mm, incluye estructura cal 26</v>
          </cell>
          <cell r="D1902" t="str">
            <v>ml</v>
          </cell>
          <cell r="F1902">
            <v>20771</v>
          </cell>
          <cell r="G1902">
            <v>0</v>
          </cell>
          <cell r="O1902">
            <v>0</v>
          </cell>
          <cell r="P1902">
            <v>0</v>
          </cell>
          <cell r="Q1902">
            <v>0</v>
          </cell>
          <cell r="S1902">
            <v>0</v>
          </cell>
          <cell r="T1902">
            <v>0</v>
          </cell>
          <cell r="U1902">
            <v>0</v>
          </cell>
          <cell r="X1902">
            <v>0</v>
          </cell>
          <cell r="Y1902">
            <v>0</v>
          </cell>
          <cell r="AA1902">
            <v>0.89000000000001478</v>
          </cell>
          <cell r="AB1902">
            <v>0</v>
          </cell>
          <cell r="AD1902">
            <v>119.84</v>
          </cell>
          <cell r="AF1902">
            <v>119.84</v>
          </cell>
          <cell r="AJ1902">
            <v>119.84</v>
          </cell>
          <cell r="AN1902">
            <v>119.84</v>
          </cell>
          <cell r="AU1902">
            <v>0</v>
          </cell>
          <cell r="AV1902">
            <v>0</v>
          </cell>
          <cell r="AW1902">
            <v>0</v>
          </cell>
          <cell r="AZ1902">
            <v>0</v>
          </cell>
          <cell r="BA1902">
            <v>0</v>
          </cell>
          <cell r="BC1902">
            <v>0</v>
          </cell>
          <cell r="BD1902">
            <v>0</v>
          </cell>
          <cell r="BE1902">
            <v>0</v>
          </cell>
          <cell r="BF1902">
            <v>119.84</v>
          </cell>
          <cell r="BH1902">
            <v>119.84</v>
          </cell>
          <cell r="BL1902">
            <v>119.84</v>
          </cell>
          <cell r="BP1902">
            <v>119.84</v>
          </cell>
        </row>
        <row r="1903">
          <cell r="A1903" t="str">
            <v>13.08.04</v>
          </cell>
          <cell r="B1903" t="str">
            <v>13.08.04</v>
          </cell>
          <cell r="C1903" t="str">
            <v>Dintel en lamina de yeso</v>
          </cell>
          <cell r="D1903" t="str">
            <v>ML</v>
          </cell>
          <cell r="F1903">
            <v>95163</v>
          </cell>
          <cell r="AH1903">
            <v>12.24</v>
          </cell>
          <cell r="AJ1903">
            <v>12.24</v>
          </cell>
          <cell r="AN1903">
            <v>12.24</v>
          </cell>
          <cell r="BJ1903">
            <v>12.24</v>
          </cell>
          <cell r="BL1903">
            <v>12.24</v>
          </cell>
          <cell r="BP1903">
            <v>12.24</v>
          </cell>
        </row>
        <row r="1904">
          <cell r="C1904" t="str">
            <v>06.08</v>
          </cell>
          <cell r="G1904">
            <v>0</v>
          </cell>
          <cell r="K1904">
            <v>0</v>
          </cell>
          <cell r="M1904">
            <v>0</v>
          </cell>
          <cell r="O1904">
            <v>0</v>
          </cell>
          <cell r="P1904">
            <v>0</v>
          </cell>
          <cell r="Q1904">
            <v>0</v>
          </cell>
          <cell r="S1904">
            <v>0</v>
          </cell>
          <cell r="T1904">
            <v>0</v>
          </cell>
          <cell r="U1904">
            <v>0</v>
          </cell>
          <cell r="W1904">
            <v>0</v>
          </cell>
          <cell r="X1904">
            <v>0</v>
          </cell>
          <cell r="Y1904">
            <v>32443380</v>
          </cell>
          <cell r="AB1904">
            <v>0</v>
          </cell>
          <cell r="AC1904">
            <v>27212351.91</v>
          </cell>
          <cell r="AF1904">
            <v>0</v>
          </cell>
          <cell r="AG1904">
            <v>31049730.899999999</v>
          </cell>
          <cell r="AJ1904">
            <v>0</v>
          </cell>
          <cell r="AK1904">
            <v>34208605.600000001</v>
          </cell>
          <cell r="AN1904">
            <v>0</v>
          </cell>
          <cell r="AO1904">
            <v>34208605.600000001</v>
          </cell>
          <cell r="AS1904">
            <v>0</v>
          </cell>
          <cell r="AU1904">
            <v>0</v>
          </cell>
          <cell r="AV1904">
            <v>0</v>
          </cell>
          <cell r="AW1904">
            <v>0</v>
          </cell>
          <cell r="AZ1904">
            <v>0</v>
          </cell>
          <cell r="BA1904">
            <v>0</v>
          </cell>
          <cell r="BC1904">
            <v>0</v>
          </cell>
          <cell r="BD1904">
            <v>0</v>
          </cell>
          <cell r="BE1904">
            <v>0</v>
          </cell>
          <cell r="BH1904">
            <v>0</v>
          </cell>
          <cell r="BL1904">
            <v>0</v>
          </cell>
          <cell r="BP1904">
            <v>0</v>
          </cell>
        </row>
        <row r="1905">
          <cell r="G1905">
            <v>0</v>
          </cell>
          <cell r="K1905">
            <v>0</v>
          </cell>
          <cell r="M1905">
            <v>0</v>
          </cell>
          <cell r="O1905">
            <v>0</v>
          </cell>
          <cell r="P1905">
            <v>0</v>
          </cell>
          <cell r="Q1905">
            <v>0</v>
          </cell>
          <cell r="S1905">
            <v>0</v>
          </cell>
          <cell r="T1905">
            <v>0</v>
          </cell>
          <cell r="U1905">
            <v>0</v>
          </cell>
          <cell r="W1905">
            <v>0</v>
          </cell>
          <cell r="X1905">
            <v>0</v>
          </cell>
          <cell r="Y1905">
            <v>0</v>
          </cell>
          <cell r="AB1905">
            <v>0</v>
          </cell>
          <cell r="AC1905">
            <v>0</v>
          </cell>
          <cell r="AF1905">
            <v>0</v>
          </cell>
          <cell r="AG1905">
            <v>0</v>
          </cell>
          <cell r="AJ1905">
            <v>0</v>
          </cell>
          <cell r="AK1905">
            <v>0</v>
          </cell>
          <cell r="AN1905">
            <v>0</v>
          </cell>
          <cell r="AO1905">
            <v>0</v>
          </cell>
          <cell r="AS1905">
            <v>0</v>
          </cell>
          <cell r="AU1905">
            <v>0</v>
          </cell>
          <cell r="AV1905">
            <v>0</v>
          </cell>
          <cell r="AW1905">
            <v>0</v>
          </cell>
          <cell r="AZ1905">
            <v>0</v>
          </cell>
          <cell r="BA1905">
            <v>0</v>
          </cell>
          <cell r="BC1905">
            <v>0</v>
          </cell>
          <cell r="BD1905">
            <v>0</v>
          </cell>
          <cell r="BE1905">
            <v>0</v>
          </cell>
          <cell r="BH1905">
            <v>0</v>
          </cell>
          <cell r="BL1905">
            <v>0</v>
          </cell>
          <cell r="BP1905">
            <v>0</v>
          </cell>
        </row>
        <row r="1906">
          <cell r="A1906" t="str">
            <v>13.09</v>
          </cell>
          <cell r="B1906" t="str">
            <v>13.09</v>
          </cell>
          <cell r="C1906" t="str">
            <v>PISOS</v>
          </cell>
          <cell r="D1906" t="str">
            <v/>
          </cell>
          <cell r="G1906">
            <v>0</v>
          </cell>
          <cell r="K1906">
            <v>0</v>
          </cell>
          <cell r="M1906">
            <v>0</v>
          </cell>
          <cell r="O1906">
            <v>0</v>
          </cell>
          <cell r="P1906">
            <v>0</v>
          </cell>
          <cell r="Q1906">
            <v>0</v>
          </cell>
          <cell r="S1906">
            <v>0</v>
          </cell>
          <cell r="T1906">
            <v>0</v>
          </cell>
          <cell r="U1906">
            <v>0</v>
          </cell>
          <cell r="W1906">
            <v>0</v>
          </cell>
          <cell r="X1906">
            <v>0</v>
          </cell>
          <cell r="Y1906">
            <v>0</v>
          </cell>
          <cell r="AB1906">
            <v>0</v>
          </cell>
          <cell r="AC1906">
            <v>0</v>
          </cell>
          <cell r="AF1906">
            <v>0</v>
          </cell>
          <cell r="AG1906">
            <v>0</v>
          </cell>
          <cell r="AJ1906">
            <v>0</v>
          </cell>
          <cell r="AK1906">
            <v>0</v>
          </cell>
          <cell r="AN1906">
            <v>0</v>
          </cell>
          <cell r="AO1906">
            <v>0</v>
          </cell>
          <cell r="AS1906">
            <v>0</v>
          </cell>
          <cell r="AU1906">
            <v>0</v>
          </cell>
          <cell r="AV1906">
            <v>0</v>
          </cell>
          <cell r="AW1906">
            <v>0</v>
          </cell>
          <cell r="AZ1906">
            <v>0</v>
          </cell>
          <cell r="BA1906">
            <v>0</v>
          </cell>
          <cell r="BC1906">
            <v>0</v>
          </cell>
          <cell r="BD1906">
            <v>0</v>
          </cell>
          <cell r="BE1906">
            <v>0</v>
          </cell>
          <cell r="BH1906">
            <v>0</v>
          </cell>
          <cell r="BL1906">
            <v>0</v>
          </cell>
          <cell r="BP1906">
            <v>0</v>
          </cell>
        </row>
        <row r="1907">
          <cell r="A1907" t="str">
            <v>13.09.01</v>
          </cell>
          <cell r="B1907" t="str">
            <v>13.09.01</v>
          </cell>
          <cell r="C1907" t="str">
            <v>Recebo compactado mecanicamente</v>
          </cell>
          <cell r="D1907" t="str">
            <v>M3</v>
          </cell>
          <cell r="F1907">
            <v>45740</v>
          </cell>
          <cell r="G1907">
            <v>0</v>
          </cell>
          <cell r="K1907">
            <v>0</v>
          </cell>
          <cell r="L1907">
            <v>0</v>
          </cell>
          <cell r="M1907">
            <v>0</v>
          </cell>
          <cell r="O1907">
            <v>0</v>
          </cell>
          <cell r="P1907">
            <v>0</v>
          </cell>
          <cell r="Q1907">
            <v>0</v>
          </cell>
          <cell r="S1907">
            <v>0</v>
          </cell>
          <cell r="T1907">
            <v>0</v>
          </cell>
          <cell r="U1907">
            <v>0</v>
          </cell>
          <cell r="V1907">
            <v>80.8</v>
          </cell>
          <cell r="W1907">
            <v>0</v>
          </cell>
          <cell r="X1907">
            <v>80.8</v>
          </cell>
          <cell r="Y1907">
            <v>3695792</v>
          </cell>
          <cell r="Z1907">
            <v>314</v>
          </cell>
          <cell r="AB1907">
            <v>394.8</v>
          </cell>
          <cell r="AC1907">
            <v>18058152</v>
          </cell>
          <cell r="AF1907">
            <v>394.8</v>
          </cell>
          <cell r="AG1907">
            <v>18058152</v>
          </cell>
          <cell r="AJ1907">
            <v>394.8</v>
          </cell>
          <cell r="AK1907">
            <v>18058152</v>
          </cell>
          <cell r="AN1907">
            <v>394.8</v>
          </cell>
          <cell r="AO1907">
            <v>18058152</v>
          </cell>
          <cell r="AS1907">
            <v>0</v>
          </cell>
          <cell r="AU1907">
            <v>0</v>
          </cell>
          <cell r="AV1907">
            <v>0</v>
          </cell>
          <cell r="AW1907">
            <v>0</v>
          </cell>
          <cell r="AZ1907">
            <v>0</v>
          </cell>
          <cell r="BA1907">
            <v>0</v>
          </cell>
          <cell r="BB1907">
            <v>394.8</v>
          </cell>
          <cell r="BC1907">
            <v>18058152</v>
          </cell>
          <cell r="BD1907">
            <v>394.8</v>
          </cell>
          <cell r="BE1907">
            <v>18058152</v>
          </cell>
          <cell r="BH1907">
            <v>394.8</v>
          </cell>
          <cell r="BL1907">
            <v>394.8</v>
          </cell>
          <cell r="BP1907">
            <v>394.8</v>
          </cell>
        </row>
        <row r="1908">
          <cell r="A1908" t="str">
            <v>13.09.02</v>
          </cell>
          <cell r="B1908" t="str">
            <v>13.09.02</v>
          </cell>
          <cell r="C1908" t="str">
            <v>Placa contrapiso e=0,10 mts</v>
          </cell>
          <cell r="D1908" t="str">
            <v>M2</v>
          </cell>
          <cell r="F1908">
            <v>44568</v>
          </cell>
          <cell r="G1908">
            <v>0</v>
          </cell>
          <cell r="K1908">
            <v>0</v>
          </cell>
          <cell r="L1908">
            <v>0</v>
          </cell>
          <cell r="M1908">
            <v>0</v>
          </cell>
          <cell r="O1908">
            <v>0</v>
          </cell>
          <cell r="P1908">
            <v>0</v>
          </cell>
          <cell r="Q1908">
            <v>0</v>
          </cell>
          <cell r="S1908">
            <v>0</v>
          </cell>
          <cell r="T1908">
            <v>0</v>
          </cell>
          <cell r="U1908">
            <v>0</v>
          </cell>
          <cell r="V1908">
            <v>786.5</v>
          </cell>
          <cell r="W1908">
            <v>0</v>
          </cell>
          <cell r="X1908">
            <v>786.5</v>
          </cell>
          <cell r="Y1908">
            <v>35052732</v>
          </cell>
          <cell r="Z1908">
            <v>8.0499999999999545</v>
          </cell>
          <cell r="AB1908">
            <v>794.55</v>
          </cell>
          <cell r="AC1908">
            <v>35411504.399999999</v>
          </cell>
          <cell r="AF1908">
            <v>794.55</v>
          </cell>
          <cell r="AG1908">
            <v>35411504.399999999</v>
          </cell>
          <cell r="AH1908">
            <v>18.200000000000045</v>
          </cell>
          <cell r="AJ1908">
            <v>812.75</v>
          </cell>
          <cell r="AK1908">
            <v>36222642</v>
          </cell>
          <cell r="AN1908">
            <v>812.75</v>
          </cell>
          <cell r="AO1908">
            <v>36222642</v>
          </cell>
          <cell r="AS1908">
            <v>0</v>
          </cell>
          <cell r="AU1908">
            <v>0</v>
          </cell>
          <cell r="AV1908">
            <v>0</v>
          </cell>
          <cell r="AW1908">
            <v>0</v>
          </cell>
          <cell r="AZ1908">
            <v>0</v>
          </cell>
          <cell r="BA1908">
            <v>0</v>
          </cell>
          <cell r="BB1908">
            <v>626.63</v>
          </cell>
          <cell r="BC1908">
            <v>27927646</v>
          </cell>
          <cell r="BD1908">
            <v>626.63</v>
          </cell>
          <cell r="BE1908">
            <v>27927646</v>
          </cell>
          <cell r="BH1908">
            <v>626.63</v>
          </cell>
          <cell r="BJ1908">
            <v>186.12</v>
          </cell>
          <cell r="BL1908">
            <v>812.75</v>
          </cell>
          <cell r="BP1908">
            <v>812.75</v>
          </cell>
        </row>
        <row r="1909">
          <cell r="A1909" t="str">
            <v>13.09.03</v>
          </cell>
          <cell r="B1909" t="str">
            <v>13.09.03</v>
          </cell>
          <cell r="C1909" t="str">
            <v>Alistado de piso</v>
          </cell>
          <cell r="D1909" t="str">
            <v>M2</v>
          </cell>
          <cell r="F1909">
            <v>17415</v>
          </cell>
          <cell r="G1909">
            <v>0</v>
          </cell>
          <cell r="K1909">
            <v>0</v>
          </cell>
          <cell r="L1909">
            <v>0</v>
          </cell>
          <cell r="M1909">
            <v>0</v>
          </cell>
          <cell r="O1909">
            <v>0</v>
          </cell>
          <cell r="P1909">
            <v>0</v>
          </cell>
          <cell r="Q1909">
            <v>0</v>
          </cell>
          <cell r="S1909">
            <v>0</v>
          </cell>
          <cell r="T1909">
            <v>0</v>
          </cell>
          <cell r="U1909">
            <v>0</v>
          </cell>
          <cell r="V1909">
            <v>600</v>
          </cell>
          <cell r="W1909">
            <v>0</v>
          </cell>
          <cell r="X1909">
            <v>600</v>
          </cell>
          <cell r="Y1909">
            <v>10449000</v>
          </cell>
          <cell r="Z1909">
            <v>194.54999999999995</v>
          </cell>
          <cell r="AB1909">
            <v>794.55</v>
          </cell>
          <cell r="AC1909">
            <v>13837088.25</v>
          </cell>
          <cell r="AF1909">
            <v>794.55</v>
          </cell>
          <cell r="AG1909">
            <v>13837088.25</v>
          </cell>
          <cell r="AH1909">
            <v>-213.80999999999995</v>
          </cell>
          <cell r="AJ1909">
            <v>580.74</v>
          </cell>
          <cell r="AK1909">
            <v>10113587.1</v>
          </cell>
          <cell r="AN1909">
            <v>580.74</v>
          </cell>
          <cell r="AO1909">
            <v>10113587.1</v>
          </cell>
          <cell r="AS1909">
            <v>0</v>
          </cell>
          <cell r="AU1909">
            <v>0</v>
          </cell>
          <cell r="AV1909">
            <v>0</v>
          </cell>
          <cell r="AW1909">
            <v>0</v>
          </cell>
          <cell r="AZ1909">
            <v>0</v>
          </cell>
          <cell r="BA1909">
            <v>0</v>
          </cell>
          <cell r="BC1909">
            <v>0</v>
          </cell>
          <cell r="BD1909">
            <v>0</v>
          </cell>
          <cell r="BE1909">
            <v>0</v>
          </cell>
          <cell r="BF1909">
            <v>458.08</v>
          </cell>
          <cell r="BH1909">
            <v>458.08</v>
          </cell>
          <cell r="BJ1909">
            <v>122.66000000000003</v>
          </cell>
          <cell r="BL1909">
            <v>580.74</v>
          </cell>
          <cell r="BP1909">
            <v>580.74</v>
          </cell>
        </row>
        <row r="1910">
          <cell r="A1910" t="str">
            <v>13.09.04</v>
          </cell>
          <cell r="B1910" t="str">
            <v>13.09.04</v>
          </cell>
          <cell r="C1910" t="str">
            <v>Piso en baldosin de granito</v>
          </cell>
          <cell r="D1910" t="str">
            <v>M2</v>
          </cell>
          <cell r="F1910">
            <v>80011</v>
          </cell>
          <cell r="G1910">
            <v>0</v>
          </cell>
          <cell r="K1910">
            <v>0</v>
          </cell>
          <cell r="L1910">
            <v>0</v>
          </cell>
          <cell r="M1910">
            <v>0</v>
          </cell>
          <cell r="O1910">
            <v>0</v>
          </cell>
          <cell r="P1910">
            <v>0</v>
          </cell>
          <cell r="Q1910">
            <v>0</v>
          </cell>
          <cell r="S1910">
            <v>0</v>
          </cell>
          <cell r="T1910">
            <v>0</v>
          </cell>
          <cell r="U1910">
            <v>0</v>
          </cell>
          <cell r="V1910">
            <v>579</v>
          </cell>
          <cell r="W1910">
            <v>0</v>
          </cell>
          <cell r="X1910">
            <v>579</v>
          </cell>
          <cell r="Y1910">
            <v>46326369</v>
          </cell>
          <cell r="Z1910">
            <v>-4.7999999999999545</v>
          </cell>
          <cell r="AB1910">
            <v>574.20000000000005</v>
          </cell>
          <cell r="AC1910">
            <v>45942316.200000003</v>
          </cell>
          <cell r="AF1910">
            <v>574.20000000000005</v>
          </cell>
          <cell r="AG1910">
            <v>45942316.200000003</v>
          </cell>
          <cell r="AH1910">
            <v>-21.110000000000014</v>
          </cell>
          <cell r="AJ1910">
            <v>553.09</v>
          </cell>
          <cell r="AK1910">
            <v>44253283.990000002</v>
          </cell>
          <cell r="AN1910">
            <v>553.09</v>
          </cell>
          <cell r="AO1910">
            <v>44253283.990000002</v>
          </cell>
          <cell r="AS1910">
            <v>0</v>
          </cell>
          <cell r="AU1910">
            <v>0</v>
          </cell>
          <cell r="AV1910">
            <v>0</v>
          </cell>
          <cell r="AW1910">
            <v>0</v>
          </cell>
          <cell r="AZ1910">
            <v>0</v>
          </cell>
          <cell r="BA1910">
            <v>0</v>
          </cell>
          <cell r="BC1910">
            <v>0</v>
          </cell>
          <cell r="BD1910">
            <v>0</v>
          </cell>
          <cell r="BE1910">
            <v>0</v>
          </cell>
          <cell r="BF1910">
            <v>458.08</v>
          </cell>
          <cell r="BH1910">
            <v>458.08</v>
          </cell>
          <cell r="BJ1910">
            <v>95.010000000000048</v>
          </cell>
          <cell r="BL1910">
            <v>553.09</v>
          </cell>
          <cell r="BP1910">
            <v>553.09</v>
          </cell>
        </row>
        <row r="1911">
          <cell r="A1911" t="str">
            <v>13.09.06</v>
          </cell>
          <cell r="B1911" t="str">
            <v>13.09.06</v>
          </cell>
          <cell r="C1911" t="str">
            <v>Piso en tableta de grees</v>
          </cell>
          <cell r="D1911" t="str">
            <v>M2</v>
          </cell>
          <cell r="F1911">
            <v>43830</v>
          </cell>
          <cell r="G1911">
            <v>0</v>
          </cell>
          <cell r="K1911">
            <v>0</v>
          </cell>
          <cell r="L1911">
            <v>0</v>
          </cell>
          <cell r="M1911">
            <v>0</v>
          </cell>
          <cell r="O1911">
            <v>0</v>
          </cell>
          <cell r="P1911">
            <v>0</v>
          </cell>
          <cell r="Q1911">
            <v>0</v>
          </cell>
          <cell r="S1911">
            <v>0</v>
          </cell>
          <cell r="T1911">
            <v>0</v>
          </cell>
          <cell r="U1911">
            <v>0</v>
          </cell>
          <cell r="V1911">
            <v>186.5</v>
          </cell>
          <cell r="W1911">
            <v>0</v>
          </cell>
          <cell r="X1911">
            <v>186.5</v>
          </cell>
          <cell r="Y1911">
            <v>8174295</v>
          </cell>
          <cell r="Z1911">
            <v>-186.5</v>
          </cell>
          <cell r="AB1911">
            <v>0</v>
          </cell>
          <cell r="AC1911">
            <v>0</v>
          </cell>
          <cell r="AF1911">
            <v>0</v>
          </cell>
          <cell r="AG1911">
            <v>0</v>
          </cell>
          <cell r="AJ1911">
            <v>0</v>
          </cell>
          <cell r="AK1911">
            <v>0</v>
          </cell>
          <cell r="AN1911">
            <v>0</v>
          </cell>
          <cell r="AO1911">
            <v>0</v>
          </cell>
          <cell r="AS1911">
            <v>0</v>
          </cell>
          <cell r="AU1911">
            <v>0</v>
          </cell>
          <cell r="AV1911">
            <v>0</v>
          </cell>
          <cell r="AW1911">
            <v>0</v>
          </cell>
          <cell r="AZ1911">
            <v>0</v>
          </cell>
          <cell r="BA1911">
            <v>0</v>
          </cell>
          <cell r="BC1911">
            <v>0</v>
          </cell>
          <cell r="BD1911">
            <v>0</v>
          </cell>
          <cell r="BE1911">
            <v>0</v>
          </cell>
          <cell r="BH1911">
            <v>0</v>
          </cell>
          <cell r="BL1911">
            <v>0</v>
          </cell>
          <cell r="BP1911">
            <v>0</v>
          </cell>
        </row>
        <row r="1912">
          <cell r="A1912" t="str">
            <v>13.09.07</v>
          </cell>
          <cell r="B1912" t="str">
            <v>13.09.07</v>
          </cell>
          <cell r="C1912" t="str">
            <v>Guardaesoba en granito pulido</v>
          </cell>
          <cell r="D1912" t="str">
            <v>Ml</v>
          </cell>
          <cell r="F1912">
            <v>27479</v>
          </cell>
          <cell r="G1912">
            <v>0</v>
          </cell>
          <cell r="K1912">
            <v>0</v>
          </cell>
          <cell r="L1912">
            <v>0</v>
          </cell>
          <cell r="M1912">
            <v>0</v>
          </cell>
          <cell r="O1912">
            <v>0</v>
          </cell>
          <cell r="P1912">
            <v>0</v>
          </cell>
          <cell r="Q1912">
            <v>0</v>
          </cell>
          <cell r="S1912">
            <v>0</v>
          </cell>
          <cell r="T1912">
            <v>0</v>
          </cell>
          <cell r="U1912">
            <v>0</v>
          </cell>
          <cell r="V1912">
            <v>210</v>
          </cell>
          <cell r="W1912">
            <v>0</v>
          </cell>
          <cell r="X1912">
            <v>210</v>
          </cell>
          <cell r="Y1912">
            <v>5770590</v>
          </cell>
          <cell r="Z1912">
            <v>-10.560000000000002</v>
          </cell>
          <cell r="AB1912">
            <v>199.44</v>
          </cell>
          <cell r="AC1912">
            <v>5480411.7599999998</v>
          </cell>
          <cell r="AF1912">
            <v>199.44</v>
          </cell>
          <cell r="AG1912">
            <v>5480411.7599999998</v>
          </cell>
          <cell r="AH1912">
            <v>31.009999999999991</v>
          </cell>
          <cell r="AJ1912">
            <v>230.45</v>
          </cell>
          <cell r="AK1912">
            <v>6332535.5499999998</v>
          </cell>
          <cell r="AN1912">
            <v>230.45</v>
          </cell>
          <cell r="AO1912">
            <v>6332535.5499999998</v>
          </cell>
          <cell r="AS1912">
            <v>0</v>
          </cell>
          <cell r="AU1912">
            <v>0</v>
          </cell>
          <cell r="AV1912">
            <v>0</v>
          </cell>
          <cell r="AW1912">
            <v>0</v>
          </cell>
          <cell r="AZ1912">
            <v>0</v>
          </cell>
          <cell r="BA1912">
            <v>0</v>
          </cell>
          <cell r="BC1912">
            <v>0</v>
          </cell>
          <cell r="BD1912">
            <v>0</v>
          </cell>
          <cell r="BE1912">
            <v>0</v>
          </cell>
          <cell r="BF1912">
            <v>97.96</v>
          </cell>
          <cell r="BH1912">
            <v>97.96</v>
          </cell>
          <cell r="BJ1912">
            <v>132.49</v>
          </cell>
          <cell r="BL1912">
            <v>230.45</v>
          </cell>
          <cell r="BP1912">
            <v>230.45</v>
          </cell>
        </row>
        <row r="1913">
          <cell r="A1913" t="str">
            <v>13.09.08</v>
          </cell>
          <cell r="B1913" t="str">
            <v>13.09.08</v>
          </cell>
          <cell r="C1913" t="str">
            <v>INSTALACION Y CONSTRUCCION DE BORDILLO</v>
          </cell>
          <cell r="D1913" t="str">
            <v>ML</v>
          </cell>
          <cell r="F1913">
            <v>22943</v>
          </cell>
          <cell r="AD1913">
            <v>80</v>
          </cell>
          <cell r="AF1913">
            <v>80</v>
          </cell>
          <cell r="AH1913">
            <v>13.5</v>
          </cell>
          <cell r="AJ1913">
            <v>93.5</v>
          </cell>
          <cell r="AN1913">
            <v>93.5</v>
          </cell>
          <cell r="BH1913">
            <v>0</v>
          </cell>
          <cell r="BJ1913">
            <v>93.5</v>
          </cell>
          <cell r="BL1913">
            <v>93.5</v>
          </cell>
          <cell r="BP1913">
            <v>93.5</v>
          </cell>
        </row>
        <row r="1914">
          <cell r="A1914" t="str">
            <v>13.09.09</v>
          </cell>
          <cell r="B1914" t="str">
            <v>13.09.09</v>
          </cell>
          <cell r="C1914" t="str">
            <v>Poyos en concreto</v>
          </cell>
          <cell r="D1914" t="str">
            <v>M2</v>
          </cell>
          <cell r="F1914">
            <v>21870</v>
          </cell>
          <cell r="G1914">
            <v>0</v>
          </cell>
          <cell r="K1914">
            <v>0</v>
          </cell>
          <cell r="L1914">
            <v>0</v>
          </cell>
          <cell r="M1914">
            <v>0</v>
          </cell>
          <cell r="O1914">
            <v>0</v>
          </cell>
          <cell r="P1914">
            <v>0</v>
          </cell>
          <cell r="Q1914">
            <v>0</v>
          </cell>
          <cell r="S1914">
            <v>0</v>
          </cell>
          <cell r="T1914">
            <v>0</v>
          </cell>
          <cell r="U1914">
            <v>0</v>
          </cell>
          <cell r="W1914">
            <v>0</v>
          </cell>
          <cell r="X1914">
            <v>0</v>
          </cell>
          <cell r="Y1914">
            <v>0</v>
          </cell>
          <cell r="AB1914">
            <v>0</v>
          </cell>
          <cell r="AC1914">
            <v>0</v>
          </cell>
          <cell r="AD1914">
            <v>6.81</v>
          </cell>
          <cell r="AF1914">
            <v>6.81</v>
          </cell>
          <cell r="AG1914">
            <v>148934.70000000001</v>
          </cell>
          <cell r="AH1914">
            <v>0.24000000000000021</v>
          </cell>
          <cell r="AJ1914">
            <v>7.05</v>
          </cell>
          <cell r="AK1914">
            <v>154183.5</v>
          </cell>
          <cell r="AN1914">
            <v>7.05</v>
          </cell>
          <cell r="AO1914">
            <v>154183.5</v>
          </cell>
          <cell r="AS1914">
            <v>0</v>
          </cell>
          <cell r="AU1914">
            <v>0</v>
          </cell>
          <cell r="AV1914">
            <v>0</v>
          </cell>
          <cell r="AW1914">
            <v>0</v>
          </cell>
          <cell r="AZ1914">
            <v>0</v>
          </cell>
          <cell r="BA1914">
            <v>0</v>
          </cell>
          <cell r="BD1914">
            <v>0</v>
          </cell>
          <cell r="BF1914">
            <v>6.81</v>
          </cell>
          <cell r="BH1914">
            <v>6.81</v>
          </cell>
          <cell r="BJ1914">
            <v>0.24000000000000021</v>
          </cell>
          <cell r="BL1914">
            <v>7.05</v>
          </cell>
          <cell r="BP1914">
            <v>7.05</v>
          </cell>
        </row>
        <row r="1915">
          <cell r="A1915" t="str">
            <v>13.09.10</v>
          </cell>
          <cell r="B1915" t="str">
            <v>13.09.10</v>
          </cell>
          <cell r="C1915" t="str">
            <v>Acabado para poyo en granito pulido</v>
          </cell>
          <cell r="D1915" t="str">
            <v>M2</v>
          </cell>
          <cell r="F1915">
            <v>109718</v>
          </cell>
          <cell r="AH1915">
            <v>6.69</v>
          </cell>
          <cell r="AJ1915">
            <v>6.69</v>
          </cell>
          <cell r="AK1915">
            <v>734013.42</v>
          </cell>
          <cell r="AN1915">
            <v>6.69</v>
          </cell>
          <cell r="BJ1915">
            <v>6.69</v>
          </cell>
          <cell r="BL1915">
            <v>6.69</v>
          </cell>
          <cell r="BP1915">
            <v>6.69</v>
          </cell>
        </row>
        <row r="1916">
          <cell r="C1916" t="str">
            <v>07.09</v>
          </cell>
          <cell r="G1916">
            <v>0</v>
          </cell>
          <cell r="K1916">
            <v>0</v>
          </cell>
          <cell r="M1916">
            <v>0</v>
          </cell>
          <cell r="O1916">
            <v>0</v>
          </cell>
          <cell r="P1916">
            <v>0</v>
          </cell>
          <cell r="Q1916">
            <v>0</v>
          </cell>
          <cell r="S1916">
            <v>0</v>
          </cell>
          <cell r="T1916">
            <v>0</v>
          </cell>
          <cell r="U1916">
            <v>0</v>
          </cell>
          <cell r="W1916">
            <v>0</v>
          </cell>
          <cell r="X1916">
            <v>0</v>
          </cell>
          <cell r="Y1916">
            <v>109468778</v>
          </cell>
          <cell r="AB1916">
            <v>0</v>
          </cell>
          <cell r="AC1916">
            <v>118729472.61000001</v>
          </cell>
          <cell r="AF1916">
            <v>0</v>
          </cell>
          <cell r="AG1916">
            <v>118729472.61000001</v>
          </cell>
          <cell r="AJ1916">
            <v>0</v>
          </cell>
          <cell r="AK1916">
            <v>114980200.64</v>
          </cell>
          <cell r="AN1916">
            <v>0</v>
          </cell>
          <cell r="AO1916">
            <v>114980200.64</v>
          </cell>
          <cell r="AS1916">
            <v>0</v>
          </cell>
          <cell r="AU1916">
            <v>0</v>
          </cell>
          <cell r="AV1916">
            <v>0</v>
          </cell>
          <cell r="AW1916">
            <v>0</v>
          </cell>
          <cell r="AZ1916">
            <v>0</v>
          </cell>
          <cell r="BA1916">
            <v>0</v>
          </cell>
          <cell r="BC1916">
            <v>0</v>
          </cell>
          <cell r="BD1916">
            <v>0</v>
          </cell>
          <cell r="BE1916">
            <v>0</v>
          </cell>
          <cell r="BH1916">
            <v>0</v>
          </cell>
          <cell r="BL1916">
            <v>0</v>
          </cell>
          <cell r="BP1916">
            <v>0</v>
          </cell>
        </row>
        <row r="1917">
          <cell r="G1917">
            <v>0</v>
          </cell>
          <cell r="K1917">
            <v>0</v>
          </cell>
          <cell r="M1917">
            <v>0</v>
          </cell>
          <cell r="O1917">
            <v>0</v>
          </cell>
          <cell r="P1917">
            <v>0</v>
          </cell>
          <cell r="Q1917">
            <v>0</v>
          </cell>
          <cell r="S1917">
            <v>0</v>
          </cell>
          <cell r="T1917">
            <v>0</v>
          </cell>
          <cell r="U1917">
            <v>0</v>
          </cell>
          <cell r="W1917">
            <v>0</v>
          </cell>
          <cell r="X1917">
            <v>0</v>
          </cell>
          <cell r="Y1917">
            <v>0</v>
          </cell>
          <cell r="AB1917">
            <v>0</v>
          </cell>
          <cell r="AC1917">
            <v>0</v>
          </cell>
          <cell r="AF1917">
            <v>0</v>
          </cell>
          <cell r="AG1917">
            <v>0</v>
          </cell>
          <cell r="AJ1917">
            <v>0</v>
          </cell>
          <cell r="AK1917">
            <v>0</v>
          </cell>
          <cell r="AN1917">
            <v>0</v>
          </cell>
          <cell r="AO1917">
            <v>0</v>
          </cell>
          <cell r="AS1917">
            <v>0</v>
          </cell>
          <cell r="AU1917">
            <v>0</v>
          </cell>
          <cell r="AV1917">
            <v>0</v>
          </cell>
          <cell r="AW1917">
            <v>0</v>
          </cell>
          <cell r="AZ1917">
            <v>0</v>
          </cell>
          <cell r="BA1917">
            <v>0</v>
          </cell>
          <cell r="BC1917">
            <v>0</v>
          </cell>
          <cell r="BD1917">
            <v>0</v>
          </cell>
          <cell r="BE1917">
            <v>0</v>
          </cell>
          <cell r="BH1917">
            <v>0</v>
          </cell>
          <cell r="BL1917">
            <v>0</v>
          </cell>
          <cell r="BP1917">
            <v>0</v>
          </cell>
        </row>
        <row r="1918">
          <cell r="A1918" t="str">
            <v>13.10</v>
          </cell>
          <cell r="B1918" t="str">
            <v>13.10</v>
          </cell>
          <cell r="C1918" t="str">
            <v>INSTALACIONES HIDROSANITARIAS</v>
          </cell>
          <cell r="D1918" t="str">
            <v/>
          </cell>
          <cell r="G1918">
            <v>0</v>
          </cell>
          <cell r="K1918">
            <v>0</v>
          </cell>
          <cell r="M1918">
            <v>0</v>
          </cell>
          <cell r="O1918">
            <v>0</v>
          </cell>
          <cell r="P1918">
            <v>0</v>
          </cell>
          <cell r="Q1918">
            <v>0</v>
          </cell>
          <cell r="S1918">
            <v>0</v>
          </cell>
          <cell r="T1918">
            <v>0</v>
          </cell>
          <cell r="U1918">
            <v>0</v>
          </cell>
          <cell r="W1918">
            <v>0</v>
          </cell>
          <cell r="X1918">
            <v>0</v>
          </cell>
          <cell r="Y1918">
            <v>0</v>
          </cell>
          <cell r="AB1918">
            <v>0</v>
          </cell>
          <cell r="AC1918">
            <v>0</v>
          </cell>
          <cell r="AF1918">
            <v>0</v>
          </cell>
          <cell r="AG1918">
            <v>0</v>
          </cell>
          <cell r="AJ1918">
            <v>0</v>
          </cell>
          <cell r="AK1918">
            <v>0</v>
          </cell>
          <cell r="AN1918">
            <v>0</v>
          </cell>
          <cell r="AO1918">
            <v>0</v>
          </cell>
          <cell r="AS1918">
            <v>0</v>
          </cell>
          <cell r="AU1918">
            <v>0</v>
          </cell>
          <cell r="AV1918">
            <v>0</v>
          </cell>
          <cell r="AW1918">
            <v>0</v>
          </cell>
          <cell r="AZ1918">
            <v>0</v>
          </cell>
          <cell r="BA1918">
            <v>0</v>
          </cell>
          <cell r="BC1918">
            <v>0</v>
          </cell>
          <cell r="BD1918">
            <v>0</v>
          </cell>
          <cell r="BE1918">
            <v>0</v>
          </cell>
          <cell r="BH1918">
            <v>0</v>
          </cell>
          <cell r="BL1918">
            <v>0</v>
          </cell>
          <cell r="BP1918">
            <v>0</v>
          </cell>
        </row>
        <row r="1919">
          <cell r="A1919" t="str">
            <v>13.10.01</v>
          </cell>
          <cell r="B1919" t="str">
            <v>13.10.01</v>
          </cell>
          <cell r="C1919" t="str">
            <v>Tuberia PVC P de 1 1/2"</v>
          </cell>
          <cell r="D1919" t="str">
            <v>Ml</v>
          </cell>
          <cell r="F1919">
            <v>18501</v>
          </cell>
          <cell r="G1919">
            <v>0</v>
          </cell>
          <cell r="K1919">
            <v>0</v>
          </cell>
          <cell r="L1919">
            <v>0</v>
          </cell>
          <cell r="M1919">
            <v>0</v>
          </cell>
          <cell r="O1919">
            <v>0</v>
          </cell>
          <cell r="P1919">
            <v>0</v>
          </cell>
          <cell r="Q1919">
            <v>0</v>
          </cell>
          <cell r="S1919">
            <v>0</v>
          </cell>
          <cell r="T1919">
            <v>0</v>
          </cell>
          <cell r="U1919">
            <v>0</v>
          </cell>
          <cell r="V1919">
            <v>5</v>
          </cell>
          <cell r="W1919">
            <v>0</v>
          </cell>
          <cell r="X1919">
            <v>5</v>
          </cell>
          <cell r="Y1919">
            <v>92505</v>
          </cell>
          <cell r="AB1919">
            <v>5</v>
          </cell>
          <cell r="AC1919">
            <v>92505</v>
          </cell>
          <cell r="AF1919">
            <v>5</v>
          </cell>
          <cell r="AG1919">
            <v>92505</v>
          </cell>
          <cell r="AJ1919">
            <v>5</v>
          </cell>
          <cell r="AK1919">
            <v>92505</v>
          </cell>
          <cell r="AN1919">
            <v>5</v>
          </cell>
          <cell r="AO1919">
            <v>92505</v>
          </cell>
          <cell r="AS1919">
            <v>0</v>
          </cell>
          <cell r="AU1919">
            <v>0</v>
          </cell>
          <cell r="AV1919">
            <v>0</v>
          </cell>
          <cell r="AW1919">
            <v>0</v>
          </cell>
          <cell r="AZ1919">
            <v>0</v>
          </cell>
          <cell r="BA1919">
            <v>0</v>
          </cell>
          <cell r="BC1919">
            <v>0</v>
          </cell>
          <cell r="BD1919">
            <v>0</v>
          </cell>
          <cell r="BE1919">
            <v>0</v>
          </cell>
          <cell r="BH1919">
            <v>0</v>
          </cell>
          <cell r="BL1919">
            <v>0</v>
          </cell>
          <cell r="BP1919">
            <v>0</v>
          </cell>
        </row>
        <row r="1920">
          <cell r="A1920" t="str">
            <v>13.10.02</v>
          </cell>
          <cell r="B1920" t="str">
            <v>13.10.02</v>
          </cell>
          <cell r="C1920" t="str">
            <v>Tuberia PVC P de 1"</v>
          </cell>
          <cell r="D1920" t="str">
            <v>Ml</v>
          </cell>
          <cell r="F1920">
            <v>11685</v>
          </cell>
          <cell r="G1920">
            <v>0</v>
          </cell>
          <cell r="K1920">
            <v>0</v>
          </cell>
          <cell r="L1920">
            <v>0</v>
          </cell>
          <cell r="M1920">
            <v>0</v>
          </cell>
          <cell r="O1920">
            <v>0</v>
          </cell>
          <cell r="P1920">
            <v>0</v>
          </cell>
          <cell r="Q1920">
            <v>0</v>
          </cell>
          <cell r="S1920">
            <v>0</v>
          </cell>
          <cell r="T1920">
            <v>0</v>
          </cell>
          <cell r="U1920">
            <v>0</v>
          </cell>
          <cell r="V1920">
            <v>22</v>
          </cell>
          <cell r="W1920">
            <v>0</v>
          </cell>
          <cell r="X1920">
            <v>22</v>
          </cell>
          <cell r="Y1920">
            <v>257070</v>
          </cell>
          <cell r="Z1920">
            <v>-2.0100000000000016</v>
          </cell>
          <cell r="AB1920">
            <v>19.989999999999998</v>
          </cell>
          <cell r="AC1920">
            <v>233583.15</v>
          </cell>
          <cell r="AF1920">
            <v>19.989999999999998</v>
          </cell>
          <cell r="AG1920">
            <v>233583.15</v>
          </cell>
          <cell r="AJ1920">
            <v>19.989999999999998</v>
          </cell>
          <cell r="AK1920">
            <v>233583.15</v>
          </cell>
          <cell r="AN1920">
            <v>19.989999999999998</v>
          </cell>
          <cell r="AO1920">
            <v>233583.15</v>
          </cell>
          <cell r="AS1920">
            <v>0</v>
          </cell>
          <cell r="AU1920">
            <v>0</v>
          </cell>
          <cell r="AV1920">
            <v>0</v>
          </cell>
          <cell r="AW1920">
            <v>0</v>
          </cell>
          <cell r="AZ1920">
            <v>0</v>
          </cell>
          <cell r="BA1920">
            <v>0</v>
          </cell>
          <cell r="BC1920">
            <v>0</v>
          </cell>
          <cell r="BD1920">
            <v>0</v>
          </cell>
          <cell r="BE1920">
            <v>0</v>
          </cell>
          <cell r="BH1920">
            <v>0</v>
          </cell>
          <cell r="BL1920">
            <v>0</v>
          </cell>
          <cell r="BP1920">
            <v>0</v>
          </cell>
        </row>
        <row r="1921">
          <cell r="A1921" t="str">
            <v>13.10.03</v>
          </cell>
          <cell r="B1921" t="str">
            <v>13.10.03</v>
          </cell>
          <cell r="C1921" t="str">
            <v>Tuberia PVC P de 1/2"</v>
          </cell>
          <cell r="D1921" t="str">
            <v>Ml</v>
          </cell>
          <cell r="F1921">
            <v>9312</v>
          </cell>
          <cell r="G1921">
            <v>0</v>
          </cell>
          <cell r="K1921">
            <v>0</v>
          </cell>
          <cell r="L1921">
            <v>0</v>
          </cell>
          <cell r="M1921">
            <v>0</v>
          </cell>
          <cell r="O1921">
            <v>0</v>
          </cell>
          <cell r="P1921">
            <v>0</v>
          </cell>
          <cell r="Q1921">
            <v>0</v>
          </cell>
          <cell r="S1921">
            <v>0</v>
          </cell>
          <cell r="T1921">
            <v>0</v>
          </cell>
          <cell r="U1921">
            <v>0</v>
          </cell>
          <cell r="V1921">
            <v>6</v>
          </cell>
          <cell r="W1921">
            <v>0</v>
          </cell>
          <cell r="X1921">
            <v>6</v>
          </cell>
          <cell r="Y1921">
            <v>55872</v>
          </cell>
          <cell r="Z1921">
            <v>3.12</v>
          </cell>
          <cell r="AB1921">
            <v>9.120000000000001</v>
          </cell>
          <cell r="AC1921">
            <v>84925.440000000002</v>
          </cell>
          <cell r="AF1921">
            <v>9.120000000000001</v>
          </cell>
          <cell r="AG1921">
            <v>84925.440000000002</v>
          </cell>
          <cell r="AJ1921">
            <v>9.120000000000001</v>
          </cell>
          <cell r="AK1921">
            <v>84925.440000000002</v>
          </cell>
          <cell r="AN1921">
            <v>9.120000000000001</v>
          </cell>
          <cell r="AO1921">
            <v>84925.440000000002</v>
          </cell>
          <cell r="AS1921">
            <v>0</v>
          </cell>
          <cell r="AU1921">
            <v>0</v>
          </cell>
          <cell r="AV1921">
            <v>0</v>
          </cell>
          <cell r="AW1921">
            <v>0</v>
          </cell>
          <cell r="AZ1921">
            <v>0</v>
          </cell>
          <cell r="BA1921">
            <v>0</v>
          </cell>
          <cell r="BC1921">
            <v>0</v>
          </cell>
          <cell r="BD1921">
            <v>0</v>
          </cell>
          <cell r="BE1921">
            <v>0</v>
          </cell>
          <cell r="BH1921">
            <v>0</v>
          </cell>
          <cell r="BL1921">
            <v>0</v>
          </cell>
          <cell r="BP1921">
            <v>0</v>
          </cell>
        </row>
        <row r="1922">
          <cell r="A1922" t="str">
            <v>13.10.04</v>
          </cell>
          <cell r="B1922" t="str">
            <v>13.10.04</v>
          </cell>
          <cell r="C1922" t="str">
            <v>Puntos sanitarios</v>
          </cell>
          <cell r="D1922" t="str">
            <v>Un</v>
          </cell>
          <cell r="F1922">
            <v>63238</v>
          </cell>
          <cell r="G1922">
            <v>0</v>
          </cell>
          <cell r="K1922">
            <v>0</v>
          </cell>
          <cell r="L1922">
            <v>0</v>
          </cell>
          <cell r="M1922">
            <v>0</v>
          </cell>
          <cell r="O1922">
            <v>0</v>
          </cell>
          <cell r="P1922">
            <v>0</v>
          </cell>
          <cell r="Q1922">
            <v>0</v>
          </cell>
          <cell r="S1922">
            <v>0</v>
          </cell>
          <cell r="T1922">
            <v>0</v>
          </cell>
          <cell r="U1922">
            <v>0</v>
          </cell>
          <cell r="V1922">
            <v>8</v>
          </cell>
          <cell r="W1922">
            <v>0</v>
          </cell>
          <cell r="X1922">
            <v>8</v>
          </cell>
          <cell r="Y1922">
            <v>505904</v>
          </cell>
          <cell r="AB1922">
            <v>8</v>
          </cell>
          <cell r="AC1922">
            <v>505904</v>
          </cell>
          <cell r="AF1922">
            <v>8</v>
          </cell>
          <cell r="AG1922">
            <v>505904</v>
          </cell>
          <cell r="AJ1922">
            <v>8</v>
          </cell>
          <cell r="AK1922">
            <v>505904</v>
          </cell>
          <cell r="AN1922">
            <v>8</v>
          </cell>
          <cell r="AO1922">
            <v>505904</v>
          </cell>
          <cell r="AS1922">
            <v>0</v>
          </cell>
          <cell r="AU1922">
            <v>0</v>
          </cell>
          <cell r="AV1922">
            <v>0</v>
          </cell>
          <cell r="AW1922">
            <v>0</v>
          </cell>
          <cell r="AZ1922">
            <v>0</v>
          </cell>
          <cell r="BA1922">
            <v>0</v>
          </cell>
          <cell r="BC1922">
            <v>0</v>
          </cell>
          <cell r="BD1922">
            <v>0</v>
          </cell>
          <cell r="BE1922">
            <v>0</v>
          </cell>
          <cell r="BH1922">
            <v>0</v>
          </cell>
          <cell r="BL1922">
            <v>0</v>
          </cell>
          <cell r="BN1922">
            <v>8</v>
          </cell>
          <cell r="BP1922">
            <v>8</v>
          </cell>
        </row>
        <row r="1923">
          <cell r="A1923" t="str">
            <v>13.10.05</v>
          </cell>
          <cell r="B1923" t="str">
            <v>13.10.05</v>
          </cell>
          <cell r="C1923" t="str">
            <v>Registros de 1 1/2"</v>
          </cell>
          <cell r="D1923" t="str">
            <v>Un</v>
          </cell>
          <cell r="F1923">
            <v>123723</v>
          </cell>
          <cell r="G1923">
            <v>0</v>
          </cell>
          <cell r="K1923">
            <v>0</v>
          </cell>
          <cell r="L1923">
            <v>0</v>
          </cell>
          <cell r="M1923">
            <v>0</v>
          </cell>
          <cell r="O1923">
            <v>0</v>
          </cell>
          <cell r="P1923">
            <v>0</v>
          </cell>
          <cell r="Q1923">
            <v>0</v>
          </cell>
          <cell r="S1923">
            <v>0</v>
          </cell>
          <cell r="T1923">
            <v>0</v>
          </cell>
          <cell r="U1923">
            <v>0</v>
          </cell>
          <cell r="V1923">
            <v>2</v>
          </cell>
          <cell r="W1923">
            <v>0</v>
          </cell>
          <cell r="X1923">
            <v>2</v>
          </cell>
          <cell r="Y1923">
            <v>247446</v>
          </cell>
          <cell r="AA1923">
            <v>0</v>
          </cell>
          <cell r="AB1923">
            <v>2</v>
          </cell>
          <cell r="AC1923">
            <v>247446</v>
          </cell>
          <cell r="AE1923">
            <v>0</v>
          </cell>
          <cell r="AF1923">
            <v>2</v>
          </cell>
          <cell r="AG1923">
            <v>247446</v>
          </cell>
          <cell r="AI1923">
            <v>0</v>
          </cell>
          <cell r="AJ1923">
            <v>2</v>
          </cell>
          <cell r="AK1923">
            <v>247446</v>
          </cell>
          <cell r="AM1923">
            <v>0</v>
          </cell>
          <cell r="AN1923">
            <v>2</v>
          </cell>
          <cell r="AO1923">
            <v>247446</v>
          </cell>
          <cell r="AS1923">
            <v>0</v>
          </cell>
          <cell r="AU1923">
            <v>0</v>
          </cell>
          <cell r="AV1923">
            <v>0</v>
          </cell>
          <cell r="AW1923">
            <v>0</v>
          </cell>
          <cell r="AY1923">
            <v>0</v>
          </cell>
          <cell r="AZ1923">
            <v>0</v>
          </cell>
          <cell r="BA1923">
            <v>0</v>
          </cell>
          <cell r="BC1923">
            <v>0</v>
          </cell>
          <cell r="BD1923">
            <v>0</v>
          </cell>
          <cell r="BE1923">
            <v>0</v>
          </cell>
          <cell r="BG1923">
            <v>0</v>
          </cell>
          <cell r="BH1923">
            <v>0</v>
          </cell>
          <cell r="BI1923">
            <v>0</v>
          </cell>
          <cell r="BK1923">
            <v>0</v>
          </cell>
          <cell r="BL1923">
            <v>0</v>
          </cell>
          <cell r="BM1923">
            <v>0</v>
          </cell>
          <cell r="BO1923">
            <v>0</v>
          </cell>
          <cell r="BP1923">
            <v>0</v>
          </cell>
          <cell r="BQ1923">
            <v>0</v>
          </cell>
        </row>
        <row r="1924">
          <cell r="A1924" t="str">
            <v>13.10.06</v>
          </cell>
          <cell r="B1924" t="str">
            <v>13.10.06</v>
          </cell>
          <cell r="C1924" t="str">
            <v>Tuberia PVC A.LL de 3".</v>
          </cell>
          <cell r="D1924" t="str">
            <v>ML</v>
          </cell>
          <cell r="F1924">
            <v>11472</v>
          </cell>
          <cell r="G1924">
            <v>0</v>
          </cell>
          <cell r="K1924">
            <v>0</v>
          </cell>
          <cell r="L1924">
            <v>0</v>
          </cell>
          <cell r="M1924">
            <v>0</v>
          </cell>
          <cell r="O1924">
            <v>0</v>
          </cell>
          <cell r="P1924">
            <v>0</v>
          </cell>
          <cell r="Q1924">
            <v>0</v>
          </cell>
          <cell r="S1924">
            <v>0</v>
          </cell>
          <cell r="T1924">
            <v>0</v>
          </cell>
          <cell r="U1924">
            <v>0</v>
          </cell>
          <cell r="V1924">
            <v>47</v>
          </cell>
          <cell r="W1924">
            <v>0</v>
          </cell>
          <cell r="X1924">
            <v>47</v>
          </cell>
          <cell r="Y1924">
            <v>539184</v>
          </cell>
          <cell r="Z1924">
            <v>-12</v>
          </cell>
          <cell r="AB1924">
            <v>35</v>
          </cell>
          <cell r="AC1924">
            <v>401520</v>
          </cell>
          <cell r="AF1924">
            <v>35</v>
          </cell>
          <cell r="AG1924">
            <v>401520</v>
          </cell>
          <cell r="AJ1924">
            <v>35</v>
          </cell>
          <cell r="AK1924">
            <v>401520</v>
          </cell>
          <cell r="AN1924">
            <v>35</v>
          </cell>
          <cell r="AO1924">
            <v>401520</v>
          </cell>
          <cell r="AS1924">
            <v>0</v>
          </cell>
          <cell r="AU1924">
            <v>0</v>
          </cell>
          <cell r="AV1924">
            <v>0</v>
          </cell>
          <cell r="AW1924">
            <v>0</v>
          </cell>
          <cell r="AZ1924">
            <v>0</v>
          </cell>
          <cell r="BA1924">
            <v>0</v>
          </cell>
          <cell r="BC1924">
            <v>0</v>
          </cell>
          <cell r="BD1924">
            <v>0</v>
          </cell>
          <cell r="BE1924">
            <v>0</v>
          </cell>
          <cell r="BH1924">
            <v>0</v>
          </cell>
          <cell r="BL1924">
            <v>0</v>
          </cell>
          <cell r="BN1924">
            <v>35</v>
          </cell>
          <cell r="BP1924">
            <v>35</v>
          </cell>
        </row>
        <row r="1925">
          <cell r="A1925" t="str">
            <v>13.10.07</v>
          </cell>
          <cell r="B1925" t="str">
            <v>13.10.07</v>
          </cell>
          <cell r="C1925" t="str">
            <v>Tragantes</v>
          </cell>
          <cell r="D1925" t="str">
            <v>Un</v>
          </cell>
          <cell r="F1925">
            <v>40670</v>
          </cell>
          <cell r="G1925">
            <v>0</v>
          </cell>
          <cell r="K1925">
            <v>0</v>
          </cell>
          <cell r="L1925">
            <v>0</v>
          </cell>
          <cell r="M1925">
            <v>0</v>
          </cell>
          <cell r="O1925">
            <v>0</v>
          </cell>
          <cell r="P1925">
            <v>0</v>
          </cell>
          <cell r="Q1925">
            <v>0</v>
          </cell>
          <cell r="S1925">
            <v>0</v>
          </cell>
          <cell r="T1925">
            <v>0</v>
          </cell>
          <cell r="U1925">
            <v>0</v>
          </cell>
          <cell r="V1925">
            <v>10</v>
          </cell>
          <cell r="W1925">
            <v>0</v>
          </cell>
          <cell r="X1925">
            <v>10</v>
          </cell>
          <cell r="Y1925">
            <v>406700</v>
          </cell>
          <cell r="AB1925">
            <v>10</v>
          </cell>
          <cell r="AC1925">
            <v>406700</v>
          </cell>
          <cell r="AF1925">
            <v>10</v>
          </cell>
          <cell r="AG1925">
            <v>406700</v>
          </cell>
          <cell r="AJ1925">
            <v>10</v>
          </cell>
          <cell r="AK1925">
            <v>406700</v>
          </cell>
          <cell r="AL1925">
            <v>-10</v>
          </cell>
          <cell r="AN1925">
            <v>0</v>
          </cell>
          <cell r="AO1925">
            <v>0</v>
          </cell>
          <cell r="AS1925">
            <v>0</v>
          </cell>
          <cell r="AU1925">
            <v>0</v>
          </cell>
          <cell r="AV1925">
            <v>0</v>
          </cell>
          <cell r="AW1925">
            <v>0</v>
          </cell>
          <cell r="AZ1925">
            <v>0</v>
          </cell>
          <cell r="BA1925">
            <v>0</v>
          </cell>
          <cell r="BC1925">
            <v>0</v>
          </cell>
          <cell r="BD1925">
            <v>0</v>
          </cell>
          <cell r="BE1925">
            <v>0</v>
          </cell>
          <cell r="BH1925">
            <v>0</v>
          </cell>
          <cell r="BL1925">
            <v>0</v>
          </cell>
          <cell r="BP1925">
            <v>0</v>
          </cell>
        </row>
        <row r="1926">
          <cell r="C1926" t="str">
            <v>07.11</v>
          </cell>
          <cell r="G1926">
            <v>0</v>
          </cell>
          <cell r="K1926">
            <v>0</v>
          </cell>
          <cell r="M1926">
            <v>0</v>
          </cell>
          <cell r="O1926">
            <v>0</v>
          </cell>
          <cell r="P1926">
            <v>0</v>
          </cell>
          <cell r="Q1926">
            <v>0</v>
          </cell>
          <cell r="S1926">
            <v>0</v>
          </cell>
          <cell r="T1926">
            <v>0</v>
          </cell>
          <cell r="U1926">
            <v>0</v>
          </cell>
          <cell r="W1926">
            <v>0</v>
          </cell>
          <cell r="X1926">
            <v>0</v>
          </cell>
          <cell r="Y1926">
            <v>2104681</v>
          </cell>
          <cell r="AB1926">
            <v>0</v>
          </cell>
          <cell r="AC1926">
            <v>1972583.59</v>
          </cell>
          <cell r="AF1926">
            <v>0</v>
          </cell>
          <cell r="AG1926">
            <v>1972583.59</v>
          </cell>
          <cell r="AJ1926">
            <v>0</v>
          </cell>
          <cell r="AK1926">
            <v>1972583.59</v>
          </cell>
          <cell r="AN1926">
            <v>0</v>
          </cell>
          <cell r="AO1926">
            <v>1565883.59</v>
          </cell>
          <cell r="AS1926">
            <v>0</v>
          </cell>
          <cell r="AU1926">
            <v>0</v>
          </cell>
          <cell r="AV1926">
            <v>0</v>
          </cell>
          <cell r="AW1926">
            <v>0</v>
          </cell>
          <cell r="AZ1926">
            <v>0</v>
          </cell>
          <cell r="BA1926">
            <v>0</v>
          </cell>
          <cell r="BC1926">
            <v>0</v>
          </cell>
          <cell r="BD1926">
            <v>0</v>
          </cell>
          <cell r="BE1926">
            <v>0</v>
          </cell>
          <cell r="BH1926">
            <v>0</v>
          </cell>
          <cell r="BL1926">
            <v>0</v>
          </cell>
          <cell r="BP1926">
            <v>0</v>
          </cell>
        </row>
        <row r="1927">
          <cell r="G1927">
            <v>0</v>
          </cell>
          <cell r="K1927">
            <v>0</v>
          </cell>
          <cell r="M1927">
            <v>0</v>
          </cell>
          <cell r="O1927">
            <v>0</v>
          </cell>
          <cell r="P1927">
            <v>0</v>
          </cell>
          <cell r="Q1927">
            <v>0</v>
          </cell>
          <cell r="S1927">
            <v>0</v>
          </cell>
          <cell r="T1927">
            <v>0</v>
          </cell>
          <cell r="U1927">
            <v>0</v>
          </cell>
          <cell r="W1927">
            <v>0</v>
          </cell>
          <cell r="X1927">
            <v>0</v>
          </cell>
          <cell r="Y1927">
            <v>0</v>
          </cell>
          <cell r="AB1927">
            <v>0</v>
          </cell>
          <cell r="AC1927">
            <v>0</v>
          </cell>
          <cell r="AF1927">
            <v>0</v>
          </cell>
          <cell r="AG1927">
            <v>0</v>
          </cell>
          <cell r="AJ1927">
            <v>0</v>
          </cell>
          <cell r="AK1927">
            <v>0</v>
          </cell>
          <cell r="AN1927">
            <v>0</v>
          </cell>
          <cell r="AO1927">
            <v>0</v>
          </cell>
          <cell r="AS1927">
            <v>0</v>
          </cell>
          <cell r="AU1927">
            <v>0</v>
          </cell>
          <cell r="AV1927">
            <v>0</v>
          </cell>
          <cell r="AW1927">
            <v>0</v>
          </cell>
          <cell r="AZ1927">
            <v>0</v>
          </cell>
          <cell r="BA1927">
            <v>0</v>
          </cell>
          <cell r="BC1927">
            <v>0</v>
          </cell>
          <cell r="BD1927">
            <v>0</v>
          </cell>
          <cell r="BE1927">
            <v>0</v>
          </cell>
          <cell r="BH1927">
            <v>0</v>
          </cell>
          <cell r="BL1927">
            <v>0</v>
          </cell>
          <cell r="BP1927">
            <v>0</v>
          </cell>
        </row>
        <row r="1928">
          <cell r="A1928" t="str">
            <v>13.11</v>
          </cell>
          <cell r="B1928" t="str">
            <v>13.11</v>
          </cell>
          <cell r="C1928" t="str">
            <v>ENCHAPES Y ACCESORIOS</v>
          </cell>
          <cell r="D1928" t="str">
            <v/>
          </cell>
          <cell r="G1928">
            <v>0</v>
          </cell>
          <cell r="K1928">
            <v>0</v>
          </cell>
          <cell r="M1928">
            <v>0</v>
          </cell>
          <cell r="O1928">
            <v>0</v>
          </cell>
          <cell r="P1928">
            <v>0</v>
          </cell>
          <cell r="Q1928">
            <v>0</v>
          </cell>
          <cell r="S1928">
            <v>0</v>
          </cell>
          <cell r="T1928">
            <v>0</v>
          </cell>
          <cell r="U1928">
            <v>0</v>
          </cell>
          <cell r="W1928">
            <v>0</v>
          </cell>
          <cell r="X1928">
            <v>0</v>
          </cell>
          <cell r="Y1928">
            <v>0</v>
          </cell>
          <cell r="AB1928">
            <v>0</v>
          </cell>
          <cell r="AC1928">
            <v>0</v>
          </cell>
          <cell r="AF1928">
            <v>0</v>
          </cell>
          <cell r="AG1928">
            <v>0</v>
          </cell>
          <cell r="AJ1928">
            <v>0</v>
          </cell>
          <cell r="AK1928">
            <v>0</v>
          </cell>
          <cell r="AN1928">
            <v>0</v>
          </cell>
          <cell r="AO1928">
            <v>0</v>
          </cell>
          <cell r="AS1928">
            <v>0</v>
          </cell>
          <cell r="AU1928">
            <v>0</v>
          </cell>
          <cell r="AV1928">
            <v>0</v>
          </cell>
          <cell r="AW1928">
            <v>0</v>
          </cell>
          <cell r="AZ1928">
            <v>0</v>
          </cell>
          <cell r="BA1928">
            <v>0</v>
          </cell>
          <cell r="BC1928">
            <v>0</v>
          </cell>
          <cell r="BD1928">
            <v>0</v>
          </cell>
          <cell r="BE1928">
            <v>0</v>
          </cell>
          <cell r="BH1928">
            <v>0</v>
          </cell>
          <cell r="BL1928">
            <v>0</v>
          </cell>
          <cell r="BP1928">
            <v>0</v>
          </cell>
        </row>
        <row r="1929">
          <cell r="A1929" t="str">
            <v>13.11.01</v>
          </cell>
          <cell r="B1929" t="str">
            <v>13.11.01</v>
          </cell>
          <cell r="C1929" t="str">
            <v>Enchape en porcelana</v>
          </cell>
          <cell r="D1929" t="str">
            <v>M2</v>
          </cell>
          <cell r="F1929">
            <v>36321</v>
          </cell>
          <cell r="G1929">
            <v>0</v>
          </cell>
          <cell r="K1929">
            <v>0</v>
          </cell>
          <cell r="L1929">
            <v>0</v>
          </cell>
          <cell r="M1929">
            <v>0</v>
          </cell>
          <cell r="O1929">
            <v>0</v>
          </cell>
          <cell r="P1929">
            <v>0</v>
          </cell>
          <cell r="Q1929">
            <v>0</v>
          </cell>
          <cell r="S1929">
            <v>0</v>
          </cell>
          <cell r="T1929">
            <v>0</v>
          </cell>
          <cell r="U1929">
            <v>0</v>
          </cell>
          <cell r="V1929">
            <v>129</v>
          </cell>
          <cell r="W1929">
            <v>0</v>
          </cell>
          <cell r="X1929">
            <v>129</v>
          </cell>
          <cell r="Y1929">
            <v>4685409</v>
          </cell>
          <cell r="Z1929">
            <v>-58.930000000000007</v>
          </cell>
          <cell r="AB1929">
            <v>70.069999999999993</v>
          </cell>
          <cell r="AC1929">
            <v>2545012.4700000002</v>
          </cell>
          <cell r="AF1929">
            <v>70.069999999999993</v>
          </cell>
          <cell r="AG1929">
            <v>2545012.4700000002</v>
          </cell>
          <cell r="AJ1929">
            <v>70.069999999999993</v>
          </cell>
          <cell r="AK1929">
            <v>2545012.4700000002</v>
          </cell>
          <cell r="AN1929">
            <v>70.069999999999993</v>
          </cell>
          <cell r="AO1929">
            <v>2545012.4700000002</v>
          </cell>
          <cell r="AS1929">
            <v>0</v>
          </cell>
          <cell r="AU1929">
            <v>0</v>
          </cell>
          <cell r="AV1929">
            <v>0</v>
          </cell>
          <cell r="AW1929">
            <v>0</v>
          </cell>
          <cell r="AZ1929">
            <v>0</v>
          </cell>
          <cell r="BA1929">
            <v>0</v>
          </cell>
          <cell r="BC1929">
            <v>0</v>
          </cell>
          <cell r="BD1929">
            <v>0</v>
          </cell>
          <cell r="BE1929">
            <v>0</v>
          </cell>
          <cell r="BH1929">
            <v>0</v>
          </cell>
          <cell r="BJ1929">
            <v>56.03</v>
          </cell>
          <cell r="BL1929">
            <v>56.03</v>
          </cell>
          <cell r="BP1929">
            <v>56.03</v>
          </cell>
        </row>
        <row r="1930">
          <cell r="A1930" t="str">
            <v>13.11.02</v>
          </cell>
          <cell r="B1930" t="str">
            <v>13.11.02</v>
          </cell>
          <cell r="C1930" t="str">
            <v>Incrustaciones de porcelana</v>
          </cell>
          <cell r="D1930" t="str">
            <v>Jgo</v>
          </cell>
          <cell r="F1930">
            <v>51299</v>
          </cell>
          <cell r="G1930">
            <v>0</v>
          </cell>
          <cell r="K1930">
            <v>0</v>
          </cell>
          <cell r="L1930">
            <v>0</v>
          </cell>
          <cell r="M1930">
            <v>0</v>
          </cell>
          <cell r="O1930">
            <v>0</v>
          </cell>
          <cell r="P1930">
            <v>0</v>
          </cell>
          <cell r="Q1930">
            <v>0</v>
          </cell>
          <cell r="S1930">
            <v>0</v>
          </cell>
          <cell r="T1930">
            <v>0</v>
          </cell>
          <cell r="U1930">
            <v>0</v>
          </cell>
          <cell r="V1930">
            <v>2</v>
          </cell>
          <cell r="W1930">
            <v>0</v>
          </cell>
          <cell r="X1930">
            <v>2</v>
          </cell>
          <cell r="Y1930">
            <v>102598</v>
          </cell>
          <cell r="AB1930">
            <v>2</v>
          </cell>
          <cell r="AC1930">
            <v>102598</v>
          </cell>
          <cell r="AF1930">
            <v>2</v>
          </cell>
          <cell r="AG1930">
            <v>102598</v>
          </cell>
          <cell r="AJ1930">
            <v>2</v>
          </cell>
          <cell r="AK1930">
            <v>102598</v>
          </cell>
          <cell r="AN1930">
            <v>2</v>
          </cell>
          <cell r="AO1930">
            <v>102598</v>
          </cell>
          <cell r="AS1930">
            <v>0</v>
          </cell>
          <cell r="AU1930">
            <v>0</v>
          </cell>
          <cell r="AV1930">
            <v>0</v>
          </cell>
          <cell r="AW1930">
            <v>0</v>
          </cell>
          <cell r="AZ1930">
            <v>0</v>
          </cell>
          <cell r="BA1930">
            <v>0</v>
          </cell>
          <cell r="BC1930">
            <v>0</v>
          </cell>
          <cell r="BD1930">
            <v>0</v>
          </cell>
          <cell r="BE1930">
            <v>0</v>
          </cell>
          <cell r="BH1930">
            <v>0</v>
          </cell>
          <cell r="BL1930">
            <v>0</v>
          </cell>
          <cell r="BN1930">
            <v>2</v>
          </cell>
          <cell r="BP1930">
            <v>2</v>
          </cell>
        </row>
        <row r="1931">
          <cell r="C1931" t="str">
            <v>07.10</v>
          </cell>
          <cell r="G1931">
            <v>0</v>
          </cell>
          <cell r="K1931">
            <v>0</v>
          </cell>
          <cell r="M1931">
            <v>0</v>
          </cell>
          <cell r="O1931">
            <v>0</v>
          </cell>
          <cell r="P1931">
            <v>0</v>
          </cell>
          <cell r="Q1931">
            <v>0</v>
          </cell>
          <cell r="S1931">
            <v>0</v>
          </cell>
          <cell r="T1931">
            <v>0</v>
          </cell>
          <cell r="U1931">
            <v>0</v>
          </cell>
          <cell r="W1931">
            <v>0</v>
          </cell>
          <cell r="X1931">
            <v>0</v>
          </cell>
          <cell r="Y1931">
            <v>4788007</v>
          </cell>
          <cell r="AB1931">
            <v>0</v>
          </cell>
          <cell r="AC1931">
            <v>2647610.4700000002</v>
          </cell>
          <cell r="AF1931">
            <v>0</v>
          </cell>
          <cell r="AG1931">
            <v>2647610.4700000002</v>
          </cell>
          <cell r="AJ1931">
            <v>0</v>
          </cell>
          <cell r="AK1931">
            <v>2647610.4700000002</v>
          </cell>
          <cell r="AN1931">
            <v>0</v>
          </cell>
          <cell r="AO1931">
            <v>2647610.4700000002</v>
          </cell>
          <cell r="AS1931">
            <v>0</v>
          </cell>
          <cell r="AU1931">
            <v>0</v>
          </cell>
          <cell r="AV1931">
            <v>0</v>
          </cell>
          <cell r="AW1931">
            <v>0</v>
          </cell>
          <cell r="AZ1931">
            <v>0</v>
          </cell>
          <cell r="BA1931">
            <v>0</v>
          </cell>
          <cell r="BC1931">
            <v>0</v>
          </cell>
          <cell r="BD1931">
            <v>0</v>
          </cell>
          <cell r="BE1931">
            <v>0</v>
          </cell>
          <cell r="BH1931">
            <v>0</v>
          </cell>
          <cell r="BL1931">
            <v>0</v>
          </cell>
          <cell r="BP1931">
            <v>0</v>
          </cell>
        </row>
        <row r="1932">
          <cell r="G1932">
            <v>0</v>
          </cell>
          <cell r="K1932">
            <v>0</v>
          </cell>
          <cell r="M1932">
            <v>0</v>
          </cell>
          <cell r="O1932">
            <v>0</v>
          </cell>
          <cell r="P1932">
            <v>0</v>
          </cell>
          <cell r="Q1932">
            <v>0</v>
          </cell>
          <cell r="S1932">
            <v>0</v>
          </cell>
          <cell r="T1932">
            <v>0</v>
          </cell>
          <cell r="U1932">
            <v>0</v>
          </cell>
          <cell r="W1932">
            <v>0</v>
          </cell>
          <cell r="X1932">
            <v>0</v>
          </cell>
          <cell r="Y1932">
            <v>0</v>
          </cell>
          <cell r="AB1932">
            <v>0</v>
          </cell>
          <cell r="AC1932">
            <v>0</v>
          </cell>
          <cell r="AF1932">
            <v>0</v>
          </cell>
          <cell r="AG1932">
            <v>0</v>
          </cell>
          <cell r="AJ1932">
            <v>0</v>
          </cell>
          <cell r="AK1932">
            <v>0</v>
          </cell>
          <cell r="AN1932">
            <v>0</v>
          </cell>
          <cell r="AO1932">
            <v>0</v>
          </cell>
          <cell r="AS1932">
            <v>0</v>
          </cell>
          <cell r="AU1932">
            <v>0</v>
          </cell>
          <cell r="AV1932">
            <v>0</v>
          </cell>
          <cell r="AW1932">
            <v>0</v>
          </cell>
          <cell r="AZ1932">
            <v>0</v>
          </cell>
          <cell r="BA1932">
            <v>0</v>
          </cell>
          <cell r="BC1932">
            <v>0</v>
          </cell>
          <cell r="BD1932">
            <v>0</v>
          </cell>
          <cell r="BE1932">
            <v>0</v>
          </cell>
          <cell r="BH1932">
            <v>0</v>
          </cell>
          <cell r="BL1932">
            <v>0</v>
          </cell>
          <cell r="BP1932">
            <v>0</v>
          </cell>
        </row>
        <row r="1933">
          <cell r="A1933" t="str">
            <v>13.12</v>
          </cell>
          <cell r="B1933" t="str">
            <v>13.12</v>
          </cell>
          <cell r="C1933" t="str">
            <v>INSTALACIONES ELECTRICAS</v>
          </cell>
          <cell r="D1933" t="str">
            <v/>
          </cell>
          <cell r="G1933">
            <v>0</v>
          </cell>
          <cell r="K1933">
            <v>0</v>
          </cell>
          <cell r="M1933">
            <v>0</v>
          </cell>
          <cell r="O1933">
            <v>0</v>
          </cell>
          <cell r="P1933">
            <v>0</v>
          </cell>
          <cell r="Q1933">
            <v>0</v>
          </cell>
          <cell r="S1933">
            <v>0</v>
          </cell>
          <cell r="T1933">
            <v>0</v>
          </cell>
          <cell r="U1933">
            <v>0</v>
          </cell>
          <cell r="W1933">
            <v>0</v>
          </cell>
          <cell r="X1933">
            <v>0</v>
          </cell>
          <cell r="Y1933">
            <v>0</v>
          </cell>
          <cell r="AB1933">
            <v>0</v>
          </cell>
          <cell r="AC1933">
            <v>0</v>
          </cell>
          <cell r="AF1933">
            <v>0</v>
          </cell>
          <cell r="AG1933">
            <v>0</v>
          </cell>
          <cell r="AJ1933">
            <v>0</v>
          </cell>
          <cell r="AK1933">
            <v>0</v>
          </cell>
          <cell r="AN1933">
            <v>0</v>
          </cell>
          <cell r="AO1933">
            <v>0</v>
          </cell>
          <cell r="AS1933">
            <v>0</v>
          </cell>
          <cell r="AU1933">
            <v>0</v>
          </cell>
          <cell r="AV1933">
            <v>0</v>
          </cell>
          <cell r="AW1933">
            <v>0</v>
          </cell>
          <cell r="AZ1933">
            <v>0</v>
          </cell>
          <cell r="BA1933">
            <v>0</v>
          </cell>
          <cell r="BC1933">
            <v>0</v>
          </cell>
          <cell r="BD1933">
            <v>0</v>
          </cell>
          <cell r="BE1933">
            <v>0</v>
          </cell>
          <cell r="BH1933">
            <v>0</v>
          </cell>
          <cell r="BL1933">
            <v>0</v>
          </cell>
          <cell r="BP1933">
            <v>0</v>
          </cell>
        </row>
        <row r="1934">
          <cell r="A1934" t="str">
            <v>13.12.01</v>
          </cell>
          <cell r="B1934" t="str">
            <v>13.12.01</v>
          </cell>
          <cell r="C1934" t="str">
            <v>Acometida 3#4 + 1#4 + 1#4 + 2 Ø2"</v>
          </cell>
          <cell r="D1934" t="str">
            <v>Ml</v>
          </cell>
          <cell r="F1934">
            <v>109571</v>
          </cell>
          <cell r="G1934">
            <v>0</v>
          </cell>
          <cell r="K1934">
            <v>0</v>
          </cell>
          <cell r="L1934">
            <v>0</v>
          </cell>
          <cell r="M1934">
            <v>0</v>
          </cell>
          <cell r="O1934">
            <v>0</v>
          </cell>
          <cell r="P1934">
            <v>0</v>
          </cell>
          <cell r="Q1934">
            <v>0</v>
          </cell>
          <cell r="S1934">
            <v>0</v>
          </cell>
          <cell r="T1934">
            <v>0</v>
          </cell>
          <cell r="U1934">
            <v>0</v>
          </cell>
          <cell r="V1934">
            <v>30</v>
          </cell>
          <cell r="W1934">
            <v>0</v>
          </cell>
          <cell r="X1934">
            <v>30</v>
          </cell>
          <cell r="Y1934">
            <v>3287130</v>
          </cell>
          <cell r="Z1934">
            <v>-30</v>
          </cell>
          <cell r="AB1934">
            <v>0</v>
          </cell>
          <cell r="AC1934">
            <v>0</v>
          </cell>
          <cell r="AF1934">
            <v>0</v>
          </cell>
          <cell r="AG1934">
            <v>0</v>
          </cell>
          <cell r="AJ1934">
            <v>0</v>
          </cell>
          <cell r="AK1934">
            <v>0</v>
          </cell>
          <cell r="AN1934">
            <v>0</v>
          </cell>
          <cell r="AO1934">
            <v>0</v>
          </cell>
          <cell r="AS1934">
            <v>0</v>
          </cell>
          <cell r="AU1934">
            <v>0</v>
          </cell>
          <cell r="AV1934">
            <v>0</v>
          </cell>
          <cell r="AW1934">
            <v>0</v>
          </cell>
          <cell r="AZ1934">
            <v>0</v>
          </cell>
          <cell r="BA1934">
            <v>0</v>
          </cell>
          <cell r="BC1934">
            <v>0</v>
          </cell>
          <cell r="BD1934">
            <v>0</v>
          </cell>
          <cell r="BE1934">
            <v>0</v>
          </cell>
          <cell r="BH1934">
            <v>0</v>
          </cell>
          <cell r="BL1934">
            <v>0</v>
          </cell>
          <cell r="BP1934">
            <v>0</v>
          </cell>
        </row>
        <row r="1935">
          <cell r="A1935" t="str">
            <v>13.12.02</v>
          </cell>
          <cell r="B1935" t="str">
            <v>13.12.02</v>
          </cell>
          <cell r="C1935" t="str">
            <v>Cajas de inspeccion</v>
          </cell>
          <cell r="D1935" t="str">
            <v>Un</v>
          </cell>
          <cell r="F1935">
            <v>287400</v>
          </cell>
          <cell r="G1935">
            <v>0</v>
          </cell>
          <cell r="K1935">
            <v>0</v>
          </cell>
          <cell r="L1935">
            <v>0</v>
          </cell>
          <cell r="M1935">
            <v>0</v>
          </cell>
          <cell r="O1935">
            <v>0</v>
          </cell>
          <cell r="P1935">
            <v>0</v>
          </cell>
          <cell r="Q1935">
            <v>0</v>
          </cell>
          <cell r="S1935">
            <v>0</v>
          </cell>
          <cell r="T1935">
            <v>0</v>
          </cell>
          <cell r="U1935">
            <v>0</v>
          </cell>
          <cell r="V1935">
            <v>2</v>
          </cell>
          <cell r="W1935">
            <v>0</v>
          </cell>
          <cell r="X1935">
            <v>2</v>
          </cell>
          <cell r="Y1935">
            <v>574800</v>
          </cell>
          <cell r="AB1935">
            <v>2</v>
          </cell>
          <cell r="AC1935">
            <v>574800</v>
          </cell>
          <cell r="AF1935">
            <v>2</v>
          </cell>
          <cell r="AG1935">
            <v>574800</v>
          </cell>
          <cell r="AJ1935">
            <v>2</v>
          </cell>
          <cell r="AK1935">
            <v>574800</v>
          </cell>
          <cell r="AN1935">
            <v>2</v>
          </cell>
          <cell r="AO1935">
            <v>574800</v>
          </cell>
          <cell r="AS1935">
            <v>0</v>
          </cell>
          <cell r="AU1935">
            <v>0</v>
          </cell>
          <cell r="AV1935">
            <v>0</v>
          </cell>
          <cell r="AW1935">
            <v>0</v>
          </cell>
          <cell r="AZ1935">
            <v>0</v>
          </cell>
          <cell r="BA1935">
            <v>0</v>
          </cell>
          <cell r="BC1935">
            <v>0</v>
          </cell>
          <cell r="BD1935">
            <v>0</v>
          </cell>
          <cell r="BE1935">
            <v>0</v>
          </cell>
          <cell r="BF1935">
            <v>2</v>
          </cell>
          <cell r="BH1935">
            <v>2</v>
          </cell>
          <cell r="BL1935">
            <v>2</v>
          </cell>
          <cell r="BP1935">
            <v>2</v>
          </cell>
        </row>
        <row r="1936">
          <cell r="A1936" t="str">
            <v>13.12.03</v>
          </cell>
          <cell r="B1936" t="str">
            <v>13.12.03</v>
          </cell>
          <cell r="C1936" t="str">
            <v>Tablero de 12 circuitos con espacio para totalizador con caja, incluye barraje, totalizador, breaker y marcacion de circuitos</v>
          </cell>
          <cell r="D1936" t="str">
            <v>Un</v>
          </cell>
          <cell r="F1936">
            <v>879174</v>
          </cell>
          <cell r="G1936">
            <v>0</v>
          </cell>
          <cell r="K1936">
            <v>0</v>
          </cell>
          <cell r="L1936">
            <v>0</v>
          </cell>
          <cell r="M1936">
            <v>0</v>
          </cell>
          <cell r="O1936">
            <v>0</v>
          </cell>
          <cell r="P1936">
            <v>0</v>
          </cell>
          <cell r="Q1936">
            <v>0</v>
          </cell>
          <cell r="S1936">
            <v>0</v>
          </cell>
          <cell r="T1936">
            <v>0</v>
          </cell>
          <cell r="U1936">
            <v>0</v>
          </cell>
          <cell r="V1936">
            <v>2</v>
          </cell>
          <cell r="W1936">
            <v>0</v>
          </cell>
          <cell r="X1936">
            <v>2</v>
          </cell>
          <cell r="Y1936">
            <v>1758348</v>
          </cell>
          <cell r="Z1936">
            <v>-1</v>
          </cell>
          <cell r="AB1936">
            <v>1</v>
          </cell>
          <cell r="AC1936">
            <v>879174</v>
          </cell>
          <cell r="AF1936">
            <v>1</v>
          </cell>
          <cell r="AG1936">
            <v>879174</v>
          </cell>
          <cell r="AJ1936">
            <v>1</v>
          </cell>
          <cell r="AK1936">
            <v>879174</v>
          </cell>
          <cell r="AN1936">
            <v>1</v>
          </cell>
          <cell r="AO1936">
            <v>879174</v>
          </cell>
          <cell r="AS1936">
            <v>0</v>
          </cell>
          <cell r="AU1936">
            <v>0</v>
          </cell>
          <cell r="AV1936">
            <v>0</v>
          </cell>
          <cell r="AW1936">
            <v>0</v>
          </cell>
          <cell r="AZ1936">
            <v>0</v>
          </cell>
          <cell r="BA1936">
            <v>0</v>
          </cell>
          <cell r="BC1936">
            <v>0</v>
          </cell>
          <cell r="BD1936">
            <v>0</v>
          </cell>
          <cell r="BE1936">
            <v>0</v>
          </cell>
          <cell r="BH1936">
            <v>0</v>
          </cell>
          <cell r="BJ1936">
            <v>1</v>
          </cell>
          <cell r="BL1936">
            <v>1</v>
          </cell>
          <cell r="BP1936">
            <v>1</v>
          </cell>
        </row>
        <row r="1937">
          <cell r="A1937" t="str">
            <v>13.12.04</v>
          </cell>
          <cell r="B1937" t="str">
            <v>13.12.04</v>
          </cell>
          <cell r="C1937" t="str">
            <v>Salida tipo bala, incluye bala</v>
          </cell>
          <cell r="D1937" t="str">
            <v>Un</v>
          </cell>
          <cell r="F1937">
            <v>103369</v>
          </cell>
          <cell r="G1937">
            <v>0</v>
          </cell>
          <cell r="K1937">
            <v>0</v>
          </cell>
          <cell r="L1937">
            <v>0</v>
          </cell>
          <cell r="M1937">
            <v>0</v>
          </cell>
          <cell r="O1937">
            <v>0</v>
          </cell>
          <cell r="P1937">
            <v>0</v>
          </cell>
          <cell r="Q1937">
            <v>0</v>
          </cell>
          <cell r="S1937">
            <v>0</v>
          </cell>
          <cell r="T1937">
            <v>0</v>
          </cell>
          <cell r="U1937">
            <v>0</v>
          </cell>
          <cell r="V1937">
            <v>13</v>
          </cell>
          <cell r="W1937">
            <v>0</v>
          </cell>
          <cell r="X1937">
            <v>13</v>
          </cell>
          <cell r="Y1937">
            <v>1343797</v>
          </cell>
          <cell r="AB1937">
            <v>13</v>
          </cell>
          <cell r="AC1937">
            <v>1343797</v>
          </cell>
          <cell r="AD1937">
            <v>21</v>
          </cell>
          <cell r="AF1937">
            <v>34</v>
          </cell>
          <cell r="AG1937">
            <v>3514546</v>
          </cell>
          <cell r="AH1937">
            <v>2</v>
          </cell>
          <cell r="AJ1937">
            <v>36</v>
          </cell>
          <cell r="AK1937">
            <v>3721284</v>
          </cell>
          <cell r="AN1937">
            <v>36</v>
          </cell>
          <cell r="AO1937">
            <v>3721284</v>
          </cell>
          <cell r="AS1937">
            <v>0</v>
          </cell>
          <cell r="AU1937">
            <v>0</v>
          </cell>
          <cell r="AV1937">
            <v>0</v>
          </cell>
          <cell r="AW1937">
            <v>0</v>
          </cell>
          <cell r="AZ1937">
            <v>0</v>
          </cell>
          <cell r="BA1937">
            <v>0</v>
          </cell>
          <cell r="BC1937">
            <v>0</v>
          </cell>
          <cell r="BD1937">
            <v>0</v>
          </cell>
          <cell r="BE1937">
            <v>0</v>
          </cell>
          <cell r="BF1937">
            <v>8</v>
          </cell>
          <cell r="BH1937">
            <v>8</v>
          </cell>
          <cell r="BJ1937">
            <v>28</v>
          </cell>
          <cell r="BL1937">
            <v>36</v>
          </cell>
          <cell r="BP1937">
            <v>36</v>
          </cell>
        </row>
        <row r="1938">
          <cell r="A1938" t="str">
            <v>13.12.05</v>
          </cell>
          <cell r="B1938" t="str">
            <v>13.12.05</v>
          </cell>
          <cell r="C1938" t="str">
            <v>Salida lampara 4 x 17</v>
          </cell>
          <cell r="D1938" t="str">
            <v>Un</v>
          </cell>
          <cell r="F1938">
            <v>223369</v>
          </cell>
          <cell r="G1938">
            <v>0</v>
          </cell>
          <cell r="K1938">
            <v>0</v>
          </cell>
          <cell r="L1938">
            <v>0</v>
          </cell>
          <cell r="M1938">
            <v>0</v>
          </cell>
          <cell r="O1938">
            <v>0</v>
          </cell>
          <cell r="P1938">
            <v>0</v>
          </cell>
          <cell r="Q1938">
            <v>0</v>
          </cell>
          <cell r="S1938">
            <v>0</v>
          </cell>
          <cell r="T1938">
            <v>0</v>
          </cell>
          <cell r="U1938">
            <v>0</v>
          </cell>
          <cell r="V1938">
            <v>64</v>
          </cell>
          <cell r="W1938">
            <v>0</v>
          </cell>
          <cell r="X1938">
            <v>64</v>
          </cell>
          <cell r="Y1938">
            <v>14295616</v>
          </cell>
          <cell r="Z1938">
            <v>4</v>
          </cell>
          <cell r="AB1938">
            <v>68</v>
          </cell>
          <cell r="AC1938">
            <v>15189092</v>
          </cell>
          <cell r="AD1938">
            <v>2</v>
          </cell>
          <cell r="AF1938">
            <v>70</v>
          </cell>
          <cell r="AG1938">
            <v>15635830</v>
          </cell>
          <cell r="AJ1938">
            <v>70</v>
          </cell>
          <cell r="AK1938">
            <v>15635830</v>
          </cell>
          <cell r="AN1938">
            <v>70</v>
          </cell>
          <cell r="AO1938">
            <v>15635830</v>
          </cell>
          <cell r="AS1938">
            <v>0</v>
          </cell>
          <cell r="AU1938">
            <v>0</v>
          </cell>
          <cell r="AV1938">
            <v>0</v>
          </cell>
          <cell r="AW1938">
            <v>0</v>
          </cell>
          <cell r="AZ1938">
            <v>0</v>
          </cell>
          <cell r="BA1938">
            <v>0</v>
          </cell>
          <cell r="BC1938">
            <v>0</v>
          </cell>
          <cell r="BD1938">
            <v>0</v>
          </cell>
          <cell r="BE1938">
            <v>0</v>
          </cell>
          <cell r="BF1938">
            <v>29</v>
          </cell>
          <cell r="BH1938">
            <v>29</v>
          </cell>
          <cell r="BJ1938">
            <v>41</v>
          </cell>
          <cell r="BL1938">
            <v>70</v>
          </cell>
          <cell r="BP1938">
            <v>70</v>
          </cell>
        </row>
        <row r="1939">
          <cell r="A1939" t="str">
            <v>13.12.06</v>
          </cell>
          <cell r="B1939" t="str">
            <v>13.12.06</v>
          </cell>
          <cell r="C1939" t="str">
            <v>Salida para ventilador, incluye ventilador</v>
          </cell>
          <cell r="D1939" t="str">
            <v>Un</v>
          </cell>
          <cell r="F1939">
            <v>239525</v>
          </cell>
          <cell r="G1939">
            <v>0</v>
          </cell>
          <cell r="K1939">
            <v>0</v>
          </cell>
          <cell r="L1939">
            <v>0</v>
          </cell>
          <cell r="M1939">
            <v>0</v>
          </cell>
          <cell r="O1939">
            <v>0</v>
          </cell>
          <cell r="P1939">
            <v>0</v>
          </cell>
          <cell r="Q1939">
            <v>0</v>
          </cell>
          <cell r="S1939">
            <v>0</v>
          </cell>
          <cell r="T1939">
            <v>0</v>
          </cell>
          <cell r="U1939">
            <v>0</v>
          </cell>
          <cell r="V1939">
            <v>40</v>
          </cell>
          <cell r="W1939">
            <v>0</v>
          </cell>
          <cell r="X1939">
            <v>40</v>
          </cell>
          <cell r="Y1939">
            <v>9581000</v>
          </cell>
          <cell r="AB1939">
            <v>40</v>
          </cell>
          <cell r="AC1939">
            <v>9581000</v>
          </cell>
          <cell r="AF1939">
            <v>40</v>
          </cell>
          <cell r="AG1939">
            <v>9581000</v>
          </cell>
          <cell r="AJ1939">
            <v>40</v>
          </cell>
          <cell r="AK1939">
            <v>9581000</v>
          </cell>
          <cell r="AN1939">
            <v>40</v>
          </cell>
          <cell r="AO1939">
            <v>9581000</v>
          </cell>
          <cell r="AS1939">
            <v>0</v>
          </cell>
          <cell r="AU1939">
            <v>0</v>
          </cell>
          <cell r="AV1939">
            <v>0</v>
          </cell>
          <cell r="AW1939">
            <v>0</v>
          </cell>
          <cell r="AZ1939">
            <v>0</v>
          </cell>
          <cell r="BA1939">
            <v>0</v>
          </cell>
          <cell r="BC1939">
            <v>0</v>
          </cell>
          <cell r="BD1939">
            <v>0</v>
          </cell>
          <cell r="BE1939">
            <v>0</v>
          </cell>
          <cell r="BF1939">
            <v>20</v>
          </cell>
          <cell r="BH1939">
            <v>20</v>
          </cell>
          <cell r="BJ1939">
            <v>20</v>
          </cell>
          <cell r="BL1939">
            <v>40</v>
          </cell>
          <cell r="BP1939">
            <v>40</v>
          </cell>
        </row>
        <row r="1940">
          <cell r="A1940" t="str">
            <v>13.12.07</v>
          </cell>
          <cell r="B1940" t="str">
            <v>13.12.07</v>
          </cell>
          <cell r="C1940" t="str">
            <v>Toma doble</v>
          </cell>
          <cell r="D1940" t="str">
            <v>Un</v>
          </cell>
          <cell r="F1940">
            <v>86137</v>
          </cell>
          <cell r="G1940">
            <v>0</v>
          </cell>
          <cell r="K1940">
            <v>0</v>
          </cell>
          <cell r="L1940">
            <v>0</v>
          </cell>
          <cell r="M1940">
            <v>0</v>
          </cell>
          <cell r="O1940">
            <v>0</v>
          </cell>
          <cell r="P1940">
            <v>0</v>
          </cell>
          <cell r="Q1940">
            <v>0</v>
          </cell>
          <cell r="S1940">
            <v>0</v>
          </cell>
          <cell r="T1940">
            <v>0</v>
          </cell>
          <cell r="U1940">
            <v>0</v>
          </cell>
          <cell r="V1940">
            <v>11</v>
          </cell>
          <cell r="W1940">
            <v>0</v>
          </cell>
          <cell r="X1940">
            <v>11</v>
          </cell>
          <cell r="Y1940">
            <v>947507</v>
          </cell>
          <cell r="AB1940">
            <v>11</v>
          </cell>
          <cell r="AC1940">
            <v>947507</v>
          </cell>
          <cell r="AD1940">
            <v>12</v>
          </cell>
          <cell r="AF1940">
            <v>23</v>
          </cell>
          <cell r="AG1940">
            <v>1981151</v>
          </cell>
          <cell r="AH1940">
            <v>-6</v>
          </cell>
          <cell r="AJ1940">
            <v>17</v>
          </cell>
          <cell r="AK1940">
            <v>1464329</v>
          </cell>
          <cell r="AN1940">
            <v>17</v>
          </cell>
          <cell r="AO1940">
            <v>1464329</v>
          </cell>
          <cell r="AS1940">
            <v>0</v>
          </cell>
          <cell r="AU1940">
            <v>0</v>
          </cell>
          <cell r="AV1940">
            <v>0</v>
          </cell>
          <cell r="AW1940">
            <v>0</v>
          </cell>
          <cell r="AZ1940">
            <v>0</v>
          </cell>
          <cell r="BA1940">
            <v>0</v>
          </cell>
          <cell r="BC1940">
            <v>0</v>
          </cell>
          <cell r="BD1940">
            <v>0</v>
          </cell>
          <cell r="BE1940">
            <v>0</v>
          </cell>
          <cell r="BF1940">
            <v>10</v>
          </cell>
          <cell r="BH1940">
            <v>10</v>
          </cell>
          <cell r="BJ1940">
            <v>7</v>
          </cell>
          <cell r="BL1940">
            <v>17</v>
          </cell>
          <cell r="BP1940">
            <v>17</v>
          </cell>
        </row>
        <row r="1941">
          <cell r="A1941" t="str">
            <v>13.12.08</v>
          </cell>
          <cell r="B1941" t="str">
            <v>13.12.08</v>
          </cell>
          <cell r="C1941" t="str">
            <v>Toma GFCI</v>
          </cell>
          <cell r="D1941" t="str">
            <v>Un</v>
          </cell>
          <cell r="F1941">
            <v>139441</v>
          </cell>
          <cell r="G1941">
            <v>0</v>
          </cell>
          <cell r="K1941">
            <v>0</v>
          </cell>
          <cell r="L1941">
            <v>0</v>
          </cell>
          <cell r="M1941">
            <v>0</v>
          </cell>
          <cell r="O1941">
            <v>0</v>
          </cell>
          <cell r="P1941">
            <v>0</v>
          </cell>
          <cell r="Q1941">
            <v>0</v>
          </cell>
          <cell r="S1941">
            <v>0</v>
          </cell>
          <cell r="T1941">
            <v>0</v>
          </cell>
          <cell r="U1941">
            <v>0</v>
          </cell>
          <cell r="V1941">
            <v>4</v>
          </cell>
          <cell r="W1941">
            <v>0</v>
          </cell>
          <cell r="X1941">
            <v>4</v>
          </cell>
          <cell r="Y1941">
            <v>557764</v>
          </cell>
          <cell r="AB1941">
            <v>4</v>
          </cell>
          <cell r="AC1941">
            <v>557764</v>
          </cell>
          <cell r="AF1941">
            <v>4</v>
          </cell>
          <cell r="AG1941">
            <v>557764</v>
          </cell>
          <cell r="AH1941">
            <v>1</v>
          </cell>
          <cell r="AJ1941">
            <v>5</v>
          </cell>
          <cell r="AK1941">
            <v>697205</v>
          </cell>
          <cell r="AN1941">
            <v>5</v>
          </cell>
          <cell r="AO1941">
            <v>697205</v>
          </cell>
          <cell r="AS1941">
            <v>0</v>
          </cell>
          <cell r="AU1941">
            <v>0</v>
          </cell>
          <cell r="AV1941">
            <v>0</v>
          </cell>
          <cell r="AW1941">
            <v>0</v>
          </cell>
          <cell r="AZ1941">
            <v>0</v>
          </cell>
          <cell r="BA1941">
            <v>0</v>
          </cell>
          <cell r="BC1941">
            <v>0</v>
          </cell>
          <cell r="BD1941">
            <v>0</v>
          </cell>
          <cell r="BE1941">
            <v>0</v>
          </cell>
          <cell r="BH1941">
            <v>0</v>
          </cell>
          <cell r="BJ1941">
            <v>5</v>
          </cell>
          <cell r="BL1941">
            <v>5</v>
          </cell>
          <cell r="BP1941">
            <v>5</v>
          </cell>
        </row>
        <row r="1942">
          <cell r="A1942" t="str">
            <v>13.12.09</v>
          </cell>
          <cell r="B1942" t="str">
            <v>13.12.09</v>
          </cell>
          <cell r="C1942" t="str">
            <v>Salidas tipo plafon</v>
          </cell>
          <cell r="D1942" t="str">
            <v>Un</v>
          </cell>
          <cell r="F1942">
            <v>60682</v>
          </cell>
          <cell r="G1942">
            <v>0</v>
          </cell>
          <cell r="K1942">
            <v>0</v>
          </cell>
          <cell r="L1942">
            <v>0</v>
          </cell>
          <cell r="M1942">
            <v>0</v>
          </cell>
          <cell r="O1942">
            <v>0</v>
          </cell>
          <cell r="P1942">
            <v>0</v>
          </cell>
          <cell r="Q1942">
            <v>0</v>
          </cell>
          <cell r="S1942">
            <v>0</v>
          </cell>
          <cell r="T1942">
            <v>0</v>
          </cell>
          <cell r="U1942">
            <v>0</v>
          </cell>
          <cell r="V1942">
            <v>8</v>
          </cell>
          <cell r="W1942">
            <v>0</v>
          </cell>
          <cell r="X1942">
            <v>8</v>
          </cell>
          <cell r="Y1942">
            <v>485456</v>
          </cell>
          <cell r="AB1942">
            <v>8</v>
          </cell>
          <cell r="AC1942">
            <v>485456</v>
          </cell>
          <cell r="AD1942">
            <v>-8</v>
          </cell>
          <cell r="AF1942">
            <v>0</v>
          </cell>
          <cell r="AG1942">
            <v>0</v>
          </cell>
          <cell r="AJ1942">
            <v>0</v>
          </cell>
          <cell r="AK1942">
            <v>0</v>
          </cell>
          <cell r="AN1942">
            <v>0</v>
          </cell>
          <cell r="AO1942">
            <v>0</v>
          </cell>
          <cell r="AS1942">
            <v>0</v>
          </cell>
          <cell r="AU1942">
            <v>0</v>
          </cell>
          <cell r="AV1942">
            <v>0</v>
          </cell>
          <cell r="AW1942">
            <v>0</v>
          </cell>
          <cell r="AZ1942">
            <v>0</v>
          </cell>
          <cell r="BA1942">
            <v>0</v>
          </cell>
          <cell r="BC1942">
            <v>0</v>
          </cell>
          <cell r="BD1942">
            <v>0</v>
          </cell>
          <cell r="BE1942">
            <v>0</v>
          </cell>
          <cell r="BH1942">
            <v>0</v>
          </cell>
          <cell r="BL1942">
            <v>0</v>
          </cell>
          <cell r="BP1942">
            <v>0</v>
          </cell>
        </row>
        <row r="1943">
          <cell r="A1943" t="str">
            <v>13.12.10</v>
          </cell>
          <cell r="B1943" t="str">
            <v>13.12.10</v>
          </cell>
          <cell r="C1943" t="str">
            <v>Tablero de 18 circuitos con espacio para totalizador con caja, incluye barraje, totalizador, breaker y marcacion de circuitos</v>
          </cell>
          <cell r="D1943" t="str">
            <v>Un</v>
          </cell>
          <cell r="F1943">
            <v>1076934</v>
          </cell>
          <cell r="Z1943">
            <v>1</v>
          </cell>
          <cell r="AB1943">
            <v>1</v>
          </cell>
          <cell r="AC1943">
            <v>1076934</v>
          </cell>
          <cell r="AF1943">
            <v>1</v>
          </cell>
          <cell r="AG1943">
            <v>1076934</v>
          </cell>
          <cell r="AH1943">
            <v>-1</v>
          </cell>
          <cell r="AJ1943">
            <v>0</v>
          </cell>
          <cell r="AK1943">
            <v>0</v>
          </cell>
          <cell r="AN1943">
            <v>0</v>
          </cell>
          <cell r="AO1943">
            <v>0</v>
          </cell>
          <cell r="BC1943">
            <v>0</v>
          </cell>
          <cell r="BD1943">
            <v>0</v>
          </cell>
          <cell r="BE1943">
            <v>0</v>
          </cell>
          <cell r="BH1943">
            <v>0</v>
          </cell>
          <cell r="BL1943">
            <v>0</v>
          </cell>
          <cell r="BP1943">
            <v>0</v>
          </cell>
        </row>
        <row r="1944">
          <cell r="A1944" t="str">
            <v>13.12.11</v>
          </cell>
          <cell r="B1944" t="str">
            <v>13.12.11</v>
          </cell>
          <cell r="C1944" t="str">
            <v>Acometida 3# 1/0 + 1# 1/0 + 1# 2 + 2 Ø2 1/2"</v>
          </cell>
          <cell r="D1944" t="str">
            <v>Un</v>
          </cell>
          <cell r="F1944">
            <v>163338</v>
          </cell>
          <cell r="AB1944">
            <v>0</v>
          </cell>
          <cell r="AC1944">
            <v>0</v>
          </cell>
          <cell r="AD1944">
            <v>110</v>
          </cell>
          <cell r="AF1944">
            <v>110</v>
          </cell>
          <cell r="AG1944">
            <v>17967180</v>
          </cell>
          <cell r="AJ1944">
            <v>110</v>
          </cell>
          <cell r="AK1944">
            <v>17967180</v>
          </cell>
          <cell r="AN1944">
            <v>110</v>
          </cell>
          <cell r="AO1944">
            <v>17967180</v>
          </cell>
          <cell r="BC1944">
            <v>0</v>
          </cell>
          <cell r="BD1944">
            <v>0</v>
          </cell>
          <cell r="BE1944">
            <v>0</v>
          </cell>
          <cell r="BH1944">
            <v>0</v>
          </cell>
          <cell r="BJ1944">
            <v>110</v>
          </cell>
          <cell r="BL1944">
            <v>110</v>
          </cell>
          <cell r="BP1944">
            <v>110</v>
          </cell>
        </row>
        <row r="1945">
          <cell r="A1945" t="str">
            <v>13.12.12</v>
          </cell>
          <cell r="B1945" t="str">
            <v>13.12.12</v>
          </cell>
          <cell r="C1945" t="str">
            <v>Tablero de 30 circuitos con espacio para totalizador con caja, incluye barraje, totalizador, breaker y marcacion de circuitos</v>
          </cell>
          <cell r="D1945" t="str">
            <v>Un</v>
          </cell>
          <cell r="F1945">
            <v>1559254</v>
          </cell>
          <cell r="AH1945">
            <v>1</v>
          </cell>
          <cell r="AJ1945">
            <v>1</v>
          </cell>
          <cell r="AN1945">
            <v>1</v>
          </cell>
          <cell r="BJ1945">
            <v>1</v>
          </cell>
          <cell r="BL1945">
            <v>1</v>
          </cell>
          <cell r="BP1945">
            <v>1</v>
          </cell>
        </row>
        <row r="1946">
          <cell r="A1946" t="str">
            <v>13.12.13</v>
          </cell>
          <cell r="B1946" t="str">
            <v>13.12.13</v>
          </cell>
          <cell r="C1946" t="str">
            <v>Salida toma bifasico</v>
          </cell>
          <cell r="D1946" t="str">
            <v>Un</v>
          </cell>
          <cell r="F1946">
            <v>98104</v>
          </cell>
          <cell r="AH1946">
            <v>4</v>
          </cell>
          <cell r="AJ1946">
            <v>4</v>
          </cell>
          <cell r="AN1946">
            <v>4</v>
          </cell>
          <cell r="BJ1946">
            <v>4</v>
          </cell>
          <cell r="BL1946">
            <v>4</v>
          </cell>
          <cell r="BP1946">
            <v>4</v>
          </cell>
        </row>
        <row r="1947">
          <cell r="C1947" t="str">
            <v>07.12</v>
          </cell>
          <cell r="G1947">
            <v>0</v>
          </cell>
          <cell r="K1947">
            <v>0</v>
          </cell>
          <cell r="M1947">
            <v>0</v>
          </cell>
          <cell r="O1947">
            <v>0</v>
          </cell>
          <cell r="P1947">
            <v>0</v>
          </cell>
          <cell r="Q1947">
            <v>0</v>
          </cell>
          <cell r="S1947">
            <v>0</v>
          </cell>
          <cell r="T1947">
            <v>0</v>
          </cell>
          <cell r="U1947">
            <v>0</v>
          </cell>
          <cell r="W1947">
            <v>0</v>
          </cell>
          <cell r="X1947">
            <v>0</v>
          </cell>
          <cell r="Y1947">
            <v>32831418</v>
          </cell>
          <cell r="AB1947">
            <v>0</v>
          </cell>
          <cell r="AC1947">
            <v>29558590</v>
          </cell>
          <cell r="AF1947">
            <v>0</v>
          </cell>
          <cell r="AG1947">
            <v>32724265</v>
          </cell>
          <cell r="AJ1947">
            <v>0</v>
          </cell>
          <cell r="AK1947">
            <v>32553622</v>
          </cell>
          <cell r="AN1947">
            <v>0</v>
          </cell>
          <cell r="AO1947">
            <v>32553622</v>
          </cell>
          <cell r="AS1947">
            <v>0</v>
          </cell>
          <cell r="AU1947">
            <v>0</v>
          </cell>
          <cell r="AV1947">
            <v>0</v>
          </cell>
          <cell r="AW1947">
            <v>0</v>
          </cell>
          <cell r="AZ1947">
            <v>0</v>
          </cell>
          <cell r="BA1947">
            <v>0</v>
          </cell>
          <cell r="BC1947">
            <v>0</v>
          </cell>
          <cell r="BD1947">
            <v>0</v>
          </cell>
          <cell r="BE1947">
            <v>0</v>
          </cell>
          <cell r="BH1947">
            <v>0</v>
          </cell>
          <cell r="BL1947">
            <v>0</v>
          </cell>
          <cell r="BP1947">
            <v>0</v>
          </cell>
        </row>
        <row r="1948">
          <cell r="G1948">
            <v>0</v>
          </cell>
          <cell r="K1948">
            <v>0</v>
          </cell>
          <cell r="M1948">
            <v>0</v>
          </cell>
          <cell r="O1948">
            <v>0</v>
          </cell>
          <cell r="P1948">
            <v>0</v>
          </cell>
          <cell r="Q1948">
            <v>0</v>
          </cell>
          <cell r="S1948">
            <v>0</v>
          </cell>
          <cell r="T1948">
            <v>0</v>
          </cell>
          <cell r="U1948">
            <v>0</v>
          </cell>
          <cell r="W1948">
            <v>0</v>
          </cell>
          <cell r="X1948">
            <v>0</v>
          </cell>
          <cell r="Y1948">
            <v>0</v>
          </cell>
          <cell r="AB1948">
            <v>0</v>
          </cell>
          <cell r="AC1948">
            <v>0</v>
          </cell>
          <cell r="AF1948">
            <v>0</v>
          </cell>
          <cell r="AG1948">
            <v>0</v>
          </cell>
          <cell r="AJ1948">
            <v>0</v>
          </cell>
          <cell r="AK1948">
            <v>0</v>
          </cell>
          <cell r="AN1948">
            <v>0</v>
          </cell>
          <cell r="AO1948">
            <v>0</v>
          </cell>
          <cell r="AS1948">
            <v>0</v>
          </cell>
          <cell r="AU1948">
            <v>0</v>
          </cell>
          <cell r="AV1948">
            <v>0</v>
          </cell>
          <cell r="AW1948">
            <v>0</v>
          </cell>
          <cell r="AZ1948">
            <v>0</v>
          </cell>
          <cell r="BA1948">
            <v>0</v>
          </cell>
          <cell r="BC1948">
            <v>0</v>
          </cell>
          <cell r="BD1948">
            <v>0</v>
          </cell>
          <cell r="BE1948">
            <v>0</v>
          </cell>
          <cell r="BH1948">
            <v>0</v>
          </cell>
          <cell r="BL1948">
            <v>0</v>
          </cell>
          <cell r="BP1948">
            <v>0</v>
          </cell>
        </row>
        <row r="1949">
          <cell r="A1949" t="str">
            <v>13.13</v>
          </cell>
          <cell r="B1949" t="str">
            <v>13.13</v>
          </cell>
          <cell r="C1949" t="str">
            <v>APARATOS SANITARIOS</v>
          </cell>
          <cell r="D1949" t="str">
            <v/>
          </cell>
          <cell r="G1949">
            <v>0</v>
          </cell>
          <cell r="K1949">
            <v>0</v>
          </cell>
          <cell r="M1949">
            <v>0</v>
          </cell>
          <cell r="O1949">
            <v>0</v>
          </cell>
          <cell r="P1949">
            <v>0</v>
          </cell>
          <cell r="Q1949">
            <v>0</v>
          </cell>
          <cell r="S1949">
            <v>0</v>
          </cell>
          <cell r="T1949">
            <v>0</v>
          </cell>
          <cell r="U1949">
            <v>0</v>
          </cell>
          <cell r="W1949">
            <v>0</v>
          </cell>
          <cell r="X1949">
            <v>0</v>
          </cell>
          <cell r="Y1949">
            <v>0</v>
          </cell>
          <cell r="AB1949">
            <v>0</v>
          </cell>
          <cell r="AC1949">
            <v>0</v>
          </cell>
          <cell r="AF1949">
            <v>0</v>
          </cell>
          <cell r="AG1949">
            <v>0</v>
          </cell>
          <cell r="AJ1949">
            <v>0</v>
          </cell>
          <cell r="AK1949">
            <v>0</v>
          </cell>
          <cell r="AN1949">
            <v>0</v>
          </cell>
          <cell r="AO1949">
            <v>0</v>
          </cell>
          <cell r="AS1949">
            <v>0</v>
          </cell>
          <cell r="AU1949">
            <v>0</v>
          </cell>
          <cell r="AV1949">
            <v>0</v>
          </cell>
          <cell r="AW1949">
            <v>0</v>
          </cell>
          <cell r="AZ1949">
            <v>0</v>
          </cell>
          <cell r="BA1949">
            <v>0</v>
          </cell>
          <cell r="BC1949">
            <v>0</v>
          </cell>
          <cell r="BD1949">
            <v>0</v>
          </cell>
          <cell r="BE1949">
            <v>0</v>
          </cell>
          <cell r="BH1949">
            <v>0</v>
          </cell>
          <cell r="BL1949">
            <v>0</v>
          </cell>
          <cell r="BP1949">
            <v>0</v>
          </cell>
        </row>
        <row r="1950">
          <cell r="A1950" t="str">
            <v>13.13.01</v>
          </cell>
          <cell r="B1950" t="str">
            <v>13.13.01</v>
          </cell>
          <cell r="C1950" t="str">
            <v>Sanitarios</v>
          </cell>
          <cell r="D1950" t="str">
            <v>Un</v>
          </cell>
          <cell r="F1950">
            <v>230472</v>
          </cell>
          <cell r="G1950">
            <v>0</v>
          </cell>
          <cell r="K1950">
            <v>0</v>
          </cell>
          <cell r="L1950">
            <v>0</v>
          </cell>
          <cell r="M1950">
            <v>0</v>
          </cell>
          <cell r="O1950">
            <v>0</v>
          </cell>
          <cell r="P1950">
            <v>0</v>
          </cell>
          <cell r="Q1950">
            <v>0</v>
          </cell>
          <cell r="S1950">
            <v>0</v>
          </cell>
          <cell r="T1950">
            <v>0</v>
          </cell>
          <cell r="U1950">
            <v>0</v>
          </cell>
          <cell r="V1950">
            <v>2</v>
          </cell>
          <cell r="W1950">
            <v>0</v>
          </cell>
          <cell r="X1950">
            <v>2</v>
          </cell>
          <cell r="Y1950">
            <v>460944</v>
          </cell>
          <cell r="AB1950">
            <v>2</v>
          </cell>
          <cell r="AC1950">
            <v>460944</v>
          </cell>
          <cell r="AF1950">
            <v>2</v>
          </cell>
          <cell r="AG1950">
            <v>460944</v>
          </cell>
          <cell r="AJ1950">
            <v>2</v>
          </cell>
          <cell r="AK1950">
            <v>460944</v>
          </cell>
          <cell r="AN1950">
            <v>2</v>
          </cell>
          <cell r="AO1950">
            <v>460944</v>
          </cell>
          <cell r="AS1950">
            <v>0</v>
          </cell>
          <cell r="AU1950">
            <v>0</v>
          </cell>
          <cell r="AV1950">
            <v>0</v>
          </cell>
          <cell r="AW1950">
            <v>0</v>
          </cell>
          <cell r="AZ1950">
            <v>0</v>
          </cell>
          <cell r="BA1950">
            <v>0</v>
          </cell>
          <cell r="BC1950">
            <v>0</v>
          </cell>
          <cell r="BD1950">
            <v>0</v>
          </cell>
          <cell r="BE1950">
            <v>0</v>
          </cell>
          <cell r="BH1950">
            <v>0</v>
          </cell>
          <cell r="BJ1950">
            <v>2</v>
          </cell>
          <cell r="BL1950">
            <v>2</v>
          </cell>
          <cell r="BP1950">
            <v>2</v>
          </cell>
        </row>
        <row r="1951">
          <cell r="A1951" t="str">
            <v>13.13.02</v>
          </cell>
          <cell r="B1951" t="str">
            <v>13.13.02</v>
          </cell>
          <cell r="C1951" t="str">
            <v>Lavamanos</v>
          </cell>
          <cell r="D1951" t="str">
            <v>Un</v>
          </cell>
          <cell r="F1951">
            <v>130735</v>
          </cell>
          <cell r="G1951">
            <v>0</v>
          </cell>
          <cell r="K1951">
            <v>0</v>
          </cell>
          <cell r="L1951">
            <v>0</v>
          </cell>
          <cell r="M1951">
            <v>0</v>
          </cell>
          <cell r="O1951">
            <v>0</v>
          </cell>
          <cell r="P1951">
            <v>0</v>
          </cell>
          <cell r="Q1951">
            <v>0</v>
          </cell>
          <cell r="S1951">
            <v>0</v>
          </cell>
          <cell r="T1951">
            <v>0</v>
          </cell>
          <cell r="U1951">
            <v>0</v>
          </cell>
          <cell r="V1951">
            <v>2</v>
          </cell>
          <cell r="W1951">
            <v>0</v>
          </cell>
          <cell r="X1951">
            <v>2</v>
          </cell>
          <cell r="Y1951">
            <v>261470</v>
          </cell>
          <cell r="AB1951">
            <v>2</v>
          </cell>
          <cell r="AC1951">
            <v>261470</v>
          </cell>
          <cell r="AF1951">
            <v>2</v>
          </cell>
          <cell r="AG1951">
            <v>261470</v>
          </cell>
          <cell r="AJ1951">
            <v>2</v>
          </cell>
          <cell r="AK1951">
            <v>261470</v>
          </cell>
          <cell r="AN1951">
            <v>2</v>
          </cell>
          <cell r="AO1951">
            <v>261470</v>
          </cell>
          <cell r="AS1951">
            <v>0</v>
          </cell>
          <cell r="AU1951">
            <v>0</v>
          </cell>
          <cell r="AV1951">
            <v>0</v>
          </cell>
          <cell r="AW1951">
            <v>0</v>
          </cell>
          <cell r="AZ1951">
            <v>0</v>
          </cell>
          <cell r="BA1951">
            <v>0</v>
          </cell>
          <cell r="BC1951">
            <v>0</v>
          </cell>
          <cell r="BD1951">
            <v>0</v>
          </cell>
          <cell r="BE1951">
            <v>0</v>
          </cell>
          <cell r="BH1951">
            <v>0</v>
          </cell>
          <cell r="BJ1951">
            <v>2</v>
          </cell>
          <cell r="BL1951">
            <v>2</v>
          </cell>
          <cell r="BP1951">
            <v>2</v>
          </cell>
        </row>
        <row r="1952">
          <cell r="C1952" t="str">
            <v>07.13</v>
          </cell>
          <cell r="G1952">
            <v>0</v>
          </cell>
          <cell r="K1952">
            <v>0</v>
          </cell>
          <cell r="M1952">
            <v>0</v>
          </cell>
          <cell r="O1952">
            <v>0</v>
          </cell>
          <cell r="P1952">
            <v>0</v>
          </cell>
          <cell r="Q1952">
            <v>0</v>
          </cell>
          <cell r="S1952">
            <v>0</v>
          </cell>
          <cell r="T1952">
            <v>0</v>
          </cell>
          <cell r="U1952">
            <v>0</v>
          </cell>
          <cell r="W1952">
            <v>0</v>
          </cell>
          <cell r="X1952">
            <v>0</v>
          </cell>
          <cell r="Y1952">
            <v>722414</v>
          </cell>
          <cell r="AB1952">
            <v>0</v>
          </cell>
          <cell r="AC1952">
            <v>722414</v>
          </cell>
          <cell r="AF1952">
            <v>0</v>
          </cell>
          <cell r="AG1952">
            <v>722414</v>
          </cell>
          <cell r="AJ1952">
            <v>0</v>
          </cell>
          <cell r="AK1952">
            <v>722414</v>
          </cell>
          <cell r="AN1952">
            <v>0</v>
          </cell>
          <cell r="AO1952">
            <v>722414</v>
          </cell>
          <cell r="AS1952">
            <v>0</v>
          </cell>
          <cell r="AU1952">
            <v>0</v>
          </cell>
          <cell r="AV1952">
            <v>0</v>
          </cell>
          <cell r="AW1952">
            <v>0</v>
          </cell>
          <cell r="AZ1952">
            <v>0</v>
          </cell>
          <cell r="BA1952">
            <v>0</v>
          </cell>
          <cell r="BC1952">
            <v>0</v>
          </cell>
          <cell r="BD1952">
            <v>0</v>
          </cell>
          <cell r="BE1952">
            <v>0</v>
          </cell>
          <cell r="BH1952">
            <v>0</v>
          </cell>
          <cell r="BL1952">
            <v>0</v>
          </cell>
          <cell r="BP1952">
            <v>0</v>
          </cell>
        </row>
        <row r="1953">
          <cell r="G1953">
            <v>0</v>
          </cell>
          <cell r="K1953">
            <v>0</v>
          </cell>
          <cell r="M1953">
            <v>0</v>
          </cell>
          <cell r="O1953">
            <v>0</v>
          </cell>
          <cell r="P1953">
            <v>0</v>
          </cell>
          <cell r="Q1953">
            <v>0</v>
          </cell>
          <cell r="S1953">
            <v>0</v>
          </cell>
          <cell r="T1953">
            <v>0</v>
          </cell>
          <cell r="U1953">
            <v>0</v>
          </cell>
          <cell r="W1953">
            <v>0</v>
          </cell>
          <cell r="X1953">
            <v>0</v>
          </cell>
          <cell r="Y1953">
            <v>0</v>
          </cell>
          <cell r="AB1953">
            <v>0</v>
          </cell>
          <cell r="AC1953">
            <v>0</v>
          </cell>
          <cell r="AF1953">
            <v>0</v>
          </cell>
          <cell r="AG1953">
            <v>0</v>
          </cell>
          <cell r="AJ1953">
            <v>0</v>
          </cell>
          <cell r="AK1953">
            <v>0</v>
          </cell>
          <cell r="AN1953">
            <v>0</v>
          </cell>
          <cell r="AO1953">
            <v>0</v>
          </cell>
          <cell r="AS1953">
            <v>0</v>
          </cell>
          <cell r="AU1953">
            <v>0</v>
          </cell>
          <cell r="AV1953">
            <v>0</v>
          </cell>
          <cell r="AW1953">
            <v>0</v>
          </cell>
          <cell r="AZ1953">
            <v>0</v>
          </cell>
          <cell r="BA1953">
            <v>0</v>
          </cell>
          <cell r="BC1953">
            <v>0</v>
          </cell>
          <cell r="BD1953">
            <v>0</v>
          </cell>
          <cell r="BE1953">
            <v>0</v>
          </cell>
          <cell r="BH1953">
            <v>0</v>
          </cell>
          <cell r="BL1953">
            <v>0</v>
          </cell>
          <cell r="BP1953">
            <v>0</v>
          </cell>
        </row>
        <row r="1954">
          <cell r="A1954" t="str">
            <v>13.14</v>
          </cell>
          <cell r="B1954" t="str">
            <v>13.14</v>
          </cell>
          <cell r="C1954" t="str">
            <v>CARPINTERIA DE MADERA</v>
          </cell>
          <cell r="D1954" t="str">
            <v/>
          </cell>
          <cell r="G1954">
            <v>0</v>
          </cell>
          <cell r="K1954">
            <v>0</v>
          </cell>
          <cell r="M1954">
            <v>0</v>
          </cell>
          <cell r="O1954">
            <v>0</v>
          </cell>
          <cell r="P1954">
            <v>0</v>
          </cell>
          <cell r="Q1954">
            <v>0</v>
          </cell>
          <cell r="S1954">
            <v>0</v>
          </cell>
          <cell r="T1954">
            <v>0</v>
          </cell>
          <cell r="U1954">
            <v>0</v>
          </cell>
          <cell r="W1954">
            <v>0</v>
          </cell>
          <cell r="X1954">
            <v>0</v>
          </cell>
          <cell r="Y1954">
            <v>0</v>
          </cell>
          <cell r="AB1954">
            <v>0</v>
          </cell>
          <cell r="AC1954">
            <v>0</v>
          </cell>
          <cell r="AF1954">
            <v>0</v>
          </cell>
          <cell r="AG1954">
            <v>0</v>
          </cell>
          <cell r="AJ1954">
            <v>0</v>
          </cell>
          <cell r="AK1954">
            <v>0</v>
          </cell>
          <cell r="AN1954">
            <v>0</v>
          </cell>
          <cell r="AO1954">
            <v>0</v>
          </cell>
          <cell r="AS1954">
            <v>0</v>
          </cell>
          <cell r="AU1954">
            <v>0</v>
          </cell>
          <cell r="AV1954">
            <v>0</v>
          </cell>
          <cell r="AW1954">
            <v>0</v>
          </cell>
          <cell r="AZ1954">
            <v>0</v>
          </cell>
          <cell r="BA1954">
            <v>0</v>
          </cell>
          <cell r="BC1954">
            <v>0</v>
          </cell>
          <cell r="BD1954">
            <v>0</v>
          </cell>
          <cell r="BE1954">
            <v>0</v>
          </cell>
          <cell r="BH1954">
            <v>0</v>
          </cell>
          <cell r="BL1954">
            <v>0</v>
          </cell>
          <cell r="BP1954">
            <v>0</v>
          </cell>
        </row>
        <row r="1955">
          <cell r="A1955" t="str">
            <v>13.14.01</v>
          </cell>
          <cell r="B1955" t="str">
            <v>13.14.01</v>
          </cell>
          <cell r="C1955" t="str">
            <v>Puertas en madera para baño</v>
          </cell>
          <cell r="D1955" t="str">
            <v>Un</v>
          </cell>
          <cell r="F1955">
            <v>231723</v>
          </cell>
          <cell r="G1955">
            <v>0</v>
          </cell>
          <cell r="K1955">
            <v>0</v>
          </cell>
          <cell r="L1955">
            <v>0</v>
          </cell>
          <cell r="M1955">
            <v>0</v>
          </cell>
          <cell r="O1955">
            <v>0</v>
          </cell>
          <cell r="P1955">
            <v>0</v>
          </cell>
          <cell r="Q1955">
            <v>0</v>
          </cell>
          <cell r="S1955">
            <v>0</v>
          </cell>
          <cell r="T1955">
            <v>0</v>
          </cell>
          <cell r="U1955">
            <v>0</v>
          </cell>
          <cell r="V1955">
            <v>2</v>
          </cell>
          <cell r="W1955">
            <v>0</v>
          </cell>
          <cell r="X1955">
            <v>2</v>
          </cell>
          <cell r="Y1955">
            <v>463446</v>
          </cell>
          <cell r="AB1955">
            <v>2</v>
          </cell>
          <cell r="AC1955">
            <v>463446</v>
          </cell>
          <cell r="AF1955">
            <v>2</v>
          </cell>
          <cell r="AG1955">
            <v>463446</v>
          </cell>
          <cell r="AH1955">
            <v>-2</v>
          </cell>
          <cell r="AJ1955">
            <v>0</v>
          </cell>
          <cell r="AK1955">
            <v>0</v>
          </cell>
          <cell r="AN1955">
            <v>0</v>
          </cell>
          <cell r="AO1955">
            <v>0</v>
          </cell>
          <cell r="AS1955">
            <v>0</v>
          </cell>
          <cell r="AU1955">
            <v>0</v>
          </cell>
          <cell r="AV1955">
            <v>0</v>
          </cell>
          <cell r="AW1955">
            <v>0</v>
          </cell>
          <cell r="AZ1955">
            <v>0</v>
          </cell>
          <cell r="BA1955">
            <v>0</v>
          </cell>
          <cell r="BC1955">
            <v>0</v>
          </cell>
          <cell r="BD1955">
            <v>0</v>
          </cell>
          <cell r="BE1955">
            <v>0</v>
          </cell>
          <cell r="BH1955">
            <v>0</v>
          </cell>
          <cell r="BL1955">
            <v>0</v>
          </cell>
          <cell r="BP1955">
            <v>0</v>
          </cell>
        </row>
        <row r="1956">
          <cell r="C1956" t="str">
            <v>07.14</v>
          </cell>
          <cell r="G1956">
            <v>0</v>
          </cell>
          <cell r="K1956">
            <v>0</v>
          </cell>
          <cell r="M1956">
            <v>0</v>
          </cell>
          <cell r="O1956">
            <v>0</v>
          </cell>
          <cell r="P1956">
            <v>0</v>
          </cell>
          <cell r="Q1956">
            <v>0</v>
          </cell>
          <cell r="S1956">
            <v>0</v>
          </cell>
          <cell r="T1956">
            <v>0</v>
          </cell>
          <cell r="U1956">
            <v>0</v>
          </cell>
          <cell r="W1956">
            <v>0</v>
          </cell>
          <cell r="X1956">
            <v>0</v>
          </cell>
          <cell r="Y1956">
            <v>463446</v>
          </cell>
          <cell r="AB1956">
            <v>0</v>
          </cell>
          <cell r="AC1956">
            <v>463446</v>
          </cell>
          <cell r="AF1956">
            <v>0</v>
          </cell>
          <cell r="AG1956">
            <v>463446</v>
          </cell>
          <cell r="AJ1956">
            <v>0</v>
          </cell>
          <cell r="AK1956">
            <v>0</v>
          </cell>
          <cell r="AN1956">
            <v>0</v>
          </cell>
          <cell r="AO1956">
            <v>0</v>
          </cell>
          <cell r="AS1956">
            <v>0</v>
          </cell>
          <cell r="AU1956">
            <v>0</v>
          </cell>
          <cell r="AV1956">
            <v>0</v>
          </cell>
          <cell r="AW1956">
            <v>0</v>
          </cell>
          <cell r="AZ1956">
            <v>0</v>
          </cell>
          <cell r="BA1956">
            <v>0</v>
          </cell>
          <cell r="BC1956">
            <v>0</v>
          </cell>
          <cell r="BD1956">
            <v>0</v>
          </cell>
          <cell r="BE1956">
            <v>0</v>
          </cell>
          <cell r="BH1956">
            <v>0</v>
          </cell>
          <cell r="BL1956">
            <v>0</v>
          </cell>
          <cell r="BP1956">
            <v>0</v>
          </cell>
        </row>
        <row r="1957">
          <cell r="G1957">
            <v>0</v>
          </cell>
          <cell r="K1957">
            <v>0</v>
          </cell>
          <cell r="M1957">
            <v>0</v>
          </cell>
          <cell r="O1957">
            <v>0</v>
          </cell>
          <cell r="P1957">
            <v>0</v>
          </cell>
          <cell r="Q1957">
            <v>0</v>
          </cell>
          <cell r="S1957">
            <v>0</v>
          </cell>
          <cell r="T1957">
            <v>0</v>
          </cell>
          <cell r="U1957">
            <v>0</v>
          </cell>
          <cell r="W1957">
            <v>0</v>
          </cell>
          <cell r="X1957">
            <v>0</v>
          </cell>
          <cell r="Y1957">
            <v>0</v>
          </cell>
          <cell r="AB1957">
            <v>0</v>
          </cell>
          <cell r="AC1957">
            <v>0</v>
          </cell>
          <cell r="AF1957">
            <v>0</v>
          </cell>
          <cell r="AG1957">
            <v>0</v>
          </cell>
          <cell r="AJ1957">
            <v>0</v>
          </cell>
          <cell r="AK1957">
            <v>0</v>
          </cell>
          <cell r="AN1957">
            <v>0</v>
          </cell>
          <cell r="AO1957">
            <v>0</v>
          </cell>
          <cell r="AS1957">
            <v>0</v>
          </cell>
          <cell r="AU1957">
            <v>0</v>
          </cell>
          <cell r="AV1957">
            <v>0</v>
          </cell>
          <cell r="AW1957">
            <v>0</v>
          </cell>
          <cell r="AZ1957">
            <v>0</v>
          </cell>
          <cell r="BA1957">
            <v>0</v>
          </cell>
          <cell r="BC1957">
            <v>0</v>
          </cell>
          <cell r="BD1957">
            <v>0</v>
          </cell>
          <cell r="BE1957">
            <v>0</v>
          </cell>
          <cell r="BH1957">
            <v>0</v>
          </cell>
          <cell r="BL1957">
            <v>0</v>
          </cell>
          <cell r="BP1957">
            <v>0</v>
          </cell>
        </row>
        <row r="1958">
          <cell r="A1958" t="str">
            <v>13.15</v>
          </cell>
          <cell r="B1958" t="str">
            <v>13.15</v>
          </cell>
          <cell r="C1958" t="str">
            <v>CARPINTERIA METALICA</v>
          </cell>
          <cell r="D1958" t="str">
            <v/>
          </cell>
          <cell r="G1958">
            <v>0</v>
          </cell>
          <cell r="K1958">
            <v>0</v>
          </cell>
          <cell r="M1958">
            <v>0</v>
          </cell>
          <cell r="O1958">
            <v>0</v>
          </cell>
          <cell r="P1958">
            <v>0</v>
          </cell>
          <cell r="Q1958">
            <v>0</v>
          </cell>
          <cell r="S1958">
            <v>0</v>
          </cell>
          <cell r="T1958">
            <v>0</v>
          </cell>
          <cell r="U1958">
            <v>0</v>
          </cell>
          <cell r="W1958">
            <v>0</v>
          </cell>
          <cell r="X1958">
            <v>0</v>
          </cell>
          <cell r="Y1958">
            <v>0</v>
          </cell>
          <cell r="AB1958">
            <v>0</v>
          </cell>
          <cell r="AC1958">
            <v>0</v>
          </cell>
          <cell r="AF1958">
            <v>0</v>
          </cell>
          <cell r="AG1958">
            <v>0</v>
          </cell>
          <cell r="AJ1958">
            <v>0</v>
          </cell>
          <cell r="AK1958">
            <v>0</v>
          </cell>
          <cell r="AN1958">
            <v>0</v>
          </cell>
          <cell r="AO1958">
            <v>0</v>
          </cell>
          <cell r="AS1958">
            <v>0</v>
          </cell>
          <cell r="AU1958">
            <v>0</v>
          </cell>
          <cell r="AV1958">
            <v>0</v>
          </cell>
          <cell r="AW1958">
            <v>0</v>
          </cell>
          <cell r="AZ1958">
            <v>0</v>
          </cell>
          <cell r="BA1958">
            <v>0</v>
          </cell>
          <cell r="BC1958">
            <v>0</v>
          </cell>
          <cell r="BD1958">
            <v>0</v>
          </cell>
          <cell r="BE1958">
            <v>0</v>
          </cell>
          <cell r="BH1958">
            <v>0</v>
          </cell>
          <cell r="BL1958">
            <v>0</v>
          </cell>
          <cell r="BP1958">
            <v>0</v>
          </cell>
        </row>
        <row r="1959">
          <cell r="A1959" t="str">
            <v>13.15.01</v>
          </cell>
          <cell r="B1959" t="str">
            <v>13.15.01</v>
          </cell>
          <cell r="C1959" t="str">
            <v>Marcos sencillos en lamina</v>
          </cell>
          <cell r="D1959" t="str">
            <v>Un</v>
          </cell>
          <cell r="F1959">
            <v>117228</v>
          </cell>
          <cell r="G1959">
            <v>0</v>
          </cell>
          <cell r="K1959">
            <v>0</v>
          </cell>
          <cell r="L1959">
            <v>0</v>
          </cell>
          <cell r="M1959">
            <v>0</v>
          </cell>
          <cell r="O1959">
            <v>0</v>
          </cell>
          <cell r="P1959">
            <v>0</v>
          </cell>
          <cell r="Q1959">
            <v>0</v>
          </cell>
          <cell r="S1959">
            <v>0</v>
          </cell>
          <cell r="T1959">
            <v>0</v>
          </cell>
          <cell r="U1959">
            <v>0</v>
          </cell>
          <cell r="V1959">
            <v>13</v>
          </cell>
          <cell r="W1959">
            <v>0</v>
          </cell>
          <cell r="X1959">
            <v>13</v>
          </cell>
          <cell r="Y1959">
            <v>1523964</v>
          </cell>
          <cell r="Z1959">
            <v>1</v>
          </cell>
          <cell r="AB1959">
            <v>14</v>
          </cell>
          <cell r="AC1959">
            <v>1641192</v>
          </cell>
          <cell r="AF1959">
            <v>14</v>
          </cell>
          <cell r="AG1959">
            <v>1641192</v>
          </cell>
          <cell r="AH1959">
            <v>-14</v>
          </cell>
          <cell r="AJ1959">
            <v>0</v>
          </cell>
          <cell r="AK1959">
            <v>0</v>
          </cell>
          <cell r="AN1959">
            <v>0</v>
          </cell>
          <cell r="AO1959">
            <v>0</v>
          </cell>
          <cell r="AS1959">
            <v>0</v>
          </cell>
          <cell r="AU1959">
            <v>0</v>
          </cell>
          <cell r="AV1959">
            <v>0</v>
          </cell>
          <cell r="AW1959">
            <v>0</v>
          </cell>
          <cell r="AZ1959">
            <v>0</v>
          </cell>
          <cell r="BA1959">
            <v>0</v>
          </cell>
          <cell r="BC1959">
            <v>0</v>
          </cell>
          <cell r="BD1959">
            <v>0</v>
          </cell>
          <cell r="BE1959">
            <v>0</v>
          </cell>
          <cell r="BH1959">
            <v>0</v>
          </cell>
          <cell r="BL1959">
            <v>0</v>
          </cell>
          <cell r="BP1959">
            <v>0</v>
          </cell>
        </row>
        <row r="1960">
          <cell r="A1960" t="str">
            <v>13.15.02</v>
          </cell>
          <cell r="B1960" t="str">
            <v>13.15.02</v>
          </cell>
          <cell r="C1960" t="str">
            <v>Puertas entamboradas en lamina</v>
          </cell>
          <cell r="D1960" t="str">
            <v>M2</v>
          </cell>
          <cell r="F1960">
            <v>315812</v>
          </cell>
          <cell r="G1960">
            <v>0</v>
          </cell>
          <cell r="K1960">
            <v>0</v>
          </cell>
          <cell r="L1960">
            <v>0</v>
          </cell>
          <cell r="M1960">
            <v>0</v>
          </cell>
          <cell r="O1960">
            <v>0</v>
          </cell>
          <cell r="P1960">
            <v>0</v>
          </cell>
          <cell r="Q1960">
            <v>0</v>
          </cell>
          <cell r="S1960">
            <v>0</v>
          </cell>
          <cell r="T1960">
            <v>0</v>
          </cell>
          <cell r="U1960">
            <v>0</v>
          </cell>
          <cell r="V1960">
            <v>35.700000000000003</v>
          </cell>
          <cell r="W1960">
            <v>0</v>
          </cell>
          <cell r="X1960">
            <v>35.700000000000003</v>
          </cell>
          <cell r="Y1960">
            <v>11274488.4</v>
          </cell>
          <cell r="Z1960">
            <v>1.259999999999998</v>
          </cell>
          <cell r="AB1960">
            <v>36.96</v>
          </cell>
          <cell r="AC1960">
            <v>11672411.52</v>
          </cell>
          <cell r="AF1960">
            <v>36.96</v>
          </cell>
          <cell r="AG1960">
            <v>11672411.52</v>
          </cell>
          <cell r="AJ1960">
            <v>36.96</v>
          </cell>
          <cell r="AK1960">
            <v>11672411.52</v>
          </cell>
          <cell r="AL1960">
            <v>0.79999999999999716</v>
          </cell>
          <cell r="AN1960">
            <v>37.76</v>
          </cell>
          <cell r="AO1960">
            <v>11925061.119999999</v>
          </cell>
          <cell r="AS1960">
            <v>0</v>
          </cell>
          <cell r="AU1960">
            <v>0</v>
          </cell>
          <cell r="AV1960">
            <v>0</v>
          </cell>
          <cell r="AW1960">
            <v>0</v>
          </cell>
          <cell r="AZ1960">
            <v>0</v>
          </cell>
          <cell r="BA1960">
            <v>0</v>
          </cell>
          <cell r="BC1960">
            <v>0</v>
          </cell>
          <cell r="BD1960">
            <v>0</v>
          </cell>
          <cell r="BE1960">
            <v>0</v>
          </cell>
          <cell r="BH1960">
            <v>0</v>
          </cell>
          <cell r="BJ1960">
            <v>25</v>
          </cell>
          <cell r="BL1960">
            <v>25</v>
          </cell>
          <cell r="BN1960">
            <v>12.764000000000003</v>
          </cell>
          <cell r="BP1960">
            <v>37.764000000000003</v>
          </cell>
        </row>
        <row r="1961">
          <cell r="A1961" t="str">
            <v>13.15.03</v>
          </cell>
          <cell r="B1961" t="str">
            <v>13.15.03</v>
          </cell>
          <cell r="C1961" t="str">
            <v>Ventanas en aluminio. no incluye vidrios</v>
          </cell>
          <cell r="D1961" t="str">
            <v>M2</v>
          </cell>
          <cell r="F1961">
            <v>278722</v>
          </cell>
          <cell r="G1961">
            <v>0</v>
          </cell>
          <cell r="K1961">
            <v>0</v>
          </cell>
          <cell r="L1961">
            <v>0</v>
          </cell>
          <cell r="M1961">
            <v>0</v>
          </cell>
          <cell r="O1961">
            <v>0</v>
          </cell>
          <cell r="P1961">
            <v>0</v>
          </cell>
          <cell r="Q1961">
            <v>0</v>
          </cell>
          <cell r="S1961">
            <v>0</v>
          </cell>
          <cell r="T1961">
            <v>0</v>
          </cell>
          <cell r="U1961">
            <v>0</v>
          </cell>
          <cell r="V1961">
            <v>48.2</v>
          </cell>
          <cell r="W1961">
            <v>0</v>
          </cell>
          <cell r="X1961">
            <v>48.2</v>
          </cell>
          <cell r="Y1961">
            <v>13434400.4</v>
          </cell>
          <cell r="Z1961">
            <v>-5.4500000000000028</v>
          </cell>
          <cell r="AB1961">
            <v>42.75</v>
          </cell>
          <cell r="AC1961">
            <v>11915365.5</v>
          </cell>
          <cell r="AF1961">
            <v>42.75</v>
          </cell>
          <cell r="AG1961">
            <v>11915365.5</v>
          </cell>
          <cell r="AH1961">
            <v>0.99000000000000199</v>
          </cell>
          <cell r="AJ1961">
            <v>43.74</v>
          </cell>
          <cell r="AK1961">
            <v>12191300.279999999</v>
          </cell>
          <cell r="AN1961">
            <v>43.74</v>
          </cell>
          <cell r="AO1961">
            <v>12191300.279999999</v>
          </cell>
          <cell r="AS1961">
            <v>0</v>
          </cell>
          <cell r="AU1961">
            <v>0</v>
          </cell>
          <cell r="AV1961">
            <v>0</v>
          </cell>
          <cell r="AW1961">
            <v>0</v>
          </cell>
          <cell r="AZ1961">
            <v>0</v>
          </cell>
          <cell r="BA1961">
            <v>0</v>
          </cell>
          <cell r="BC1961">
            <v>0</v>
          </cell>
          <cell r="BD1961">
            <v>0</v>
          </cell>
          <cell r="BE1961">
            <v>0</v>
          </cell>
          <cell r="BH1961">
            <v>0</v>
          </cell>
          <cell r="BJ1961">
            <v>43.74</v>
          </cell>
          <cell r="BL1961">
            <v>43.74</v>
          </cell>
          <cell r="BP1961">
            <v>43.74</v>
          </cell>
        </row>
        <row r="1962">
          <cell r="A1962" t="str">
            <v>13.15.04</v>
          </cell>
          <cell r="B1962" t="str">
            <v>13.15.04</v>
          </cell>
          <cell r="C1962" t="str">
            <v>Cortasoles en Celoscreen</v>
          </cell>
          <cell r="D1962" t="str">
            <v>M2</v>
          </cell>
          <cell r="F1962">
            <v>213478</v>
          </cell>
          <cell r="G1962">
            <v>0</v>
          </cell>
          <cell r="K1962">
            <v>0</v>
          </cell>
          <cell r="L1962">
            <v>0</v>
          </cell>
          <cell r="M1962">
            <v>0</v>
          </cell>
          <cell r="O1962">
            <v>0</v>
          </cell>
          <cell r="P1962">
            <v>0</v>
          </cell>
          <cell r="Q1962">
            <v>0</v>
          </cell>
          <cell r="S1962">
            <v>0</v>
          </cell>
          <cell r="T1962">
            <v>0</v>
          </cell>
          <cell r="U1962">
            <v>0</v>
          </cell>
          <cell r="V1962">
            <v>135.38</v>
          </cell>
          <cell r="W1962">
            <v>0</v>
          </cell>
          <cell r="X1962">
            <v>135.38</v>
          </cell>
          <cell r="Y1962">
            <v>28900651.640000001</v>
          </cell>
          <cell r="AB1962">
            <v>135.38</v>
          </cell>
          <cell r="AC1962">
            <v>28900651.640000001</v>
          </cell>
          <cell r="AF1962">
            <v>135.38</v>
          </cell>
          <cell r="AG1962">
            <v>28900651.640000001</v>
          </cell>
          <cell r="AH1962">
            <v>0.75</v>
          </cell>
          <cell r="AJ1962">
            <v>136.13</v>
          </cell>
          <cell r="AK1962">
            <v>29060760.140000001</v>
          </cell>
          <cell r="AN1962">
            <v>136.13</v>
          </cell>
          <cell r="AO1962">
            <v>29060760.140000001</v>
          </cell>
          <cell r="AS1962">
            <v>0</v>
          </cell>
          <cell r="AU1962">
            <v>0</v>
          </cell>
          <cell r="AV1962">
            <v>0</v>
          </cell>
          <cell r="AW1962">
            <v>0</v>
          </cell>
          <cell r="AZ1962">
            <v>0</v>
          </cell>
          <cell r="BA1962">
            <v>0</v>
          </cell>
          <cell r="BC1962">
            <v>0</v>
          </cell>
          <cell r="BD1962">
            <v>0</v>
          </cell>
          <cell r="BE1962">
            <v>0</v>
          </cell>
          <cell r="BH1962">
            <v>0</v>
          </cell>
          <cell r="BJ1962">
            <v>136.13</v>
          </cell>
          <cell r="BL1962">
            <v>136.13</v>
          </cell>
          <cell r="BP1962">
            <v>136.13</v>
          </cell>
        </row>
        <row r="1963">
          <cell r="C1963" t="str">
            <v>07.15</v>
          </cell>
          <cell r="G1963">
            <v>0</v>
          </cell>
          <cell r="K1963">
            <v>0</v>
          </cell>
          <cell r="M1963">
            <v>0</v>
          </cell>
          <cell r="O1963">
            <v>0</v>
          </cell>
          <cell r="P1963">
            <v>0</v>
          </cell>
          <cell r="Q1963">
            <v>0</v>
          </cell>
          <cell r="S1963">
            <v>0</v>
          </cell>
          <cell r="T1963">
            <v>0</v>
          </cell>
          <cell r="U1963">
            <v>0</v>
          </cell>
          <cell r="W1963">
            <v>0</v>
          </cell>
          <cell r="X1963">
            <v>0</v>
          </cell>
          <cell r="Y1963">
            <v>55133504.439999998</v>
          </cell>
          <cell r="AB1963">
            <v>0</v>
          </cell>
          <cell r="AC1963">
            <v>54129620.659999996</v>
          </cell>
          <cell r="AF1963">
            <v>0</v>
          </cell>
          <cell r="AG1963">
            <v>54129620.659999996</v>
          </cell>
          <cell r="AJ1963">
            <v>0</v>
          </cell>
          <cell r="AK1963">
            <v>52924471.939999998</v>
          </cell>
          <cell r="AN1963">
            <v>0</v>
          </cell>
          <cell r="AO1963">
            <v>53177121.539999999</v>
          </cell>
          <cell r="AS1963">
            <v>0</v>
          </cell>
          <cell r="AU1963">
            <v>0</v>
          </cell>
          <cell r="AV1963">
            <v>0</v>
          </cell>
          <cell r="AW1963">
            <v>0</v>
          </cell>
          <cell r="AZ1963">
            <v>0</v>
          </cell>
          <cell r="BA1963">
            <v>0</v>
          </cell>
          <cell r="BC1963">
            <v>0</v>
          </cell>
          <cell r="BD1963">
            <v>0</v>
          </cell>
          <cell r="BE1963">
            <v>0</v>
          </cell>
          <cell r="BH1963">
            <v>0</v>
          </cell>
          <cell r="BL1963">
            <v>0</v>
          </cell>
          <cell r="BP1963">
            <v>0</v>
          </cell>
        </row>
        <row r="1964">
          <cell r="G1964">
            <v>0</v>
          </cell>
          <cell r="K1964">
            <v>0</v>
          </cell>
          <cell r="M1964">
            <v>0</v>
          </cell>
          <cell r="O1964">
            <v>0</v>
          </cell>
          <cell r="P1964">
            <v>0</v>
          </cell>
          <cell r="Q1964">
            <v>0</v>
          </cell>
          <cell r="S1964">
            <v>0</v>
          </cell>
          <cell r="T1964">
            <v>0</v>
          </cell>
          <cell r="U1964">
            <v>0</v>
          </cell>
          <cell r="W1964">
            <v>0</v>
          </cell>
          <cell r="X1964">
            <v>0</v>
          </cell>
          <cell r="Y1964">
            <v>0</v>
          </cell>
          <cell r="AB1964">
            <v>0</v>
          </cell>
          <cell r="AC1964">
            <v>0</v>
          </cell>
          <cell r="AF1964">
            <v>0</v>
          </cell>
          <cell r="AG1964">
            <v>0</v>
          </cell>
          <cell r="AJ1964">
            <v>0</v>
          </cell>
          <cell r="AK1964">
            <v>0</v>
          </cell>
          <cell r="AN1964">
            <v>0</v>
          </cell>
          <cell r="AO1964">
            <v>0</v>
          </cell>
          <cell r="AS1964">
            <v>0</v>
          </cell>
          <cell r="AU1964">
            <v>0</v>
          </cell>
          <cell r="AV1964">
            <v>0</v>
          </cell>
          <cell r="AW1964">
            <v>0</v>
          </cell>
          <cell r="AZ1964">
            <v>0</v>
          </cell>
          <cell r="BA1964">
            <v>0</v>
          </cell>
          <cell r="BC1964">
            <v>0</v>
          </cell>
          <cell r="BD1964">
            <v>0</v>
          </cell>
          <cell r="BE1964">
            <v>0</v>
          </cell>
          <cell r="BH1964">
            <v>0</v>
          </cell>
          <cell r="BL1964">
            <v>0</v>
          </cell>
          <cell r="BP1964">
            <v>0</v>
          </cell>
        </row>
        <row r="1965">
          <cell r="A1965" t="str">
            <v>13.16</v>
          </cell>
          <cell r="B1965" t="str">
            <v>13.16</v>
          </cell>
          <cell r="C1965" t="str">
            <v>CERRAJERIA</v>
          </cell>
          <cell r="D1965" t="str">
            <v/>
          </cell>
          <cell r="G1965">
            <v>0</v>
          </cell>
          <cell r="K1965">
            <v>0</v>
          </cell>
          <cell r="M1965">
            <v>0</v>
          </cell>
          <cell r="O1965">
            <v>0</v>
          </cell>
          <cell r="P1965">
            <v>0</v>
          </cell>
          <cell r="Q1965">
            <v>0</v>
          </cell>
          <cell r="S1965">
            <v>0</v>
          </cell>
          <cell r="T1965">
            <v>0</v>
          </cell>
          <cell r="U1965">
            <v>0</v>
          </cell>
          <cell r="W1965">
            <v>0</v>
          </cell>
          <cell r="X1965">
            <v>0</v>
          </cell>
          <cell r="Y1965">
            <v>0</v>
          </cell>
          <cell r="AB1965">
            <v>0</v>
          </cell>
          <cell r="AC1965">
            <v>0</v>
          </cell>
          <cell r="AF1965">
            <v>0</v>
          </cell>
          <cell r="AG1965">
            <v>0</v>
          </cell>
          <cell r="AJ1965">
            <v>0</v>
          </cell>
          <cell r="AK1965">
            <v>0</v>
          </cell>
          <cell r="AN1965">
            <v>0</v>
          </cell>
          <cell r="AO1965">
            <v>0</v>
          </cell>
          <cell r="AS1965">
            <v>0</v>
          </cell>
          <cell r="AU1965">
            <v>0</v>
          </cell>
          <cell r="AV1965">
            <v>0</v>
          </cell>
          <cell r="AW1965">
            <v>0</v>
          </cell>
          <cell r="AZ1965">
            <v>0</v>
          </cell>
          <cell r="BA1965">
            <v>0</v>
          </cell>
          <cell r="BC1965">
            <v>0</v>
          </cell>
          <cell r="BD1965">
            <v>0</v>
          </cell>
          <cell r="BE1965">
            <v>0</v>
          </cell>
          <cell r="BH1965">
            <v>0</v>
          </cell>
          <cell r="BL1965">
            <v>0</v>
          </cell>
          <cell r="BP1965">
            <v>0</v>
          </cell>
        </row>
        <row r="1966">
          <cell r="A1966" t="str">
            <v>13.16.01</v>
          </cell>
          <cell r="B1966" t="str">
            <v>13.16.01</v>
          </cell>
          <cell r="C1966" t="str">
            <v>Cerraduras de porton</v>
          </cell>
          <cell r="D1966" t="str">
            <v>UN</v>
          </cell>
          <cell r="F1966">
            <v>80795</v>
          </cell>
          <cell r="G1966">
            <v>0</v>
          </cell>
          <cell r="K1966">
            <v>0</v>
          </cell>
          <cell r="L1966">
            <v>0</v>
          </cell>
          <cell r="M1966">
            <v>0</v>
          </cell>
          <cell r="O1966">
            <v>0</v>
          </cell>
          <cell r="P1966">
            <v>0</v>
          </cell>
          <cell r="Q1966">
            <v>0</v>
          </cell>
          <cell r="S1966">
            <v>0</v>
          </cell>
          <cell r="T1966">
            <v>0</v>
          </cell>
          <cell r="U1966">
            <v>0</v>
          </cell>
          <cell r="V1966">
            <v>11</v>
          </cell>
          <cell r="W1966">
            <v>0</v>
          </cell>
          <cell r="X1966">
            <v>11</v>
          </cell>
          <cell r="Y1966">
            <v>888745</v>
          </cell>
          <cell r="AB1966">
            <v>11</v>
          </cell>
          <cell r="AC1966">
            <v>888745</v>
          </cell>
          <cell r="AF1966">
            <v>11</v>
          </cell>
          <cell r="AG1966">
            <v>888745</v>
          </cell>
          <cell r="AJ1966">
            <v>11</v>
          </cell>
          <cell r="AK1966">
            <v>888745</v>
          </cell>
          <cell r="AL1966">
            <v>1</v>
          </cell>
          <cell r="AN1966">
            <v>12</v>
          </cell>
          <cell r="AO1966">
            <v>969540</v>
          </cell>
          <cell r="AS1966">
            <v>0</v>
          </cell>
          <cell r="AU1966">
            <v>0</v>
          </cell>
          <cell r="AV1966">
            <v>0</v>
          </cell>
          <cell r="AW1966">
            <v>0</v>
          </cell>
          <cell r="AZ1966">
            <v>0</v>
          </cell>
          <cell r="BA1966">
            <v>0</v>
          </cell>
          <cell r="BC1966">
            <v>0</v>
          </cell>
          <cell r="BD1966">
            <v>0</v>
          </cell>
          <cell r="BE1966">
            <v>0</v>
          </cell>
          <cell r="BH1966">
            <v>0</v>
          </cell>
          <cell r="BL1966">
            <v>0</v>
          </cell>
          <cell r="BN1966">
            <v>12</v>
          </cell>
          <cell r="BP1966">
            <v>12</v>
          </cell>
        </row>
        <row r="1967">
          <cell r="A1967" t="str">
            <v>13.16.02</v>
          </cell>
          <cell r="B1967" t="str">
            <v>13.16.02</v>
          </cell>
          <cell r="C1967" t="str">
            <v>Cerraduras de baño</v>
          </cell>
          <cell r="D1967" t="str">
            <v>Un</v>
          </cell>
          <cell r="F1967">
            <v>36539</v>
          </cell>
          <cell r="G1967">
            <v>0</v>
          </cell>
          <cell r="K1967">
            <v>0</v>
          </cell>
          <cell r="L1967">
            <v>0</v>
          </cell>
          <cell r="M1967">
            <v>0</v>
          </cell>
          <cell r="O1967">
            <v>0</v>
          </cell>
          <cell r="P1967">
            <v>0</v>
          </cell>
          <cell r="Q1967">
            <v>0</v>
          </cell>
          <cell r="S1967">
            <v>0</v>
          </cell>
          <cell r="T1967">
            <v>0</v>
          </cell>
          <cell r="U1967">
            <v>0</v>
          </cell>
          <cell r="V1967">
            <v>3</v>
          </cell>
          <cell r="W1967">
            <v>0</v>
          </cell>
          <cell r="X1967">
            <v>3</v>
          </cell>
          <cell r="Y1967">
            <v>109617</v>
          </cell>
          <cell r="AB1967">
            <v>3</v>
          </cell>
          <cell r="AC1967">
            <v>109617</v>
          </cell>
          <cell r="AF1967">
            <v>3</v>
          </cell>
          <cell r="AG1967">
            <v>109617</v>
          </cell>
          <cell r="AJ1967">
            <v>3</v>
          </cell>
          <cell r="AK1967">
            <v>109617</v>
          </cell>
          <cell r="AL1967">
            <v>-3</v>
          </cell>
          <cell r="AN1967">
            <v>0</v>
          </cell>
          <cell r="AO1967">
            <v>0</v>
          </cell>
          <cell r="AS1967">
            <v>0</v>
          </cell>
          <cell r="AU1967">
            <v>0</v>
          </cell>
          <cell r="AV1967">
            <v>0</v>
          </cell>
          <cell r="AW1967">
            <v>0</v>
          </cell>
          <cell r="AZ1967">
            <v>0</v>
          </cell>
          <cell r="BA1967">
            <v>0</v>
          </cell>
          <cell r="BC1967">
            <v>0</v>
          </cell>
          <cell r="BD1967">
            <v>0</v>
          </cell>
          <cell r="BE1967">
            <v>0</v>
          </cell>
          <cell r="BH1967">
            <v>0</v>
          </cell>
          <cell r="BL1967">
            <v>0</v>
          </cell>
          <cell r="BP1967">
            <v>0</v>
          </cell>
        </row>
        <row r="1968">
          <cell r="C1968" t="str">
            <v>07.16</v>
          </cell>
          <cell r="G1968">
            <v>0</v>
          </cell>
          <cell r="K1968">
            <v>0</v>
          </cell>
          <cell r="M1968">
            <v>0</v>
          </cell>
          <cell r="O1968">
            <v>0</v>
          </cell>
          <cell r="P1968">
            <v>0</v>
          </cell>
          <cell r="Q1968">
            <v>0</v>
          </cell>
          <cell r="S1968">
            <v>0</v>
          </cell>
          <cell r="T1968">
            <v>0</v>
          </cell>
          <cell r="U1968">
            <v>0</v>
          </cell>
          <cell r="W1968">
            <v>0</v>
          </cell>
          <cell r="X1968">
            <v>0</v>
          </cell>
          <cell r="Y1968">
            <v>998362</v>
          </cell>
          <cell r="AB1968">
            <v>0</v>
          </cell>
          <cell r="AC1968">
            <v>998362</v>
          </cell>
          <cell r="AF1968">
            <v>0</v>
          </cell>
          <cell r="AG1968">
            <v>998362</v>
          </cell>
          <cell r="AJ1968">
            <v>0</v>
          </cell>
          <cell r="AK1968">
            <v>998362</v>
          </cell>
          <cell r="AN1968">
            <v>0</v>
          </cell>
          <cell r="AO1968">
            <v>969540</v>
          </cell>
          <cell r="AS1968">
            <v>0</v>
          </cell>
          <cell r="AU1968">
            <v>0</v>
          </cell>
          <cell r="AV1968">
            <v>0</v>
          </cell>
          <cell r="AW1968">
            <v>0</v>
          </cell>
          <cell r="AZ1968">
            <v>0</v>
          </cell>
          <cell r="BA1968">
            <v>0</v>
          </cell>
          <cell r="BC1968">
            <v>0</v>
          </cell>
          <cell r="BD1968">
            <v>0</v>
          </cell>
          <cell r="BE1968">
            <v>0</v>
          </cell>
          <cell r="BH1968">
            <v>0</v>
          </cell>
          <cell r="BL1968">
            <v>0</v>
          </cell>
          <cell r="BP1968">
            <v>0</v>
          </cell>
        </row>
        <row r="1969">
          <cell r="G1969">
            <v>0</v>
          </cell>
          <cell r="K1969">
            <v>0</v>
          </cell>
          <cell r="M1969">
            <v>0</v>
          </cell>
          <cell r="O1969">
            <v>0</v>
          </cell>
          <cell r="P1969">
            <v>0</v>
          </cell>
          <cell r="Q1969">
            <v>0</v>
          </cell>
          <cell r="S1969">
            <v>0</v>
          </cell>
          <cell r="T1969">
            <v>0</v>
          </cell>
          <cell r="U1969">
            <v>0</v>
          </cell>
          <cell r="W1969">
            <v>0</v>
          </cell>
          <cell r="X1969">
            <v>0</v>
          </cell>
          <cell r="Y1969">
            <v>0</v>
          </cell>
          <cell r="AB1969">
            <v>0</v>
          </cell>
          <cell r="AC1969">
            <v>0</v>
          </cell>
          <cell r="AF1969">
            <v>0</v>
          </cell>
          <cell r="AG1969">
            <v>0</v>
          </cell>
          <cell r="AJ1969">
            <v>0</v>
          </cell>
          <cell r="AK1969">
            <v>0</v>
          </cell>
          <cell r="AN1969">
            <v>0</v>
          </cell>
          <cell r="AO1969">
            <v>0</v>
          </cell>
          <cell r="AS1969">
            <v>0</v>
          </cell>
          <cell r="AU1969">
            <v>0</v>
          </cell>
          <cell r="AV1969">
            <v>0</v>
          </cell>
          <cell r="AW1969">
            <v>0</v>
          </cell>
          <cell r="AZ1969">
            <v>0</v>
          </cell>
          <cell r="BA1969">
            <v>0</v>
          </cell>
          <cell r="BC1969">
            <v>0</v>
          </cell>
          <cell r="BD1969">
            <v>0</v>
          </cell>
          <cell r="BE1969">
            <v>0</v>
          </cell>
          <cell r="BH1969">
            <v>0</v>
          </cell>
          <cell r="BL1969">
            <v>0</v>
          </cell>
          <cell r="BP1969">
            <v>0</v>
          </cell>
        </row>
        <row r="1970">
          <cell r="A1970" t="str">
            <v>13.17</v>
          </cell>
          <cell r="B1970" t="str">
            <v>13.17</v>
          </cell>
          <cell r="C1970" t="str">
            <v>VIDRIOS</v>
          </cell>
          <cell r="D1970" t="str">
            <v/>
          </cell>
          <cell r="G1970">
            <v>0</v>
          </cell>
          <cell r="K1970">
            <v>0</v>
          </cell>
          <cell r="M1970">
            <v>0</v>
          </cell>
          <cell r="O1970">
            <v>0</v>
          </cell>
          <cell r="P1970">
            <v>0</v>
          </cell>
          <cell r="Q1970">
            <v>0</v>
          </cell>
          <cell r="S1970">
            <v>0</v>
          </cell>
          <cell r="T1970">
            <v>0</v>
          </cell>
          <cell r="U1970">
            <v>0</v>
          </cell>
          <cell r="W1970">
            <v>0</v>
          </cell>
          <cell r="X1970">
            <v>0</v>
          </cell>
          <cell r="Y1970">
            <v>0</v>
          </cell>
          <cell r="AB1970">
            <v>0</v>
          </cell>
          <cell r="AC1970">
            <v>0</v>
          </cell>
          <cell r="AF1970">
            <v>0</v>
          </cell>
          <cell r="AG1970">
            <v>0</v>
          </cell>
          <cell r="AJ1970">
            <v>0</v>
          </cell>
          <cell r="AK1970">
            <v>0</v>
          </cell>
          <cell r="AN1970">
            <v>0</v>
          </cell>
          <cell r="AO1970">
            <v>0</v>
          </cell>
          <cell r="AS1970">
            <v>0</v>
          </cell>
          <cell r="AU1970">
            <v>0</v>
          </cell>
          <cell r="AV1970">
            <v>0</v>
          </cell>
          <cell r="AW1970">
            <v>0</v>
          </cell>
          <cell r="AZ1970">
            <v>0</v>
          </cell>
          <cell r="BA1970">
            <v>0</v>
          </cell>
          <cell r="BC1970">
            <v>0</v>
          </cell>
          <cell r="BD1970">
            <v>0</v>
          </cell>
          <cell r="BE1970">
            <v>0</v>
          </cell>
          <cell r="BH1970">
            <v>0</v>
          </cell>
          <cell r="BL1970">
            <v>0</v>
          </cell>
          <cell r="BP1970">
            <v>0</v>
          </cell>
        </row>
        <row r="1971">
          <cell r="A1971" t="str">
            <v>13.17.01</v>
          </cell>
          <cell r="B1971" t="str">
            <v>13.17.01</v>
          </cell>
          <cell r="C1971" t="str">
            <v>Vidrios templado de 4 mm</v>
          </cell>
          <cell r="D1971" t="str">
            <v>M2</v>
          </cell>
          <cell r="F1971">
            <v>97720</v>
          </cell>
          <cell r="G1971">
            <v>0</v>
          </cell>
          <cell r="K1971">
            <v>0</v>
          </cell>
          <cell r="L1971">
            <v>0</v>
          </cell>
          <cell r="M1971">
            <v>0</v>
          </cell>
          <cell r="O1971">
            <v>0</v>
          </cell>
          <cell r="P1971">
            <v>0</v>
          </cell>
          <cell r="Q1971">
            <v>0</v>
          </cell>
          <cell r="S1971">
            <v>0</v>
          </cell>
          <cell r="T1971">
            <v>0</v>
          </cell>
          <cell r="U1971">
            <v>0</v>
          </cell>
          <cell r="V1971">
            <v>48</v>
          </cell>
          <cell r="W1971">
            <v>0</v>
          </cell>
          <cell r="X1971">
            <v>48</v>
          </cell>
          <cell r="Y1971">
            <v>4690560</v>
          </cell>
          <cell r="Z1971">
            <v>-5.25</v>
          </cell>
          <cell r="AA1971">
            <v>-513030</v>
          </cell>
          <cell r="AB1971">
            <v>42.75</v>
          </cell>
          <cell r="AC1971">
            <v>4177530</v>
          </cell>
          <cell r="AE1971">
            <v>0</v>
          </cell>
          <cell r="AF1971">
            <v>42.75</v>
          </cell>
          <cell r="AG1971">
            <v>4177530</v>
          </cell>
          <cell r="AH1971">
            <v>-42.75</v>
          </cell>
          <cell r="AI1971">
            <v>-4177530</v>
          </cell>
          <cell r="AJ1971">
            <v>0</v>
          </cell>
          <cell r="AK1971">
            <v>0</v>
          </cell>
          <cell r="AM1971">
            <v>0</v>
          </cell>
          <cell r="AN1971">
            <v>0</v>
          </cell>
          <cell r="AO1971">
            <v>0</v>
          </cell>
          <cell r="AS1971">
            <v>0</v>
          </cell>
          <cell r="AU1971">
            <v>0</v>
          </cell>
          <cell r="AV1971">
            <v>0</v>
          </cell>
          <cell r="AW1971">
            <v>0</v>
          </cell>
          <cell r="AY1971">
            <v>0</v>
          </cell>
          <cell r="AZ1971">
            <v>0</v>
          </cell>
          <cell r="BA1971">
            <v>0</v>
          </cell>
          <cell r="BC1971">
            <v>0</v>
          </cell>
          <cell r="BD1971">
            <v>0</v>
          </cell>
          <cell r="BE1971">
            <v>0</v>
          </cell>
          <cell r="BG1971">
            <v>0</v>
          </cell>
          <cell r="BH1971">
            <v>0</v>
          </cell>
          <cell r="BI1971">
            <v>0</v>
          </cell>
          <cell r="BK1971">
            <v>0</v>
          </cell>
          <cell r="BL1971">
            <v>0</v>
          </cell>
          <cell r="BM1971">
            <v>0</v>
          </cell>
          <cell r="BO1971">
            <v>0</v>
          </cell>
          <cell r="BP1971">
            <v>0</v>
          </cell>
          <cell r="BQ1971">
            <v>0</v>
          </cell>
        </row>
        <row r="1972">
          <cell r="A1972" t="str">
            <v>13.17.02</v>
          </cell>
          <cell r="B1972" t="str">
            <v>13.17.02</v>
          </cell>
          <cell r="C1972" t="str">
            <v>Espejos</v>
          </cell>
          <cell r="D1972" t="str">
            <v>M2</v>
          </cell>
          <cell r="F1972">
            <v>51773</v>
          </cell>
          <cell r="G1972">
            <v>0</v>
          </cell>
          <cell r="K1972">
            <v>0</v>
          </cell>
          <cell r="L1972">
            <v>0</v>
          </cell>
          <cell r="M1972">
            <v>0</v>
          </cell>
          <cell r="O1972">
            <v>0</v>
          </cell>
          <cell r="P1972">
            <v>0</v>
          </cell>
          <cell r="Q1972">
            <v>0</v>
          </cell>
          <cell r="S1972">
            <v>0</v>
          </cell>
          <cell r="T1972">
            <v>0</v>
          </cell>
          <cell r="U1972">
            <v>0</v>
          </cell>
          <cell r="V1972">
            <v>1.1000000000000001</v>
          </cell>
          <cell r="W1972">
            <v>0</v>
          </cell>
          <cell r="X1972">
            <v>1.1000000000000001</v>
          </cell>
          <cell r="Y1972">
            <v>56950.3</v>
          </cell>
          <cell r="AA1972">
            <v>3429649.89</v>
          </cell>
          <cell r="AB1972">
            <v>1.1000000000000001</v>
          </cell>
          <cell r="AC1972">
            <v>56950.3</v>
          </cell>
          <cell r="AE1972">
            <v>1178810</v>
          </cell>
          <cell r="AF1972">
            <v>1.1000000000000001</v>
          </cell>
          <cell r="AG1972">
            <v>56950.3</v>
          </cell>
          <cell r="AI1972">
            <v>-3895344</v>
          </cell>
          <cell r="AJ1972">
            <v>1.1000000000000001</v>
          </cell>
          <cell r="AK1972">
            <v>56950.3</v>
          </cell>
          <cell r="AM1972">
            <v>0</v>
          </cell>
          <cell r="AN1972">
            <v>1.1000000000000001</v>
          </cell>
          <cell r="AO1972">
            <v>56950.3</v>
          </cell>
          <cell r="AS1972">
            <v>0</v>
          </cell>
          <cell r="AU1972">
            <v>0</v>
          </cell>
          <cell r="AV1972">
            <v>0</v>
          </cell>
          <cell r="AW1972">
            <v>0</v>
          </cell>
          <cell r="AY1972">
            <v>0</v>
          </cell>
          <cell r="AZ1972">
            <v>0</v>
          </cell>
          <cell r="BA1972">
            <v>0</v>
          </cell>
          <cell r="BC1972">
            <v>0</v>
          </cell>
          <cell r="BD1972">
            <v>0</v>
          </cell>
          <cell r="BE1972">
            <v>0</v>
          </cell>
          <cell r="BG1972">
            <v>35876451</v>
          </cell>
          <cell r="BH1972">
            <v>0</v>
          </cell>
          <cell r="BI1972">
            <v>66643270</v>
          </cell>
          <cell r="BK1972">
            <v>4797165</v>
          </cell>
          <cell r="BL1972">
            <v>0</v>
          </cell>
          <cell r="BM1972">
            <v>71440435</v>
          </cell>
          <cell r="BN1972">
            <v>1.1000000000000001</v>
          </cell>
          <cell r="BO1972">
            <v>0</v>
          </cell>
          <cell r="BP1972">
            <v>1.1000000000000001</v>
          </cell>
          <cell r="BQ1972">
            <v>71440435</v>
          </cell>
        </row>
        <row r="1973">
          <cell r="A1973" t="str">
            <v>13.17.03</v>
          </cell>
          <cell r="B1973" t="str">
            <v>13.17.03</v>
          </cell>
          <cell r="C1973" t="str">
            <v>SUMINISTRO E INSTALACION DE VIDRIO 4MM</v>
          </cell>
          <cell r="D1973" t="str">
            <v>M2</v>
          </cell>
          <cell r="F1973">
            <v>51086</v>
          </cell>
          <cell r="AH1973">
            <v>43.74</v>
          </cell>
          <cell r="AJ1973">
            <v>43.74</v>
          </cell>
          <cell r="AN1973">
            <v>43.74</v>
          </cell>
          <cell r="BJ1973">
            <v>43.74</v>
          </cell>
          <cell r="BL1973">
            <v>43.74</v>
          </cell>
          <cell r="BP1973">
            <v>43.74</v>
          </cell>
        </row>
        <row r="1974">
          <cell r="C1974" t="str">
            <v>07.17</v>
          </cell>
          <cell r="G1974">
            <v>0</v>
          </cell>
          <cell r="K1974">
            <v>0</v>
          </cell>
          <cell r="M1974">
            <v>0</v>
          </cell>
          <cell r="O1974">
            <v>0</v>
          </cell>
          <cell r="P1974">
            <v>0</v>
          </cell>
          <cell r="Q1974">
            <v>0</v>
          </cell>
          <cell r="S1974">
            <v>0</v>
          </cell>
          <cell r="T1974">
            <v>0</v>
          </cell>
          <cell r="U1974">
            <v>0</v>
          </cell>
          <cell r="W1974">
            <v>0</v>
          </cell>
          <cell r="X1974">
            <v>0</v>
          </cell>
          <cell r="Y1974">
            <v>4747510.3</v>
          </cell>
          <cell r="AB1974">
            <v>0</v>
          </cell>
          <cell r="AC1974">
            <v>4234480.3</v>
          </cell>
          <cell r="AF1974">
            <v>0</v>
          </cell>
          <cell r="AG1974">
            <v>4234480.3</v>
          </cell>
          <cell r="AJ1974">
            <v>0</v>
          </cell>
          <cell r="AK1974">
            <v>56950.3</v>
          </cell>
          <cell r="AN1974">
            <v>0</v>
          </cell>
          <cell r="AO1974">
            <v>56950.3</v>
          </cell>
          <cell r="AS1974">
            <v>0</v>
          </cell>
          <cell r="AU1974">
            <v>0</v>
          </cell>
          <cell r="AV1974">
            <v>0</v>
          </cell>
          <cell r="AW1974">
            <v>0</v>
          </cell>
          <cell r="AZ1974">
            <v>0</v>
          </cell>
          <cell r="BA1974">
            <v>0</v>
          </cell>
          <cell r="BC1974">
            <v>0</v>
          </cell>
          <cell r="BD1974">
            <v>0</v>
          </cell>
          <cell r="BE1974">
            <v>0</v>
          </cell>
          <cell r="BH1974">
            <v>0</v>
          </cell>
          <cell r="BL1974">
            <v>0</v>
          </cell>
          <cell r="BP1974">
            <v>0</v>
          </cell>
        </row>
        <row r="1975">
          <cell r="G1975">
            <v>0</v>
          </cell>
          <cell r="K1975">
            <v>0</v>
          </cell>
          <cell r="L1975">
            <v>0</v>
          </cell>
          <cell r="M1975">
            <v>0</v>
          </cell>
          <cell r="O1975">
            <v>0</v>
          </cell>
          <cell r="P1975">
            <v>0</v>
          </cell>
          <cell r="Q1975">
            <v>0</v>
          </cell>
          <cell r="S1975">
            <v>0</v>
          </cell>
          <cell r="T1975">
            <v>0</v>
          </cell>
          <cell r="U1975">
            <v>0</v>
          </cell>
          <cell r="W1975">
            <v>0</v>
          </cell>
          <cell r="X1975">
            <v>0</v>
          </cell>
          <cell r="Y1975">
            <v>0</v>
          </cell>
          <cell r="AA1975">
            <v>0</v>
          </cell>
          <cell r="AB1975">
            <v>0</v>
          </cell>
          <cell r="AC1975">
            <v>0</v>
          </cell>
          <cell r="AE1975">
            <v>0</v>
          </cell>
          <cell r="AF1975">
            <v>0</v>
          </cell>
          <cell r="AG1975">
            <v>0</v>
          </cell>
          <cell r="AI1975">
            <v>0</v>
          </cell>
          <cell r="AJ1975">
            <v>0</v>
          </cell>
          <cell r="AK1975">
            <v>0</v>
          </cell>
          <cell r="AM1975">
            <v>0</v>
          </cell>
          <cell r="AN1975">
            <v>0</v>
          </cell>
          <cell r="AO1975">
            <v>0</v>
          </cell>
          <cell r="AS1975">
            <v>0</v>
          </cell>
          <cell r="AU1975">
            <v>0</v>
          </cell>
          <cell r="AV1975">
            <v>0</v>
          </cell>
          <cell r="AW1975">
            <v>0</v>
          </cell>
          <cell r="AY1975">
            <v>0</v>
          </cell>
          <cell r="AZ1975">
            <v>0</v>
          </cell>
          <cell r="BA1975">
            <v>0</v>
          </cell>
          <cell r="BC1975">
            <v>0</v>
          </cell>
          <cell r="BD1975">
            <v>0</v>
          </cell>
          <cell r="BE1975">
            <v>0</v>
          </cell>
          <cell r="BG1975">
            <v>0</v>
          </cell>
          <cell r="BH1975">
            <v>0</v>
          </cell>
          <cell r="BI1975">
            <v>0</v>
          </cell>
          <cell r="BK1975">
            <v>0</v>
          </cell>
          <cell r="BL1975">
            <v>0</v>
          </cell>
          <cell r="BM1975">
            <v>0</v>
          </cell>
          <cell r="BO1975">
            <v>0</v>
          </cell>
          <cell r="BP1975">
            <v>0</v>
          </cell>
          <cell r="BQ1975">
            <v>0</v>
          </cell>
        </row>
        <row r="1976">
          <cell r="A1976" t="str">
            <v>13.18</v>
          </cell>
          <cell r="B1976" t="str">
            <v>13.18</v>
          </cell>
          <cell r="C1976" t="str">
            <v>PINTURAS</v>
          </cell>
          <cell r="D1976" t="str">
            <v/>
          </cell>
          <cell r="G1976">
            <v>0</v>
          </cell>
          <cell r="K1976">
            <v>0</v>
          </cell>
          <cell r="L1976">
            <v>0</v>
          </cell>
          <cell r="M1976">
            <v>0</v>
          </cell>
          <cell r="O1976">
            <v>0</v>
          </cell>
          <cell r="P1976">
            <v>0</v>
          </cell>
          <cell r="Q1976">
            <v>0</v>
          </cell>
          <cell r="S1976">
            <v>0</v>
          </cell>
          <cell r="T1976">
            <v>0</v>
          </cell>
          <cell r="U1976">
            <v>0</v>
          </cell>
          <cell r="W1976">
            <v>0</v>
          </cell>
          <cell r="X1976">
            <v>0</v>
          </cell>
          <cell r="Y1976">
            <v>0</v>
          </cell>
          <cell r="AA1976">
            <v>0</v>
          </cell>
          <cell r="AB1976">
            <v>0</v>
          </cell>
          <cell r="AC1976">
            <v>0</v>
          </cell>
          <cell r="AE1976">
            <v>0</v>
          </cell>
          <cell r="AF1976">
            <v>0</v>
          </cell>
          <cell r="AG1976">
            <v>0</v>
          </cell>
          <cell r="AI1976">
            <v>0</v>
          </cell>
          <cell r="AJ1976">
            <v>0</v>
          </cell>
          <cell r="AK1976">
            <v>0</v>
          </cell>
          <cell r="AM1976">
            <v>0</v>
          </cell>
          <cell r="AN1976">
            <v>0</v>
          </cell>
          <cell r="AO1976">
            <v>0</v>
          </cell>
          <cell r="AS1976">
            <v>0</v>
          </cell>
          <cell r="AU1976">
            <v>0</v>
          </cell>
          <cell r="AV1976">
            <v>0</v>
          </cell>
          <cell r="AW1976">
            <v>0</v>
          </cell>
          <cell r="AY1976">
            <v>0</v>
          </cell>
          <cell r="AZ1976">
            <v>0</v>
          </cell>
          <cell r="BA1976">
            <v>0</v>
          </cell>
          <cell r="BC1976">
            <v>0</v>
          </cell>
          <cell r="BD1976">
            <v>0</v>
          </cell>
          <cell r="BE1976">
            <v>0</v>
          </cell>
          <cell r="BG1976">
            <v>0</v>
          </cell>
          <cell r="BH1976">
            <v>0</v>
          </cell>
          <cell r="BI1976">
            <v>0</v>
          </cell>
          <cell r="BK1976">
            <v>0</v>
          </cell>
          <cell r="BL1976">
            <v>0</v>
          </cell>
          <cell r="BM1976">
            <v>0</v>
          </cell>
          <cell r="BO1976">
            <v>0</v>
          </cell>
          <cell r="BP1976">
            <v>0</v>
          </cell>
          <cell r="BQ1976">
            <v>0</v>
          </cell>
        </row>
        <row r="1977">
          <cell r="A1977" t="str">
            <v>13.18.01</v>
          </cell>
          <cell r="B1977" t="str">
            <v>13.18.01</v>
          </cell>
          <cell r="C1977" t="str">
            <v>Hidrofugo sobre fachadas</v>
          </cell>
          <cell r="D1977" t="str">
            <v>M2</v>
          </cell>
          <cell r="F1977">
            <v>4294</v>
          </cell>
          <cell r="G1977">
            <v>0</v>
          </cell>
          <cell r="K1977">
            <v>0</v>
          </cell>
          <cell r="L1977">
            <v>0</v>
          </cell>
          <cell r="M1977">
            <v>0</v>
          </cell>
          <cell r="O1977">
            <v>0</v>
          </cell>
          <cell r="P1977">
            <v>0</v>
          </cell>
          <cell r="Q1977">
            <v>0</v>
          </cell>
          <cell r="S1977">
            <v>0</v>
          </cell>
          <cell r="T1977">
            <v>0</v>
          </cell>
          <cell r="U1977">
            <v>0</v>
          </cell>
          <cell r="V1977">
            <v>124.8</v>
          </cell>
          <cell r="W1977">
            <v>0</v>
          </cell>
          <cell r="X1977">
            <v>124.8</v>
          </cell>
          <cell r="Y1977">
            <v>535891.19999999995</v>
          </cell>
          <cell r="Z1977">
            <v>-17.78</v>
          </cell>
          <cell r="AA1977">
            <v>-76347</v>
          </cell>
          <cell r="AB1977">
            <v>107.02</v>
          </cell>
          <cell r="AC1977">
            <v>459543.88</v>
          </cell>
          <cell r="AE1977">
            <v>0</v>
          </cell>
          <cell r="AF1977">
            <v>107.02</v>
          </cell>
          <cell r="AG1977">
            <v>459543.88</v>
          </cell>
          <cell r="AH1977">
            <v>-7.5499999999999972</v>
          </cell>
          <cell r="AI1977">
            <v>-32420</v>
          </cell>
          <cell r="AJ1977">
            <v>99.47</v>
          </cell>
          <cell r="AK1977">
            <v>427124.18</v>
          </cell>
          <cell r="AM1977">
            <v>0</v>
          </cell>
          <cell r="AN1977">
            <v>99.47</v>
          </cell>
          <cell r="AO1977">
            <v>427124.18</v>
          </cell>
          <cell r="AS1977">
            <v>0</v>
          </cell>
          <cell r="AU1977">
            <v>0</v>
          </cell>
          <cell r="AV1977">
            <v>0</v>
          </cell>
          <cell r="AW1977">
            <v>0</v>
          </cell>
          <cell r="AY1977">
            <v>0</v>
          </cell>
          <cell r="AZ1977">
            <v>0</v>
          </cell>
          <cell r="BA1977">
            <v>0</v>
          </cell>
          <cell r="BC1977">
            <v>0</v>
          </cell>
          <cell r="BD1977">
            <v>0</v>
          </cell>
          <cell r="BE1977">
            <v>0</v>
          </cell>
          <cell r="BG1977">
            <v>0</v>
          </cell>
          <cell r="BH1977">
            <v>0</v>
          </cell>
          <cell r="BI1977">
            <v>0</v>
          </cell>
          <cell r="BJ1977">
            <v>99.47</v>
          </cell>
          <cell r="BK1977">
            <v>427124</v>
          </cell>
          <cell r="BL1977">
            <v>99.47</v>
          </cell>
          <cell r="BM1977">
            <v>427124</v>
          </cell>
          <cell r="BO1977">
            <v>0</v>
          </cell>
          <cell r="BP1977">
            <v>99.47</v>
          </cell>
          <cell r="BQ1977">
            <v>427124</v>
          </cell>
        </row>
        <row r="1978">
          <cell r="A1978" t="str">
            <v>13.18.02</v>
          </cell>
          <cell r="B1978" t="str">
            <v>13.18.02</v>
          </cell>
          <cell r="C1978" t="str">
            <v>Koraza sobre pañete</v>
          </cell>
          <cell r="D1978" t="str">
            <v>M2</v>
          </cell>
          <cell r="F1978">
            <v>15638</v>
          </cell>
          <cell r="G1978">
            <v>0</v>
          </cell>
          <cell r="K1978">
            <v>0</v>
          </cell>
          <cell r="L1978">
            <v>0</v>
          </cell>
          <cell r="M1978">
            <v>0</v>
          </cell>
          <cell r="O1978">
            <v>0</v>
          </cell>
          <cell r="P1978">
            <v>0</v>
          </cell>
          <cell r="Q1978">
            <v>0</v>
          </cell>
          <cell r="S1978">
            <v>0</v>
          </cell>
          <cell r="T1978">
            <v>0</v>
          </cell>
          <cell r="U1978">
            <v>0</v>
          </cell>
          <cell r="V1978">
            <v>88.3</v>
          </cell>
          <cell r="W1978">
            <v>0</v>
          </cell>
          <cell r="X1978">
            <v>88.3</v>
          </cell>
          <cell r="Y1978">
            <v>1380835.4</v>
          </cell>
          <cell r="Z1978">
            <v>735.23</v>
          </cell>
          <cell r="AA1978">
            <v>11497527</v>
          </cell>
          <cell r="AB1978">
            <v>823.53</v>
          </cell>
          <cell r="AC1978">
            <v>12878362.140000001</v>
          </cell>
          <cell r="AE1978">
            <v>0</v>
          </cell>
          <cell r="AF1978">
            <v>823.53</v>
          </cell>
          <cell r="AG1978">
            <v>12878362.140000001</v>
          </cell>
          <cell r="AH1978">
            <v>-823.53</v>
          </cell>
          <cell r="AI1978">
            <v>-12878362</v>
          </cell>
          <cell r="AJ1978">
            <v>0</v>
          </cell>
          <cell r="AK1978">
            <v>0</v>
          </cell>
          <cell r="AM1978">
            <v>0</v>
          </cell>
          <cell r="AN1978">
            <v>0</v>
          </cell>
          <cell r="AO1978">
            <v>0</v>
          </cell>
          <cell r="AS1978">
            <v>0</v>
          </cell>
          <cell r="AU1978">
            <v>0</v>
          </cell>
          <cell r="AV1978">
            <v>0</v>
          </cell>
          <cell r="AW1978">
            <v>0</v>
          </cell>
          <cell r="AY1978">
            <v>0</v>
          </cell>
          <cell r="AZ1978">
            <v>0</v>
          </cell>
          <cell r="BA1978">
            <v>0</v>
          </cell>
          <cell r="BC1978">
            <v>0</v>
          </cell>
          <cell r="BD1978">
            <v>0</v>
          </cell>
          <cell r="BE1978">
            <v>0</v>
          </cell>
          <cell r="BG1978">
            <v>0</v>
          </cell>
          <cell r="BH1978">
            <v>0</v>
          </cell>
          <cell r="BI1978">
            <v>0</v>
          </cell>
          <cell r="BK1978">
            <v>0</v>
          </cell>
          <cell r="BL1978">
            <v>0</v>
          </cell>
          <cell r="BM1978">
            <v>0</v>
          </cell>
          <cell r="BO1978">
            <v>0</v>
          </cell>
          <cell r="BP1978">
            <v>0</v>
          </cell>
          <cell r="BQ1978">
            <v>0</v>
          </cell>
        </row>
        <row r="1979">
          <cell r="A1979" t="str">
            <v>13.18.03</v>
          </cell>
          <cell r="B1979" t="str">
            <v>13.18.03</v>
          </cell>
          <cell r="C1979" t="str">
            <v>Esmalte sobre madera</v>
          </cell>
          <cell r="D1979" t="str">
            <v>M2</v>
          </cell>
          <cell r="F1979">
            <v>8257</v>
          </cell>
          <cell r="G1979">
            <v>0</v>
          </cell>
          <cell r="K1979">
            <v>0</v>
          </cell>
          <cell r="L1979">
            <v>0</v>
          </cell>
          <cell r="M1979">
            <v>0</v>
          </cell>
          <cell r="O1979">
            <v>0</v>
          </cell>
          <cell r="P1979">
            <v>0</v>
          </cell>
          <cell r="Q1979">
            <v>0</v>
          </cell>
          <cell r="S1979">
            <v>0</v>
          </cell>
          <cell r="T1979">
            <v>0</v>
          </cell>
          <cell r="U1979">
            <v>0</v>
          </cell>
          <cell r="V1979">
            <v>5.0999999999999996</v>
          </cell>
          <cell r="W1979">
            <v>0</v>
          </cell>
          <cell r="X1979">
            <v>5.0999999999999996</v>
          </cell>
          <cell r="Y1979">
            <v>42110.7</v>
          </cell>
          <cell r="Z1979">
            <v>0.3</v>
          </cell>
          <cell r="AA1979">
            <v>11421180</v>
          </cell>
          <cell r="AB1979">
            <v>5.3999999999999995</v>
          </cell>
          <cell r="AC1979">
            <v>44587.8</v>
          </cell>
          <cell r="AE1979">
            <v>0</v>
          </cell>
          <cell r="AF1979">
            <v>5.3999999999999995</v>
          </cell>
          <cell r="AG1979">
            <v>44587.8</v>
          </cell>
          <cell r="AI1979">
            <v>-12910782</v>
          </cell>
          <cell r="AJ1979">
            <v>5.3999999999999995</v>
          </cell>
          <cell r="AK1979">
            <v>44587.8</v>
          </cell>
          <cell r="AL1979">
            <v>-5.4</v>
          </cell>
          <cell r="AM1979">
            <v>0</v>
          </cell>
          <cell r="AN1979">
            <v>0</v>
          </cell>
          <cell r="AO1979">
            <v>0</v>
          </cell>
          <cell r="AS1979">
            <v>0</v>
          </cell>
          <cell r="AU1979">
            <v>0</v>
          </cell>
          <cell r="AV1979">
            <v>0</v>
          </cell>
          <cell r="AW1979">
            <v>0</v>
          </cell>
          <cell r="AY1979">
            <v>0</v>
          </cell>
          <cell r="AZ1979">
            <v>0</v>
          </cell>
          <cell r="BA1979">
            <v>0</v>
          </cell>
          <cell r="BC1979">
            <v>0</v>
          </cell>
          <cell r="BD1979">
            <v>0</v>
          </cell>
          <cell r="BE1979">
            <v>0</v>
          </cell>
          <cell r="BG1979">
            <v>0</v>
          </cell>
          <cell r="BH1979">
            <v>0</v>
          </cell>
          <cell r="BI1979">
            <v>0</v>
          </cell>
          <cell r="BK1979">
            <v>427124</v>
          </cell>
          <cell r="BL1979">
            <v>0</v>
          </cell>
          <cell r="BM1979">
            <v>427124</v>
          </cell>
          <cell r="BO1979">
            <v>0</v>
          </cell>
          <cell r="BP1979">
            <v>0</v>
          </cell>
          <cell r="BQ1979">
            <v>427124</v>
          </cell>
        </row>
        <row r="1980">
          <cell r="A1980" t="str">
            <v>13.18.04</v>
          </cell>
          <cell r="B1980" t="str">
            <v>13.18.05</v>
          </cell>
          <cell r="C1980" t="str">
            <v>Marmolina sobre placa</v>
          </cell>
          <cell r="D1980" t="str">
            <v>M2</v>
          </cell>
          <cell r="F1980">
            <v>7119</v>
          </cell>
          <cell r="G1980">
            <v>0</v>
          </cell>
          <cell r="K1980">
            <v>0</v>
          </cell>
          <cell r="L1980">
            <v>0</v>
          </cell>
          <cell r="M1980">
            <v>0</v>
          </cell>
          <cell r="O1980">
            <v>0</v>
          </cell>
          <cell r="P1980">
            <v>0</v>
          </cell>
          <cell r="Q1980">
            <v>0</v>
          </cell>
          <cell r="S1980">
            <v>0</v>
          </cell>
          <cell r="T1980">
            <v>0</v>
          </cell>
          <cell r="U1980">
            <v>0</v>
          </cell>
          <cell r="V1980">
            <v>80</v>
          </cell>
          <cell r="W1980">
            <v>0</v>
          </cell>
          <cell r="X1980">
            <v>80</v>
          </cell>
          <cell r="Y1980">
            <v>569520</v>
          </cell>
          <cell r="Z1980">
            <v>-80</v>
          </cell>
          <cell r="AA1980">
            <v>-569520</v>
          </cell>
          <cell r="AB1980">
            <v>0</v>
          </cell>
          <cell r="AC1980">
            <v>0</v>
          </cell>
          <cell r="AE1980">
            <v>0</v>
          </cell>
          <cell r="AF1980">
            <v>0</v>
          </cell>
          <cell r="AG1980">
            <v>0</v>
          </cell>
          <cell r="AI1980">
            <v>0</v>
          </cell>
          <cell r="AJ1980">
            <v>0</v>
          </cell>
          <cell r="AK1980">
            <v>0</v>
          </cell>
          <cell r="AM1980">
            <v>0</v>
          </cell>
          <cell r="AN1980">
            <v>0</v>
          </cell>
          <cell r="AO1980">
            <v>0</v>
          </cell>
          <cell r="AS1980">
            <v>0</v>
          </cell>
          <cell r="AU1980">
            <v>0</v>
          </cell>
          <cell r="AV1980">
            <v>0</v>
          </cell>
          <cell r="AW1980">
            <v>0</v>
          </cell>
          <cell r="AY1980">
            <v>0</v>
          </cell>
          <cell r="AZ1980">
            <v>0</v>
          </cell>
          <cell r="BA1980">
            <v>0</v>
          </cell>
          <cell r="BC1980">
            <v>0</v>
          </cell>
          <cell r="BD1980">
            <v>0</v>
          </cell>
          <cell r="BE1980">
            <v>0</v>
          </cell>
          <cell r="BG1980">
            <v>0</v>
          </cell>
          <cell r="BH1980">
            <v>0</v>
          </cell>
          <cell r="BI1980">
            <v>0</v>
          </cell>
          <cell r="BK1980">
            <v>0</v>
          </cell>
          <cell r="BL1980">
            <v>0</v>
          </cell>
          <cell r="BM1980">
            <v>0</v>
          </cell>
          <cell r="BO1980">
            <v>0</v>
          </cell>
          <cell r="BP1980">
            <v>0</v>
          </cell>
          <cell r="BQ1980">
            <v>0</v>
          </cell>
        </row>
        <row r="1981">
          <cell r="A1981" t="str">
            <v>13.18.05</v>
          </cell>
          <cell r="B1981" t="str">
            <v>13.18.06</v>
          </cell>
          <cell r="C1981" t="str">
            <v>Esmalte sobre lamina</v>
          </cell>
          <cell r="D1981" t="str">
            <v>M2</v>
          </cell>
          <cell r="F1981">
            <v>9321</v>
          </cell>
          <cell r="G1981">
            <v>0</v>
          </cell>
          <cell r="K1981">
            <v>0</v>
          </cell>
          <cell r="L1981">
            <v>0</v>
          </cell>
          <cell r="M1981">
            <v>0</v>
          </cell>
          <cell r="O1981">
            <v>0</v>
          </cell>
          <cell r="P1981">
            <v>0</v>
          </cell>
          <cell r="Q1981">
            <v>0</v>
          </cell>
          <cell r="S1981">
            <v>0</v>
          </cell>
          <cell r="T1981">
            <v>0</v>
          </cell>
          <cell r="U1981">
            <v>0</v>
          </cell>
          <cell r="V1981">
            <v>71.3</v>
          </cell>
          <cell r="W1981">
            <v>0</v>
          </cell>
          <cell r="X1981">
            <v>71.3</v>
          </cell>
          <cell r="Y1981">
            <v>664587.30000000005</v>
          </cell>
          <cell r="Z1981">
            <v>2.6200000000000045</v>
          </cell>
          <cell r="AA1981">
            <v>-569520</v>
          </cell>
          <cell r="AB1981">
            <v>73.92</v>
          </cell>
          <cell r="AC1981">
            <v>689008.32</v>
          </cell>
          <cell r="AE1981">
            <v>0</v>
          </cell>
          <cell r="AF1981">
            <v>73.92</v>
          </cell>
          <cell r="AG1981">
            <v>689008.32</v>
          </cell>
          <cell r="AI1981">
            <v>0</v>
          </cell>
          <cell r="AJ1981">
            <v>73.92</v>
          </cell>
          <cell r="AK1981">
            <v>689008.32</v>
          </cell>
          <cell r="AL1981">
            <v>1.5999999999999943</v>
          </cell>
          <cell r="AM1981">
            <v>0</v>
          </cell>
          <cell r="AN1981">
            <v>75.52</v>
          </cell>
          <cell r="AO1981">
            <v>703921.92</v>
          </cell>
          <cell r="AS1981">
            <v>0</v>
          </cell>
          <cell r="AU1981">
            <v>0</v>
          </cell>
          <cell r="AV1981">
            <v>0</v>
          </cell>
          <cell r="AW1981">
            <v>0</v>
          </cell>
          <cell r="AY1981">
            <v>0</v>
          </cell>
          <cell r="AZ1981">
            <v>0</v>
          </cell>
          <cell r="BA1981">
            <v>0</v>
          </cell>
          <cell r="BC1981">
            <v>0</v>
          </cell>
          <cell r="BD1981">
            <v>0</v>
          </cell>
          <cell r="BE1981">
            <v>0</v>
          </cell>
          <cell r="BG1981">
            <v>0</v>
          </cell>
          <cell r="BH1981">
            <v>0</v>
          </cell>
          <cell r="BI1981">
            <v>0</v>
          </cell>
          <cell r="BK1981">
            <v>0</v>
          </cell>
          <cell r="BL1981">
            <v>0</v>
          </cell>
          <cell r="BM1981">
            <v>0</v>
          </cell>
          <cell r="BN1981">
            <v>75.52</v>
          </cell>
          <cell r="BO1981">
            <v>0</v>
          </cell>
          <cell r="BP1981">
            <v>75.52</v>
          </cell>
          <cell r="BQ1981">
            <v>0</v>
          </cell>
        </row>
        <row r="1982">
          <cell r="A1982" t="str">
            <v>13.18.06</v>
          </cell>
          <cell r="B1982" t="str">
            <v>13.18.07</v>
          </cell>
          <cell r="C1982" t="str">
            <v>Graniplast sobre fachadas</v>
          </cell>
          <cell r="D1982" t="str">
            <v>M2</v>
          </cell>
          <cell r="F1982">
            <v>16017</v>
          </cell>
          <cell r="AH1982">
            <v>218.14</v>
          </cell>
          <cell r="AJ1982">
            <v>218.14</v>
          </cell>
          <cell r="AN1982">
            <v>218.14</v>
          </cell>
          <cell r="BJ1982">
            <v>218.14</v>
          </cell>
          <cell r="BL1982">
            <v>218.14</v>
          </cell>
          <cell r="BP1982">
            <v>218.14</v>
          </cell>
        </row>
        <row r="1983">
          <cell r="A1983" t="str">
            <v>13.18.07</v>
          </cell>
          <cell r="B1983" t="str">
            <v>13.18.08</v>
          </cell>
          <cell r="C1983" t="str">
            <v>Suministro en instalacion de estuco y vinilo</v>
          </cell>
          <cell r="D1983" t="str">
            <v>M2</v>
          </cell>
          <cell r="F1983">
            <v>13000</v>
          </cell>
          <cell r="AH1983">
            <v>424.09</v>
          </cell>
          <cell r="AJ1983">
            <v>424.09</v>
          </cell>
          <cell r="AN1983">
            <v>424.09</v>
          </cell>
          <cell r="BJ1983">
            <v>300</v>
          </cell>
          <cell r="BL1983">
            <v>300</v>
          </cell>
          <cell r="BP1983">
            <v>300</v>
          </cell>
        </row>
        <row r="1984">
          <cell r="C1984" t="str">
            <v>07.18</v>
          </cell>
          <cell r="G1984">
            <v>0</v>
          </cell>
          <cell r="K1984">
            <v>0</v>
          </cell>
          <cell r="M1984">
            <v>0</v>
          </cell>
          <cell r="O1984">
            <v>0</v>
          </cell>
          <cell r="P1984">
            <v>0</v>
          </cell>
          <cell r="Q1984">
            <v>0</v>
          </cell>
          <cell r="S1984">
            <v>0</v>
          </cell>
          <cell r="T1984">
            <v>0</v>
          </cell>
          <cell r="U1984">
            <v>0</v>
          </cell>
          <cell r="W1984">
            <v>0</v>
          </cell>
          <cell r="X1984">
            <v>0</v>
          </cell>
          <cell r="Y1984">
            <v>3192944.5999999996</v>
          </cell>
          <cell r="AB1984">
            <v>0</v>
          </cell>
          <cell r="AC1984">
            <v>14071502.140000002</v>
          </cell>
          <cell r="AF1984">
            <v>0</v>
          </cell>
          <cell r="AG1984">
            <v>14071502.140000002</v>
          </cell>
          <cell r="AJ1984">
            <v>0</v>
          </cell>
          <cell r="AK1984">
            <v>1160720.2999999998</v>
          </cell>
          <cell r="AN1984">
            <v>0</v>
          </cell>
          <cell r="AO1984">
            <v>1131046.1000000001</v>
          </cell>
          <cell r="AS1984">
            <v>0</v>
          </cell>
          <cell r="AU1984">
            <v>0</v>
          </cell>
          <cell r="AV1984">
            <v>0</v>
          </cell>
          <cell r="AW1984">
            <v>0</v>
          </cell>
          <cell r="AZ1984">
            <v>0</v>
          </cell>
          <cell r="BA1984">
            <v>0</v>
          </cell>
          <cell r="BC1984">
            <v>0</v>
          </cell>
          <cell r="BD1984">
            <v>0</v>
          </cell>
          <cell r="BE1984">
            <v>0</v>
          </cell>
          <cell r="BH1984">
            <v>0</v>
          </cell>
          <cell r="BL1984">
            <v>0</v>
          </cell>
          <cell r="BP1984">
            <v>0</v>
          </cell>
        </row>
        <row r="1985">
          <cell r="G1985">
            <v>0</v>
          </cell>
          <cell r="K1985">
            <v>0</v>
          </cell>
          <cell r="L1985">
            <v>0</v>
          </cell>
          <cell r="M1985">
            <v>0</v>
          </cell>
          <cell r="O1985">
            <v>0</v>
          </cell>
          <cell r="P1985">
            <v>0</v>
          </cell>
          <cell r="Q1985">
            <v>0</v>
          </cell>
          <cell r="S1985">
            <v>0</v>
          </cell>
          <cell r="T1985">
            <v>0</v>
          </cell>
          <cell r="U1985">
            <v>0</v>
          </cell>
          <cell r="W1985">
            <v>0</v>
          </cell>
          <cell r="X1985">
            <v>0</v>
          </cell>
          <cell r="Y1985">
            <v>0</v>
          </cell>
          <cell r="AA1985">
            <v>0</v>
          </cell>
          <cell r="AB1985">
            <v>0</v>
          </cell>
          <cell r="AC1985">
            <v>0</v>
          </cell>
          <cell r="AE1985">
            <v>0</v>
          </cell>
          <cell r="AF1985">
            <v>0</v>
          </cell>
          <cell r="AG1985">
            <v>0</v>
          </cell>
          <cell r="AI1985">
            <v>0</v>
          </cell>
          <cell r="AJ1985">
            <v>0</v>
          </cell>
          <cell r="AK1985">
            <v>0</v>
          </cell>
          <cell r="AM1985">
            <v>0</v>
          </cell>
          <cell r="AN1985">
            <v>0</v>
          </cell>
          <cell r="AO1985">
            <v>0</v>
          </cell>
          <cell r="AS1985">
            <v>0</v>
          </cell>
          <cell r="AU1985">
            <v>0</v>
          </cell>
          <cell r="AV1985">
            <v>0</v>
          </cell>
          <cell r="AW1985">
            <v>0</v>
          </cell>
          <cell r="AY1985">
            <v>0</v>
          </cell>
          <cell r="AZ1985">
            <v>0</v>
          </cell>
          <cell r="BA1985">
            <v>0</v>
          </cell>
          <cell r="BC1985">
            <v>0</v>
          </cell>
          <cell r="BD1985">
            <v>0</v>
          </cell>
          <cell r="BE1985">
            <v>0</v>
          </cell>
          <cell r="BG1985">
            <v>0</v>
          </cell>
          <cell r="BH1985">
            <v>0</v>
          </cell>
          <cell r="BI1985">
            <v>0</v>
          </cell>
          <cell r="BK1985">
            <v>0</v>
          </cell>
          <cell r="BL1985">
            <v>0</v>
          </cell>
          <cell r="BM1985">
            <v>0</v>
          </cell>
          <cell r="BO1985">
            <v>0</v>
          </cell>
          <cell r="BP1985">
            <v>0</v>
          </cell>
          <cell r="BQ1985">
            <v>0</v>
          </cell>
        </row>
        <row r="1986">
          <cell r="A1986" t="str">
            <v>13.19</v>
          </cell>
          <cell r="B1986" t="str">
            <v>13.19</v>
          </cell>
          <cell r="C1986" t="str">
            <v>VARIOS</v>
          </cell>
          <cell r="D1986" t="str">
            <v/>
          </cell>
          <cell r="G1986">
            <v>0</v>
          </cell>
          <cell r="K1986">
            <v>0</v>
          </cell>
          <cell r="L1986">
            <v>0</v>
          </cell>
          <cell r="M1986">
            <v>0</v>
          </cell>
          <cell r="O1986">
            <v>0</v>
          </cell>
          <cell r="P1986">
            <v>0</v>
          </cell>
          <cell r="Q1986">
            <v>0</v>
          </cell>
          <cell r="S1986">
            <v>0</v>
          </cell>
          <cell r="T1986">
            <v>0</v>
          </cell>
          <cell r="U1986">
            <v>0</v>
          </cell>
          <cell r="W1986">
            <v>0</v>
          </cell>
          <cell r="X1986">
            <v>0</v>
          </cell>
          <cell r="Y1986">
            <v>0</v>
          </cell>
          <cell r="AA1986">
            <v>0</v>
          </cell>
          <cell r="AB1986">
            <v>0</v>
          </cell>
          <cell r="AC1986">
            <v>0</v>
          </cell>
          <cell r="AE1986">
            <v>0</v>
          </cell>
          <cell r="AF1986">
            <v>0</v>
          </cell>
          <cell r="AG1986">
            <v>0</v>
          </cell>
          <cell r="AI1986">
            <v>0</v>
          </cell>
          <cell r="AJ1986">
            <v>0</v>
          </cell>
          <cell r="AK1986">
            <v>0</v>
          </cell>
          <cell r="AM1986">
            <v>0</v>
          </cell>
          <cell r="AN1986">
            <v>0</v>
          </cell>
          <cell r="AO1986">
            <v>0</v>
          </cell>
          <cell r="AS1986">
            <v>0</v>
          </cell>
          <cell r="AU1986">
            <v>0</v>
          </cell>
          <cell r="AV1986">
            <v>0</v>
          </cell>
          <cell r="AW1986">
            <v>0</v>
          </cell>
          <cell r="AY1986">
            <v>0</v>
          </cell>
          <cell r="AZ1986">
            <v>0</v>
          </cell>
          <cell r="BA1986">
            <v>0</v>
          </cell>
          <cell r="BC1986">
            <v>0</v>
          </cell>
          <cell r="BD1986">
            <v>0</v>
          </cell>
          <cell r="BE1986">
            <v>0</v>
          </cell>
          <cell r="BG1986">
            <v>0</v>
          </cell>
          <cell r="BH1986">
            <v>0</v>
          </cell>
          <cell r="BI1986">
            <v>0</v>
          </cell>
          <cell r="BK1986">
            <v>0</v>
          </cell>
          <cell r="BL1986">
            <v>0</v>
          </cell>
          <cell r="BM1986">
            <v>0</v>
          </cell>
          <cell r="BO1986">
            <v>0</v>
          </cell>
          <cell r="BP1986">
            <v>0</v>
          </cell>
          <cell r="BQ1986">
            <v>0</v>
          </cell>
        </row>
        <row r="1987">
          <cell r="A1987" t="str">
            <v>13.19.01</v>
          </cell>
          <cell r="B1987" t="str">
            <v>13.19.01</v>
          </cell>
          <cell r="C1987" t="str">
            <v>Aseo final de obra</v>
          </cell>
          <cell r="D1987" t="str">
            <v>M2</v>
          </cell>
          <cell r="F1987">
            <v>5099</v>
          </cell>
          <cell r="G1987">
            <v>0</v>
          </cell>
          <cell r="K1987">
            <v>0</v>
          </cell>
          <cell r="L1987">
            <v>0</v>
          </cell>
          <cell r="M1987">
            <v>0</v>
          </cell>
          <cell r="O1987">
            <v>0</v>
          </cell>
          <cell r="P1987">
            <v>0</v>
          </cell>
          <cell r="Q1987">
            <v>0</v>
          </cell>
          <cell r="S1987">
            <v>0</v>
          </cell>
          <cell r="T1987">
            <v>0</v>
          </cell>
          <cell r="U1987">
            <v>0</v>
          </cell>
          <cell r="V1987">
            <v>786.5</v>
          </cell>
          <cell r="W1987">
            <v>0</v>
          </cell>
          <cell r="X1987">
            <v>786.5</v>
          </cell>
          <cell r="Y1987">
            <v>4010363.5</v>
          </cell>
          <cell r="Z1987">
            <v>32.480000000000018</v>
          </cell>
          <cell r="AA1987">
            <v>165616</v>
          </cell>
          <cell r="AB1987">
            <v>818.98</v>
          </cell>
          <cell r="AC1987">
            <v>4175979.02</v>
          </cell>
          <cell r="AE1987">
            <v>0</v>
          </cell>
          <cell r="AF1987">
            <v>818.98</v>
          </cell>
          <cell r="AG1987">
            <v>4175979.02</v>
          </cell>
          <cell r="AI1987">
            <v>0</v>
          </cell>
          <cell r="AJ1987">
            <v>818.98</v>
          </cell>
          <cell r="AK1987">
            <v>4175979.02</v>
          </cell>
          <cell r="AL1987">
            <v>4.4399999999999409</v>
          </cell>
          <cell r="AM1987">
            <v>22640</v>
          </cell>
          <cell r="AN1987">
            <v>823.42</v>
          </cell>
          <cell r="AO1987">
            <v>4198618.58</v>
          </cell>
          <cell r="AS1987">
            <v>0</v>
          </cell>
          <cell r="AU1987">
            <v>0</v>
          </cell>
          <cell r="AV1987">
            <v>0</v>
          </cell>
          <cell r="AW1987">
            <v>0</v>
          </cell>
          <cell r="AY1987">
            <v>0</v>
          </cell>
          <cell r="AZ1987">
            <v>0</v>
          </cell>
          <cell r="BA1987">
            <v>0</v>
          </cell>
          <cell r="BC1987">
            <v>0</v>
          </cell>
          <cell r="BD1987">
            <v>0</v>
          </cell>
          <cell r="BE1987">
            <v>0</v>
          </cell>
          <cell r="BG1987">
            <v>0</v>
          </cell>
          <cell r="BH1987">
            <v>0</v>
          </cell>
          <cell r="BI1987">
            <v>0</v>
          </cell>
          <cell r="BK1987">
            <v>0</v>
          </cell>
          <cell r="BL1987">
            <v>0</v>
          </cell>
          <cell r="BM1987">
            <v>0</v>
          </cell>
          <cell r="BN1987">
            <v>823.42</v>
          </cell>
          <cell r="BO1987">
            <v>4198619</v>
          </cell>
          <cell r="BP1987">
            <v>823.42</v>
          </cell>
          <cell r="BQ1987">
            <v>4198619</v>
          </cell>
        </row>
        <row r="1988">
          <cell r="C1988" t="str">
            <v>07.19</v>
          </cell>
          <cell r="G1988">
            <v>0</v>
          </cell>
          <cell r="K1988">
            <v>0</v>
          </cell>
          <cell r="M1988">
            <v>0</v>
          </cell>
          <cell r="N1988">
            <v>0</v>
          </cell>
          <cell r="O1988">
            <v>0</v>
          </cell>
          <cell r="Q1988">
            <v>0</v>
          </cell>
          <cell r="S1988">
            <v>0</v>
          </cell>
          <cell r="U1988">
            <v>0</v>
          </cell>
          <cell r="W1988">
            <v>0</v>
          </cell>
          <cell r="Y1988">
            <v>4010363.5</v>
          </cell>
          <cell r="AA1988">
            <v>165616</v>
          </cell>
          <cell r="AC1988">
            <v>4175979.02</v>
          </cell>
          <cell r="AE1988">
            <v>0</v>
          </cell>
          <cell r="AG1988">
            <v>4175979.02</v>
          </cell>
          <cell r="AI1988">
            <v>0</v>
          </cell>
          <cell r="AK1988">
            <v>4175979.02</v>
          </cell>
          <cell r="AM1988">
            <v>22640</v>
          </cell>
          <cell r="AO1988">
            <v>4198618.58</v>
          </cell>
          <cell r="AS1988">
            <v>0</v>
          </cell>
          <cell r="AW1988">
            <v>0</v>
          </cell>
          <cell r="AY1988">
            <v>0</v>
          </cell>
          <cell r="BA1988">
            <v>0</v>
          </cell>
          <cell r="BC1988">
            <v>0</v>
          </cell>
          <cell r="BD1988">
            <v>0</v>
          </cell>
          <cell r="BE1988">
            <v>0</v>
          </cell>
          <cell r="BG1988">
            <v>0</v>
          </cell>
          <cell r="BI1988">
            <v>0</v>
          </cell>
          <cell r="BK1988">
            <v>0</v>
          </cell>
          <cell r="BM1988">
            <v>0</v>
          </cell>
          <cell r="BO1988">
            <v>4198619</v>
          </cell>
          <cell r="BQ1988">
            <v>4198619</v>
          </cell>
        </row>
        <row r="1989">
          <cell r="C1989" t="str">
            <v>VALOR PARCIAL</v>
          </cell>
          <cell r="G1989">
            <v>0</v>
          </cell>
          <cell r="K1989">
            <v>0</v>
          </cell>
          <cell r="M1989">
            <v>0</v>
          </cell>
          <cell r="O1989">
            <v>0</v>
          </cell>
          <cell r="Q1989">
            <v>0</v>
          </cell>
          <cell r="S1989">
            <v>0</v>
          </cell>
          <cell r="U1989">
            <v>0</v>
          </cell>
          <cell r="W1989">
            <v>107081825</v>
          </cell>
          <cell r="Y1989">
            <v>941012216.67999983</v>
          </cell>
          <cell r="AA1989">
            <v>4202536.3900000006</v>
          </cell>
          <cell r="AC1989">
            <v>461536389.44999999</v>
          </cell>
          <cell r="AE1989">
            <v>519063</v>
          </cell>
          <cell r="AG1989">
            <v>483519336.66999996</v>
          </cell>
          <cell r="AI1989">
            <v>-18657796</v>
          </cell>
          <cell r="AK1989">
            <v>464604138.06999993</v>
          </cell>
          <cell r="AM1989">
            <v>22640</v>
          </cell>
          <cell r="AO1989">
            <v>464045190.81999999</v>
          </cell>
          <cell r="AR1989">
            <v>0</v>
          </cell>
          <cell r="AS1989">
            <v>0</v>
          </cell>
          <cell r="AT1989">
            <v>0</v>
          </cell>
          <cell r="AU1989">
            <v>0</v>
          </cell>
          <cell r="AV1989">
            <v>0</v>
          </cell>
          <cell r="AW1989">
            <v>0</v>
          </cell>
          <cell r="AX1989">
            <v>0</v>
          </cell>
          <cell r="AY1989">
            <v>0</v>
          </cell>
          <cell r="AZ1989">
            <v>0</v>
          </cell>
          <cell r="BA1989">
            <v>0</v>
          </cell>
          <cell r="BB1989">
            <v>0</v>
          </cell>
          <cell r="BC1989">
            <v>205780341</v>
          </cell>
          <cell r="BD1989">
            <v>0</v>
          </cell>
          <cell r="BE1989">
            <v>205780341</v>
          </cell>
          <cell r="BF1989">
            <v>0</v>
          </cell>
          <cell r="BG1989">
            <v>52612120.5</v>
          </cell>
          <cell r="BH1989">
            <v>0</v>
          </cell>
          <cell r="BI1989">
            <v>117426622</v>
          </cell>
          <cell r="BJ1989">
            <v>0</v>
          </cell>
          <cell r="BK1989">
            <v>7390241</v>
          </cell>
          <cell r="BL1989">
            <v>0</v>
          </cell>
          <cell r="BM1989">
            <v>124816863</v>
          </cell>
          <cell r="BN1989">
            <v>0</v>
          </cell>
          <cell r="BO1989">
            <v>4198619</v>
          </cell>
          <cell r="BP1989">
            <v>0</v>
          </cell>
          <cell r="BQ1989">
            <v>129018027.59999999</v>
          </cell>
        </row>
        <row r="1990">
          <cell r="C1990" t="str">
            <v>A.I.U.</v>
          </cell>
          <cell r="E1990">
            <v>0.32</v>
          </cell>
          <cell r="G1990">
            <v>0</v>
          </cell>
          <cell r="J1990">
            <v>0.32</v>
          </cell>
          <cell r="K1990">
            <v>0</v>
          </cell>
          <cell r="L1990">
            <v>0.32</v>
          </cell>
          <cell r="M1990">
            <v>0</v>
          </cell>
          <cell r="N1990">
            <v>0.32</v>
          </cell>
          <cell r="O1990">
            <v>0</v>
          </cell>
          <cell r="P1990">
            <v>0.32</v>
          </cell>
          <cell r="Q1990">
            <v>0</v>
          </cell>
          <cell r="R1990">
            <v>0.32</v>
          </cell>
          <cell r="S1990">
            <v>0</v>
          </cell>
          <cell r="T1990">
            <v>0.32</v>
          </cell>
          <cell r="U1990">
            <v>0</v>
          </cell>
          <cell r="V1990">
            <v>0.32</v>
          </cell>
          <cell r="W1990">
            <v>34266184</v>
          </cell>
          <cell r="X1990">
            <v>0.32</v>
          </cell>
          <cell r="Y1990">
            <v>301123909</v>
          </cell>
          <cell r="Z1990">
            <v>0.32</v>
          </cell>
          <cell r="AA1990">
            <v>1344812</v>
          </cell>
          <cell r="AB1990">
            <v>0.32</v>
          </cell>
          <cell r="AC1990">
            <v>147691645</v>
          </cell>
          <cell r="AD1990">
            <v>0.32</v>
          </cell>
          <cell r="AE1990">
            <v>166100</v>
          </cell>
          <cell r="AF1990">
            <v>0.32</v>
          </cell>
          <cell r="AG1990">
            <v>154726188</v>
          </cell>
          <cell r="AH1990">
            <v>0.32</v>
          </cell>
          <cell r="AI1990">
            <v>-5970495</v>
          </cell>
          <cell r="AJ1990">
            <v>0.32</v>
          </cell>
          <cell r="AK1990">
            <v>148673324</v>
          </cell>
          <cell r="AL1990">
            <v>0.32</v>
          </cell>
          <cell r="AM1990">
            <v>7245</v>
          </cell>
          <cell r="AN1990">
            <v>0.32</v>
          </cell>
          <cell r="AO1990">
            <v>148494461</v>
          </cell>
          <cell r="AR1990">
            <v>0.32</v>
          </cell>
          <cell r="AS1990">
            <v>0</v>
          </cell>
          <cell r="AT1990">
            <v>0.32</v>
          </cell>
          <cell r="AU1990">
            <v>0</v>
          </cell>
          <cell r="AV1990">
            <v>0.32</v>
          </cell>
          <cell r="AW1990">
            <v>0</v>
          </cell>
          <cell r="AX1990">
            <v>0.32</v>
          </cell>
          <cell r="AY1990">
            <v>0</v>
          </cell>
          <cell r="AZ1990">
            <v>0.32</v>
          </cell>
          <cell r="BA1990">
            <v>0</v>
          </cell>
          <cell r="BB1990">
            <v>0.32</v>
          </cell>
          <cell r="BC1990">
            <v>65849709</v>
          </cell>
          <cell r="BD1990">
            <v>0.32</v>
          </cell>
          <cell r="BE1990">
            <v>65849709</v>
          </cell>
          <cell r="BF1990">
            <v>0.32</v>
          </cell>
          <cell r="BG1990">
            <v>16835879</v>
          </cell>
          <cell r="BH1990">
            <v>0.32</v>
          </cell>
          <cell r="BI1990">
            <v>37576519</v>
          </cell>
          <cell r="BJ1990">
            <v>0.32</v>
          </cell>
          <cell r="BK1990">
            <v>2364877</v>
          </cell>
          <cell r="BL1990">
            <v>0.32</v>
          </cell>
          <cell r="BM1990">
            <v>39941396</v>
          </cell>
          <cell r="BN1990">
            <v>0.32</v>
          </cell>
          <cell r="BO1990">
            <v>1343558</v>
          </cell>
          <cell r="BP1990">
            <v>0.32</v>
          </cell>
          <cell r="BQ1990">
            <v>41285769</v>
          </cell>
        </row>
        <row r="1991">
          <cell r="C1991" t="str">
            <v>VALOR TOTAL</v>
          </cell>
          <cell r="G1991">
            <v>0</v>
          </cell>
          <cell r="K1991">
            <v>0</v>
          </cell>
          <cell r="M1991">
            <v>0</v>
          </cell>
          <cell r="O1991">
            <v>0</v>
          </cell>
          <cell r="Q1991">
            <v>0</v>
          </cell>
          <cell r="S1991">
            <v>0</v>
          </cell>
          <cell r="U1991">
            <v>0</v>
          </cell>
          <cell r="W1991">
            <v>141348009</v>
          </cell>
          <cell r="Y1991">
            <v>1242136125.6799998</v>
          </cell>
          <cell r="AA1991">
            <v>5547348.3900000006</v>
          </cell>
          <cell r="AC1991">
            <v>609228034.45000005</v>
          </cell>
          <cell r="AE1991">
            <v>685163</v>
          </cell>
          <cell r="AG1991">
            <v>638245524.66999996</v>
          </cell>
          <cell r="AI1991">
            <v>-24628291</v>
          </cell>
          <cell r="AK1991">
            <v>613277462.06999993</v>
          </cell>
          <cell r="AM1991">
            <v>29885</v>
          </cell>
          <cell r="AO1991">
            <v>612539651.81999993</v>
          </cell>
          <cell r="AR1991">
            <v>0</v>
          </cell>
          <cell r="AS1991">
            <v>0</v>
          </cell>
          <cell r="AT1991">
            <v>0</v>
          </cell>
          <cell r="AU1991">
            <v>0</v>
          </cell>
          <cell r="AV1991">
            <v>0</v>
          </cell>
          <cell r="AW1991">
            <v>0</v>
          </cell>
          <cell r="AX1991">
            <v>0</v>
          </cell>
          <cell r="AY1991">
            <v>0</v>
          </cell>
          <cell r="AZ1991">
            <v>0</v>
          </cell>
          <cell r="BA1991">
            <v>0</v>
          </cell>
          <cell r="BB1991">
            <v>0</v>
          </cell>
          <cell r="BC1991">
            <v>271630050</v>
          </cell>
          <cell r="BD1991">
            <v>0</v>
          </cell>
          <cell r="BE1991">
            <v>271630050</v>
          </cell>
          <cell r="BF1991">
            <v>0</v>
          </cell>
          <cell r="BG1991">
            <v>69447999.5</v>
          </cell>
          <cell r="BH1991">
            <v>0</v>
          </cell>
          <cell r="BI1991">
            <v>155003141</v>
          </cell>
          <cell r="BJ1991">
            <v>0</v>
          </cell>
          <cell r="BK1991">
            <v>9755118</v>
          </cell>
          <cell r="BL1991">
            <v>0</v>
          </cell>
          <cell r="BM1991">
            <v>164758259</v>
          </cell>
          <cell r="BN1991">
            <v>0</v>
          </cell>
          <cell r="BO1991">
            <v>5542177</v>
          </cell>
          <cell r="BP1991">
            <v>0</v>
          </cell>
          <cell r="BQ1991">
            <v>170303796.59999999</v>
          </cell>
        </row>
        <row r="1993">
          <cell r="A1993">
            <v>14</v>
          </cell>
          <cell r="B1993">
            <v>14</v>
          </cell>
          <cell r="C1993" t="str">
            <v>CABLEADO ESTRUCTURADO</v>
          </cell>
          <cell r="D1993" t="str">
            <v/>
          </cell>
          <cell r="E1993">
            <v>1</v>
          </cell>
          <cell r="AR1993">
            <v>0</v>
          </cell>
          <cell r="AS1993">
            <v>0</v>
          </cell>
          <cell r="AT1993">
            <v>0</v>
          </cell>
          <cell r="AU1993">
            <v>0</v>
          </cell>
          <cell r="AV1993">
            <v>0</v>
          </cell>
          <cell r="AW1993">
            <v>0</v>
          </cell>
          <cell r="AX1993">
            <v>0</v>
          </cell>
          <cell r="AY1993">
            <v>0</v>
          </cell>
          <cell r="AZ1993">
            <v>0</v>
          </cell>
          <cell r="BA1993">
            <v>0</v>
          </cell>
          <cell r="BB1993">
            <v>0</v>
          </cell>
          <cell r="BC1993">
            <v>0</v>
          </cell>
          <cell r="BD1993">
            <v>0</v>
          </cell>
          <cell r="BE1993">
            <v>0</v>
          </cell>
          <cell r="BF1993">
            <v>0</v>
          </cell>
          <cell r="BG1993">
            <v>0</v>
          </cell>
          <cell r="BH1993">
            <v>0</v>
          </cell>
          <cell r="BI1993">
            <v>0</v>
          </cell>
          <cell r="BJ1993">
            <v>0</v>
          </cell>
          <cell r="BK1993">
            <v>0</v>
          </cell>
          <cell r="BL1993">
            <v>0</v>
          </cell>
          <cell r="BM1993">
            <v>0</v>
          </cell>
          <cell r="BN1993">
            <v>0</v>
          </cell>
          <cell r="BO1993">
            <v>0</v>
          </cell>
          <cell r="BP1993">
            <v>0</v>
          </cell>
          <cell r="BQ1993">
            <v>0</v>
          </cell>
        </row>
        <row r="1994">
          <cell r="B1994" t="str">
            <v>Item</v>
          </cell>
          <cell r="C1994" t="str">
            <v>Descripcion</v>
          </cell>
          <cell r="D1994" t="str">
            <v>Und</v>
          </cell>
          <cell r="E1994" t="str">
            <v>Cant</v>
          </cell>
          <cell r="F1994" t="str">
            <v xml:space="preserve">Vr Unitario </v>
          </cell>
          <cell r="G1994" t="str">
            <v>Vr Total</v>
          </cell>
          <cell r="H1994" t="str">
            <v>*</v>
          </cell>
          <cell r="I1994" t="str">
            <v>M&amp;M</v>
          </cell>
          <cell r="J1994" t="str">
            <v>Cant</v>
          </cell>
          <cell r="K1994" t="str">
            <v>Vr Total</v>
          </cell>
          <cell r="L1994" t="str">
            <v>Cant</v>
          </cell>
          <cell r="M1994" t="str">
            <v>Vr Total</v>
          </cell>
          <cell r="N1994" t="str">
            <v>Cant</v>
          </cell>
          <cell r="O1994" t="str">
            <v>Vr Total</v>
          </cell>
          <cell r="P1994" t="str">
            <v>Cant</v>
          </cell>
          <cell r="Q1994" t="str">
            <v>Vr Total</v>
          </cell>
          <cell r="R1994" t="str">
            <v>Cant</v>
          </cell>
          <cell r="S1994" t="str">
            <v>Vr Total</v>
          </cell>
          <cell r="T1994" t="str">
            <v>Cant</v>
          </cell>
          <cell r="U1994" t="str">
            <v>Vr Total</v>
          </cell>
          <cell r="V1994" t="str">
            <v>Cant</v>
          </cell>
          <cell r="W1994" t="str">
            <v>Vr Total</v>
          </cell>
          <cell r="X1994" t="str">
            <v>Cant</v>
          </cell>
          <cell r="Y1994" t="str">
            <v>Vr Total</v>
          </cell>
          <cell r="Z1994" t="str">
            <v>Cant</v>
          </cell>
          <cell r="AA1994" t="str">
            <v>Vr Total</v>
          </cell>
          <cell r="AB1994" t="str">
            <v>Cant</v>
          </cell>
          <cell r="AC1994" t="str">
            <v>Vr Total</v>
          </cell>
          <cell r="AD1994" t="str">
            <v>Cant</v>
          </cell>
          <cell r="AE1994" t="str">
            <v>Vr Total</v>
          </cell>
          <cell r="AF1994" t="str">
            <v>Cant</v>
          </cell>
          <cell r="AG1994" t="str">
            <v>Vr Total</v>
          </cell>
          <cell r="AH1994" t="str">
            <v>Cant</v>
          </cell>
          <cell r="AI1994" t="str">
            <v>Vr Total</v>
          </cell>
          <cell r="AJ1994" t="str">
            <v>Cant</v>
          </cell>
          <cell r="AK1994" t="str">
            <v>Vr Total</v>
          </cell>
          <cell r="AL1994" t="str">
            <v>Cant</v>
          </cell>
          <cell r="AM1994" t="str">
            <v>Vr Total</v>
          </cell>
          <cell r="AN1994" t="str">
            <v>Cant</v>
          </cell>
          <cell r="AO1994" t="str">
            <v>Vr Total</v>
          </cell>
          <cell r="AR1994" t="str">
            <v>Cant</v>
          </cell>
          <cell r="AS1994" t="str">
            <v>Vr Total</v>
          </cell>
          <cell r="AT1994" t="str">
            <v>Cant</v>
          </cell>
          <cell r="AU1994" t="str">
            <v>Vr Total</v>
          </cell>
          <cell r="AV1994" t="str">
            <v>Cant</v>
          </cell>
          <cell r="AW1994" t="str">
            <v>Vr Total</v>
          </cell>
          <cell r="AX1994" t="str">
            <v>Cant</v>
          </cell>
          <cell r="AY1994" t="str">
            <v>Vr Total</v>
          </cell>
          <cell r="AZ1994" t="str">
            <v>Cant</v>
          </cell>
          <cell r="BA1994" t="str">
            <v>Vr Total</v>
          </cell>
          <cell r="BB1994" t="str">
            <v>Cant</v>
          </cell>
          <cell r="BC1994" t="str">
            <v>Vr Total</v>
          </cell>
          <cell r="BD1994" t="str">
            <v>Cant</v>
          </cell>
          <cell r="BE1994" t="str">
            <v>Vr Total</v>
          </cell>
          <cell r="BF1994" t="str">
            <v>Cant</v>
          </cell>
          <cell r="BG1994" t="str">
            <v>Vr Total</v>
          </cell>
          <cell r="BH1994" t="str">
            <v>Cant</v>
          </cell>
          <cell r="BI1994" t="str">
            <v>Vr Total</v>
          </cell>
          <cell r="BJ1994" t="str">
            <v>Cant</v>
          </cell>
          <cell r="BK1994" t="str">
            <v>Vr Total</v>
          </cell>
          <cell r="BL1994" t="str">
            <v>Cant</v>
          </cell>
          <cell r="BM1994" t="str">
            <v>Vr Total</v>
          </cell>
          <cell r="BN1994" t="str">
            <v>Cant</v>
          </cell>
          <cell r="BO1994" t="str">
            <v>Vr Total</v>
          </cell>
          <cell r="BP1994" t="str">
            <v>Cant</v>
          </cell>
          <cell r="BQ1994" t="str">
            <v>Vr Total</v>
          </cell>
        </row>
        <row r="1995">
          <cell r="A1995" t="str">
            <v>14.01</v>
          </cell>
          <cell r="B1995" t="str">
            <v>14.01</v>
          </cell>
          <cell r="C1995" t="str">
            <v>Gabinete</v>
          </cell>
          <cell r="D1995" t="str">
            <v>un</v>
          </cell>
          <cell r="F1995">
            <v>5150000</v>
          </cell>
          <cell r="O1995">
            <v>0</v>
          </cell>
          <cell r="P1995">
            <v>0</v>
          </cell>
          <cell r="Q1995">
            <v>0</v>
          </cell>
          <cell r="S1995">
            <v>0</v>
          </cell>
          <cell r="T1995">
            <v>0</v>
          </cell>
          <cell r="U1995">
            <v>0</v>
          </cell>
          <cell r="V1995">
            <v>2</v>
          </cell>
          <cell r="X1995">
            <v>2</v>
          </cell>
          <cell r="AB1995">
            <v>2</v>
          </cell>
          <cell r="AF1995">
            <v>2</v>
          </cell>
          <cell r="AJ1995">
            <v>2</v>
          </cell>
          <cell r="AL1995">
            <v>-1</v>
          </cell>
          <cell r="AN1995">
            <v>1</v>
          </cell>
          <cell r="AR1995">
            <v>0</v>
          </cell>
          <cell r="AS1995">
            <v>0</v>
          </cell>
          <cell r="AT1995">
            <v>0</v>
          </cell>
          <cell r="AU1995">
            <v>0</v>
          </cell>
          <cell r="AV1995">
            <v>0</v>
          </cell>
          <cell r="AW1995">
            <v>0</v>
          </cell>
          <cell r="AX1995">
            <v>0</v>
          </cell>
          <cell r="AY1995">
            <v>0</v>
          </cell>
          <cell r="AZ1995">
            <v>0</v>
          </cell>
          <cell r="BA1995">
            <v>0</v>
          </cell>
          <cell r="BB1995">
            <v>0</v>
          </cell>
          <cell r="BC1995">
            <v>0</v>
          </cell>
          <cell r="BD1995">
            <v>0</v>
          </cell>
          <cell r="BE1995">
            <v>0</v>
          </cell>
          <cell r="BF1995">
            <v>0</v>
          </cell>
          <cell r="BG1995">
            <v>0</v>
          </cell>
          <cell r="BH1995">
            <v>0</v>
          </cell>
          <cell r="BI1995">
            <v>0</v>
          </cell>
          <cell r="BJ1995">
            <v>0</v>
          </cell>
          <cell r="BK1995">
            <v>0</v>
          </cell>
          <cell r="BL1995">
            <v>0</v>
          </cell>
          <cell r="BM1995">
            <v>0</v>
          </cell>
          <cell r="BN1995">
            <v>0</v>
          </cell>
          <cell r="BO1995">
            <v>0</v>
          </cell>
          <cell r="BP1995">
            <v>0</v>
          </cell>
          <cell r="BQ1995">
            <v>0</v>
          </cell>
        </row>
        <row r="1996">
          <cell r="A1996" t="str">
            <v>14.02</v>
          </cell>
          <cell r="B1996" t="str">
            <v>14.02</v>
          </cell>
          <cell r="C1996" t="str">
            <v>Bandeja portacables 30cm</v>
          </cell>
          <cell r="D1996" t="str">
            <v>ml</v>
          </cell>
          <cell r="F1996">
            <v>75000</v>
          </cell>
          <cell r="G1996">
            <v>0</v>
          </cell>
          <cell r="K1996">
            <v>0</v>
          </cell>
          <cell r="L1996">
            <v>0</v>
          </cell>
          <cell r="M1996">
            <v>0</v>
          </cell>
          <cell r="O1996">
            <v>0</v>
          </cell>
          <cell r="P1996">
            <v>0</v>
          </cell>
          <cell r="Q1996">
            <v>0</v>
          </cell>
          <cell r="S1996">
            <v>0</v>
          </cell>
          <cell r="T1996">
            <v>0</v>
          </cell>
          <cell r="U1996">
            <v>0</v>
          </cell>
          <cell r="V1996">
            <v>110</v>
          </cell>
          <cell r="W1996">
            <v>8250000</v>
          </cell>
          <cell r="X1996">
            <v>110</v>
          </cell>
          <cell r="Y1996">
            <v>8250001</v>
          </cell>
          <cell r="AA1996">
            <v>0</v>
          </cell>
          <cell r="AB1996">
            <v>110</v>
          </cell>
          <cell r="AC1996">
            <v>8250001</v>
          </cell>
          <cell r="AE1996">
            <v>0</v>
          </cell>
          <cell r="AF1996">
            <v>110</v>
          </cell>
          <cell r="AG1996">
            <v>8250001</v>
          </cell>
          <cell r="AI1996">
            <v>0</v>
          </cell>
          <cell r="AJ1996">
            <v>110</v>
          </cell>
          <cell r="AK1996">
            <v>8250001</v>
          </cell>
          <cell r="AM1996">
            <v>0</v>
          </cell>
          <cell r="AN1996">
            <v>110</v>
          </cell>
          <cell r="AO1996">
            <v>8250001</v>
          </cell>
          <cell r="AS1996">
            <v>0</v>
          </cell>
          <cell r="AU1996">
            <v>0</v>
          </cell>
          <cell r="AV1996">
            <v>0</v>
          </cell>
          <cell r="AW1996">
            <v>0</v>
          </cell>
          <cell r="AY1996">
            <v>0</v>
          </cell>
          <cell r="AZ1996">
            <v>0</v>
          </cell>
          <cell r="BA1996">
            <v>0</v>
          </cell>
          <cell r="BC1996">
            <v>0</v>
          </cell>
          <cell r="BD1996">
            <v>0</v>
          </cell>
          <cell r="BE1996">
            <v>0</v>
          </cell>
          <cell r="BG1996">
            <v>0</v>
          </cell>
          <cell r="BH1996">
            <v>0</v>
          </cell>
          <cell r="BI1996">
            <v>0</v>
          </cell>
          <cell r="BK1996">
            <v>0</v>
          </cell>
          <cell r="BL1996">
            <v>0</v>
          </cell>
          <cell r="BM1996">
            <v>0</v>
          </cell>
          <cell r="BO1996">
            <v>0</v>
          </cell>
          <cell r="BP1996">
            <v>0</v>
          </cell>
          <cell r="BQ1996">
            <v>0</v>
          </cell>
        </row>
        <row r="1997">
          <cell r="A1997" t="str">
            <v>14.03</v>
          </cell>
          <cell r="B1997" t="str">
            <v>14.03</v>
          </cell>
          <cell r="C1997" t="str">
            <v>Cable UTP categoria 6E</v>
          </cell>
          <cell r="D1997" t="str">
            <v>ml</v>
          </cell>
          <cell r="F1997">
            <v>5500</v>
          </cell>
          <cell r="G1997">
            <v>0</v>
          </cell>
          <cell r="K1997">
            <v>0</v>
          </cell>
          <cell r="L1997">
            <v>0</v>
          </cell>
          <cell r="M1997">
            <v>0</v>
          </cell>
          <cell r="O1997">
            <v>0</v>
          </cell>
          <cell r="P1997">
            <v>0</v>
          </cell>
          <cell r="Q1997">
            <v>0</v>
          </cell>
          <cell r="S1997">
            <v>0</v>
          </cell>
          <cell r="T1997">
            <v>0</v>
          </cell>
          <cell r="U1997">
            <v>0</v>
          </cell>
          <cell r="V1997">
            <v>3750</v>
          </cell>
          <cell r="W1997">
            <v>20625000</v>
          </cell>
          <cell r="X1997">
            <v>3750</v>
          </cell>
          <cell r="Y1997">
            <v>20625001</v>
          </cell>
          <cell r="AA1997">
            <v>0</v>
          </cell>
          <cell r="AB1997">
            <v>3750</v>
          </cell>
          <cell r="AC1997">
            <v>20625000</v>
          </cell>
          <cell r="AE1997">
            <v>0</v>
          </cell>
          <cell r="AF1997">
            <v>3750</v>
          </cell>
          <cell r="AG1997">
            <v>20625000</v>
          </cell>
          <cell r="AI1997">
            <v>0</v>
          </cell>
          <cell r="AJ1997">
            <v>3750</v>
          </cell>
          <cell r="AK1997">
            <v>20625000</v>
          </cell>
          <cell r="AM1997">
            <v>0</v>
          </cell>
          <cell r="AN1997">
            <v>3750</v>
          </cell>
          <cell r="AO1997">
            <v>20625000</v>
          </cell>
          <cell r="AS1997">
            <v>0</v>
          </cell>
          <cell r="AU1997">
            <v>0</v>
          </cell>
          <cell r="AV1997">
            <v>0</v>
          </cell>
          <cell r="AW1997">
            <v>0</v>
          </cell>
          <cell r="AY1997">
            <v>0</v>
          </cell>
          <cell r="AZ1997">
            <v>0</v>
          </cell>
          <cell r="BA1997">
            <v>0</v>
          </cell>
          <cell r="BC1997">
            <v>0</v>
          </cell>
          <cell r="BD1997">
            <v>0</v>
          </cell>
          <cell r="BE1997">
            <v>0</v>
          </cell>
          <cell r="BG1997">
            <v>0</v>
          </cell>
          <cell r="BH1997">
            <v>0</v>
          </cell>
          <cell r="BI1997">
            <v>0</v>
          </cell>
          <cell r="BK1997">
            <v>0</v>
          </cell>
          <cell r="BL1997">
            <v>0</v>
          </cell>
          <cell r="BM1997">
            <v>0</v>
          </cell>
          <cell r="BO1997">
            <v>0</v>
          </cell>
          <cell r="BP1997">
            <v>0</v>
          </cell>
          <cell r="BQ1997">
            <v>0</v>
          </cell>
        </row>
        <row r="1998">
          <cell r="A1998" t="str">
            <v>14.04</v>
          </cell>
          <cell r="B1998" t="str">
            <v>14.04</v>
          </cell>
          <cell r="C1998" t="str">
            <v>Cable encauchetado 3x12</v>
          </cell>
          <cell r="D1998" t="str">
            <v>ml</v>
          </cell>
          <cell r="F1998">
            <v>17500</v>
          </cell>
          <cell r="G1998">
            <v>0</v>
          </cell>
          <cell r="K1998">
            <v>0</v>
          </cell>
          <cell r="L1998">
            <v>0</v>
          </cell>
          <cell r="M1998">
            <v>0</v>
          </cell>
          <cell r="O1998">
            <v>0</v>
          </cell>
          <cell r="P1998">
            <v>0</v>
          </cell>
          <cell r="Q1998">
            <v>0</v>
          </cell>
          <cell r="S1998">
            <v>0</v>
          </cell>
          <cell r="T1998">
            <v>0</v>
          </cell>
          <cell r="U1998">
            <v>0</v>
          </cell>
          <cell r="V1998">
            <v>3750</v>
          </cell>
          <cell r="W1998">
            <v>65625000</v>
          </cell>
          <cell r="X1998">
            <v>3750</v>
          </cell>
          <cell r="Y1998">
            <v>65625001</v>
          </cell>
          <cell r="AA1998">
            <v>0</v>
          </cell>
          <cell r="AB1998">
            <v>3750</v>
          </cell>
          <cell r="AC1998">
            <v>65625001</v>
          </cell>
          <cell r="AD1998">
            <v>-1277.5</v>
          </cell>
          <cell r="AE1998">
            <v>-22356250</v>
          </cell>
          <cell r="AF1998">
            <v>2472.5</v>
          </cell>
          <cell r="AG1998">
            <v>43268751</v>
          </cell>
          <cell r="AI1998">
            <v>0</v>
          </cell>
          <cell r="AJ1998">
            <v>2472.5</v>
          </cell>
          <cell r="AK1998">
            <v>43268751</v>
          </cell>
          <cell r="AL1998">
            <v>-2472.5</v>
          </cell>
          <cell r="AM1998">
            <v>-43268750</v>
          </cell>
          <cell r="AN1998">
            <v>0</v>
          </cell>
          <cell r="AO1998">
            <v>1</v>
          </cell>
          <cell r="AS1998">
            <v>0</v>
          </cell>
          <cell r="AU1998">
            <v>0</v>
          </cell>
          <cell r="AV1998">
            <v>0</v>
          </cell>
          <cell r="AW1998">
            <v>0</v>
          </cell>
          <cell r="AY1998">
            <v>0</v>
          </cell>
          <cell r="AZ1998">
            <v>0</v>
          </cell>
          <cell r="BA1998">
            <v>0</v>
          </cell>
          <cell r="BC1998">
            <v>0</v>
          </cell>
          <cell r="BD1998">
            <v>0</v>
          </cell>
          <cell r="BE1998">
            <v>0</v>
          </cell>
          <cell r="BG1998">
            <v>0</v>
          </cell>
          <cell r="BH1998">
            <v>0</v>
          </cell>
          <cell r="BI1998">
            <v>0</v>
          </cell>
          <cell r="BK1998">
            <v>0</v>
          </cell>
          <cell r="BL1998">
            <v>0</v>
          </cell>
          <cell r="BM1998">
            <v>0</v>
          </cell>
          <cell r="BO1998">
            <v>0</v>
          </cell>
          <cell r="BP1998">
            <v>0</v>
          </cell>
          <cell r="BQ1998">
            <v>0</v>
          </cell>
        </row>
        <row r="1999">
          <cell r="A1999" t="str">
            <v>14.05</v>
          </cell>
          <cell r="B1999" t="str">
            <v>14.05</v>
          </cell>
          <cell r="C1999" t="str">
            <v>Malla a Tierra</v>
          </cell>
          <cell r="D1999" t="str">
            <v>un</v>
          </cell>
          <cell r="F1999">
            <v>5000000</v>
          </cell>
          <cell r="G1999">
            <v>0</v>
          </cell>
          <cell r="K1999">
            <v>0</v>
          </cell>
          <cell r="L1999">
            <v>0</v>
          </cell>
          <cell r="M1999">
            <v>0</v>
          </cell>
          <cell r="O1999">
            <v>0</v>
          </cell>
          <cell r="P1999">
            <v>0</v>
          </cell>
          <cell r="Q1999">
            <v>0</v>
          </cell>
          <cell r="S1999">
            <v>0</v>
          </cell>
          <cell r="T1999">
            <v>0</v>
          </cell>
          <cell r="U1999">
            <v>0</v>
          </cell>
          <cell r="V1999">
            <v>1</v>
          </cell>
          <cell r="W1999">
            <v>5000000</v>
          </cell>
          <cell r="X1999">
            <v>1</v>
          </cell>
          <cell r="Y1999">
            <v>5000001</v>
          </cell>
          <cell r="AA1999">
            <v>0</v>
          </cell>
          <cell r="AB1999">
            <v>1</v>
          </cell>
          <cell r="AC1999">
            <v>5000000</v>
          </cell>
          <cell r="AE1999">
            <v>0</v>
          </cell>
          <cell r="AF1999">
            <v>1</v>
          </cell>
          <cell r="AG1999">
            <v>5000000</v>
          </cell>
          <cell r="AI1999">
            <v>0</v>
          </cell>
          <cell r="AJ1999">
            <v>1</v>
          </cell>
          <cell r="AK1999">
            <v>5000000</v>
          </cell>
          <cell r="AM1999">
            <v>0</v>
          </cell>
          <cell r="AN1999">
            <v>1</v>
          </cell>
          <cell r="AO1999">
            <v>5000000</v>
          </cell>
          <cell r="AS1999">
            <v>0</v>
          </cell>
          <cell r="AU1999">
            <v>0</v>
          </cell>
          <cell r="AV1999">
            <v>0</v>
          </cell>
          <cell r="AW1999">
            <v>0</v>
          </cell>
          <cell r="AY1999">
            <v>0</v>
          </cell>
          <cell r="AZ1999">
            <v>0</v>
          </cell>
          <cell r="BA1999">
            <v>0</v>
          </cell>
          <cell r="BB1999">
            <v>1</v>
          </cell>
          <cell r="BC1999">
            <v>5000000</v>
          </cell>
          <cell r="BD1999">
            <v>1</v>
          </cell>
          <cell r="BE1999">
            <v>5000000</v>
          </cell>
          <cell r="BG1999">
            <v>0</v>
          </cell>
          <cell r="BH1999">
            <v>1</v>
          </cell>
          <cell r="BI1999">
            <v>5000000</v>
          </cell>
          <cell r="BK1999">
            <v>0</v>
          </cell>
          <cell r="BL1999">
            <v>1</v>
          </cell>
          <cell r="BM1999">
            <v>5000000</v>
          </cell>
          <cell r="BO1999">
            <v>0</v>
          </cell>
          <cell r="BP1999">
            <v>1</v>
          </cell>
          <cell r="BQ1999">
            <v>5000000</v>
          </cell>
        </row>
        <row r="2000">
          <cell r="A2000" t="str">
            <v>14.06</v>
          </cell>
          <cell r="B2000" t="str">
            <v>14.06</v>
          </cell>
          <cell r="C2000" t="str">
            <v>Certificacion de puntos de red</v>
          </cell>
          <cell r="D2000" t="str">
            <v>un</v>
          </cell>
          <cell r="F2000">
            <v>22000</v>
          </cell>
          <cell r="G2000">
            <v>0</v>
          </cell>
          <cell r="K2000">
            <v>0</v>
          </cell>
          <cell r="M2000">
            <v>0</v>
          </cell>
          <cell r="O2000">
            <v>0</v>
          </cell>
          <cell r="P2000">
            <v>0</v>
          </cell>
          <cell r="Q2000">
            <v>0</v>
          </cell>
          <cell r="S2000">
            <v>0</v>
          </cell>
          <cell r="T2000">
            <v>0</v>
          </cell>
          <cell r="U2000">
            <v>0</v>
          </cell>
          <cell r="V2000">
            <v>85</v>
          </cell>
          <cell r="W2000">
            <v>1870000</v>
          </cell>
          <cell r="X2000">
            <v>85</v>
          </cell>
          <cell r="Y2000">
            <v>1870001</v>
          </cell>
          <cell r="AA2000">
            <v>0</v>
          </cell>
          <cell r="AB2000">
            <v>85</v>
          </cell>
          <cell r="AC2000">
            <v>99500002</v>
          </cell>
          <cell r="AE2000">
            <v>-22356250</v>
          </cell>
          <cell r="AF2000">
            <v>85</v>
          </cell>
          <cell r="AG2000">
            <v>77143752</v>
          </cell>
          <cell r="AI2000">
            <v>0</v>
          </cell>
          <cell r="AJ2000">
            <v>85</v>
          </cell>
          <cell r="AK2000">
            <v>77143752</v>
          </cell>
          <cell r="AL2000">
            <v>43</v>
          </cell>
          <cell r="AM2000">
            <v>-43268750</v>
          </cell>
          <cell r="AN2000">
            <v>128</v>
          </cell>
          <cell r="AO2000">
            <v>33875002</v>
          </cell>
          <cell r="AS2000">
            <v>0</v>
          </cell>
          <cell r="AU2000">
            <v>0</v>
          </cell>
          <cell r="AW2000">
            <v>0</v>
          </cell>
          <cell r="AY2000">
            <v>0</v>
          </cell>
          <cell r="BA2000">
            <v>0</v>
          </cell>
          <cell r="BC2000">
            <v>5000000</v>
          </cell>
          <cell r="BE2000">
            <v>5000000</v>
          </cell>
          <cell r="BG2000">
            <v>0</v>
          </cell>
          <cell r="BH2000">
            <v>0</v>
          </cell>
          <cell r="BI2000">
            <v>5000000</v>
          </cell>
          <cell r="BK2000">
            <v>0</v>
          </cell>
          <cell r="BL2000">
            <v>0</v>
          </cell>
          <cell r="BM2000">
            <v>5000000</v>
          </cell>
          <cell r="BO2000">
            <v>0</v>
          </cell>
          <cell r="BP2000">
            <v>0</v>
          </cell>
          <cell r="BQ2000">
            <v>5000000</v>
          </cell>
        </row>
        <row r="2001">
          <cell r="A2001" t="str">
            <v>14.07</v>
          </cell>
          <cell r="B2001" t="str">
            <v>14.07</v>
          </cell>
          <cell r="C2001" t="str">
            <v>Patch panel 48 puertos cat 6E</v>
          </cell>
          <cell r="D2001" t="str">
            <v>un</v>
          </cell>
          <cell r="F2001">
            <v>1100000</v>
          </cell>
          <cell r="G2001">
            <v>0</v>
          </cell>
          <cell r="K2001">
            <v>0</v>
          </cell>
          <cell r="L2001">
            <v>0</v>
          </cell>
          <cell r="M2001">
            <v>0</v>
          </cell>
          <cell r="O2001">
            <v>0</v>
          </cell>
          <cell r="P2001">
            <v>0</v>
          </cell>
          <cell r="Q2001">
            <v>0</v>
          </cell>
          <cell r="S2001">
            <v>0</v>
          </cell>
          <cell r="T2001">
            <v>0</v>
          </cell>
          <cell r="U2001">
            <v>0</v>
          </cell>
          <cell r="V2001">
            <v>8</v>
          </cell>
          <cell r="W2001">
            <v>8800000</v>
          </cell>
          <cell r="X2001">
            <v>8</v>
          </cell>
          <cell r="Y2001">
            <v>8800001</v>
          </cell>
          <cell r="AA2001">
            <v>0</v>
          </cell>
          <cell r="AB2001">
            <v>8</v>
          </cell>
          <cell r="AC2001">
            <v>64</v>
          </cell>
          <cell r="AE2001">
            <v>0</v>
          </cell>
          <cell r="AF2001">
            <v>8</v>
          </cell>
          <cell r="AG2001">
            <v>64</v>
          </cell>
          <cell r="AI2001">
            <v>0</v>
          </cell>
          <cell r="AJ2001">
            <v>8</v>
          </cell>
          <cell r="AK2001">
            <v>64</v>
          </cell>
          <cell r="AL2001">
            <v>-3</v>
          </cell>
          <cell r="AM2001">
            <v>0</v>
          </cell>
          <cell r="AN2001">
            <v>5</v>
          </cell>
          <cell r="AO2001">
            <v>40</v>
          </cell>
          <cell r="AS2001">
            <v>0</v>
          </cell>
          <cell r="AU2001">
            <v>0</v>
          </cell>
          <cell r="AW2001">
            <v>0</v>
          </cell>
          <cell r="AY2001">
            <v>0</v>
          </cell>
          <cell r="BA2001">
            <v>0</v>
          </cell>
          <cell r="BC2001">
            <v>0</v>
          </cell>
          <cell r="BE2001">
            <v>0</v>
          </cell>
          <cell r="BG2001">
            <v>0</v>
          </cell>
          <cell r="BH2001">
            <v>0</v>
          </cell>
          <cell r="BI2001">
            <v>0</v>
          </cell>
          <cell r="BK2001">
            <v>0</v>
          </cell>
          <cell r="BL2001">
            <v>0</v>
          </cell>
          <cell r="BM2001">
            <v>0</v>
          </cell>
          <cell r="BO2001">
            <v>0</v>
          </cell>
          <cell r="BP2001">
            <v>0</v>
          </cell>
          <cell r="BQ2001">
            <v>0</v>
          </cell>
        </row>
        <row r="2002">
          <cell r="A2002" t="str">
            <v>14.08</v>
          </cell>
          <cell r="B2002" t="str">
            <v>14.08</v>
          </cell>
          <cell r="C2002" t="str">
            <v>Swich 48 puertos cat 6E</v>
          </cell>
          <cell r="D2002" t="str">
            <v>un</v>
          </cell>
          <cell r="F2002">
            <v>4000000</v>
          </cell>
          <cell r="G2002">
            <v>0</v>
          </cell>
          <cell r="K2002">
            <v>0</v>
          </cell>
          <cell r="L2002">
            <v>0</v>
          </cell>
          <cell r="M2002">
            <v>0</v>
          </cell>
          <cell r="O2002">
            <v>0</v>
          </cell>
          <cell r="P2002">
            <v>0</v>
          </cell>
          <cell r="Q2002">
            <v>0</v>
          </cell>
          <cell r="S2002">
            <v>0</v>
          </cell>
          <cell r="T2002">
            <v>0</v>
          </cell>
          <cell r="U2002">
            <v>0</v>
          </cell>
          <cell r="V2002">
            <v>4</v>
          </cell>
          <cell r="W2002">
            <v>16000000</v>
          </cell>
          <cell r="X2002">
            <v>4</v>
          </cell>
          <cell r="Y2002">
            <v>16000001</v>
          </cell>
          <cell r="AA2002">
            <v>0</v>
          </cell>
          <cell r="AB2002">
            <v>4</v>
          </cell>
          <cell r="AC2002">
            <v>16000000</v>
          </cell>
          <cell r="AE2002">
            <v>0</v>
          </cell>
          <cell r="AF2002">
            <v>4</v>
          </cell>
          <cell r="AG2002">
            <v>16000000</v>
          </cell>
          <cell r="AI2002">
            <v>0</v>
          </cell>
          <cell r="AJ2002">
            <v>4</v>
          </cell>
          <cell r="AK2002">
            <v>16000000</v>
          </cell>
          <cell r="AM2002">
            <v>0</v>
          </cell>
          <cell r="AN2002">
            <v>4</v>
          </cell>
          <cell r="AO2002">
            <v>16000000</v>
          </cell>
          <cell r="AS2002">
            <v>0</v>
          </cell>
          <cell r="AU2002">
            <v>0</v>
          </cell>
          <cell r="AV2002">
            <v>0</v>
          </cell>
          <cell r="AW2002">
            <v>0</v>
          </cell>
          <cell r="AY2002">
            <v>0</v>
          </cell>
          <cell r="AZ2002">
            <v>0</v>
          </cell>
          <cell r="BA2002">
            <v>0</v>
          </cell>
          <cell r="BC2002">
            <v>0</v>
          </cell>
          <cell r="BD2002">
            <v>0</v>
          </cell>
          <cell r="BE2002">
            <v>0</v>
          </cell>
          <cell r="BG2002">
            <v>0</v>
          </cell>
          <cell r="BH2002">
            <v>0</v>
          </cell>
          <cell r="BI2002">
            <v>0</v>
          </cell>
          <cell r="BK2002">
            <v>0</v>
          </cell>
          <cell r="BL2002">
            <v>0</v>
          </cell>
          <cell r="BM2002">
            <v>0</v>
          </cell>
          <cell r="BO2002">
            <v>0</v>
          </cell>
          <cell r="BP2002">
            <v>0</v>
          </cell>
          <cell r="BQ2002">
            <v>0</v>
          </cell>
        </row>
        <row r="2003">
          <cell r="A2003" t="str">
            <v>14.09</v>
          </cell>
          <cell r="B2003" t="str">
            <v>14.09</v>
          </cell>
          <cell r="C2003" t="str">
            <v>Ups de 10 Kva</v>
          </cell>
          <cell r="D2003" t="str">
            <v>un</v>
          </cell>
          <cell r="F2003">
            <v>15151515.15151515</v>
          </cell>
          <cell r="K2003">
            <v>0</v>
          </cell>
          <cell r="O2003">
            <v>0</v>
          </cell>
          <cell r="S2003">
            <v>0</v>
          </cell>
          <cell r="AF2003">
            <v>0</v>
          </cell>
          <cell r="AJ2003">
            <v>0</v>
          </cell>
          <cell r="AL2003">
            <v>4</v>
          </cell>
          <cell r="AN2003">
            <v>4</v>
          </cell>
          <cell r="BL2003">
            <v>0</v>
          </cell>
          <cell r="BP2003">
            <v>0</v>
          </cell>
        </row>
        <row r="2004">
          <cell r="A2004" t="str">
            <v>14.10</v>
          </cell>
          <cell r="B2004" t="str">
            <v>14.10</v>
          </cell>
          <cell r="C2004" t="str">
            <v>Planta telefonica</v>
          </cell>
          <cell r="D2004" t="str">
            <v>un</v>
          </cell>
          <cell r="F2004">
            <v>4000000</v>
          </cell>
          <cell r="K2004">
            <v>0</v>
          </cell>
          <cell r="O2004">
            <v>0</v>
          </cell>
          <cell r="S2004">
            <v>0</v>
          </cell>
          <cell r="AF2004">
            <v>0</v>
          </cell>
          <cell r="AJ2004">
            <v>0</v>
          </cell>
          <cell r="AL2004">
            <v>1</v>
          </cell>
          <cell r="AN2004">
            <v>1</v>
          </cell>
          <cell r="BL2004">
            <v>0</v>
          </cell>
          <cell r="BP2004">
            <v>0</v>
          </cell>
        </row>
        <row r="2005">
          <cell r="A2005" t="str">
            <v>14.11</v>
          </cell>
          <cell r="B2005" t="str">
            <v>14.11</v>
          </cell>
          <cell r="C2005" t="str">
            <v>Patch cord 1 MT</v>
          </cell>
          <cell r="D2005" t="str">
            <v>un</v>
          </cell>
          <cell r="F2005">
            <v>44998</v>
          </cell>
          <cell r="K2005">
            <v>0</v>
          </cell>
          <cell r="O2005">
            <v>0</v>
          </cell>
          <cell r="S2005">
            <v>0</v>
          </cell>
          <cell r="AF2005">
            <v>0</v>
          </cell>
          <cell r="AJ2005">
            <v>0</v>
          </cell>
          <cell r="AL2005">
            <v>127</v>
          </cell>
          <cell r="AN2005">
            <v>127</v>
          </cell>
          <cell r="BL2005">
            <v>0</v>
          </cell>
          <cell r="BP2005">
            <v>0</v>
          </cell>
        </row>
        <row r="2006">
          <cell r="A2006" t="str">
            <v>14.12</v>
          </cell>
          <cell r="B2006" t="str">
            <v>14.12</v>
          </cell>
          <cell r="C2006" t="str">
            <v>Gabinete</v>
          </cell>
          <cell r="D2006" t="str">
            <v>un</v>
          </cell>
          <cell r="F2006">
            <v>3000000</v>
          </cell>
          <cell r="K2006">
            <v>0</v>
          </cell>
          <cell r="O2006">
            <v>0</v>
          </cell>
          <cell r="S2006">
            <v>0</v>
          </cell>
          <cell r="AF2006">
            <v>0</v>
          </cell>
          <cell r="AJ2006">
            <v>0</v>
          </cell>
          <cell r="AL2006">
            <v>2</v>
          </cell>
          <cell r="AN2006">
            <v>2</v>
          </cell>
          <cell r="BL2006">
            <v>0</v>
          </cell>
          <cell r="BP2006">
            <v>0</v>
          </cell>
        </row>
        <row r="2007">
          <cell r="A2007" t="str">
            <v>14.13</v>
          </cell>
          <cell r="B2007" t="str">
            <v>14.13</v>
          </cell>
          <cell r="C2007" t="str">
            <v>Puntos voz y datos</v>
          </cell>
          <cell r="D2007" t="str">
            <v>un</v>
          </cell>
          <cell r="F2007">
            <v>130000</v>
          </cell>
          <cell r="G2007">
            <v>0</v>
          </cell>
          <cell r="K2007">
            <v>0</v>
          </cell>
          <cell r="L2007">
            <v>0</v>
          </cell>
          <cell r="M2007">
            <v>0</v>
          </cell>
          <cell r="O2007">
            <v>0</v>
          </cell>
          <cell r="P2007">
            <v>0</v>
          </cell>
          <cell r="Q2007">
            <v>0</v>
          </cell>
          <cell r="S2007">
            <v>0</v>
          </cell>
          <cell r="T2007">
            <v>0</v>
          </cell>
          <cell r="U2007">
            <v>0</v>
          </cell>
          <cell r="W2007">
            <v>0</v>
          </cell>
          <cell r="X2007">
            <v>0</v>
          </cell>
          <cell r="AA2007">
            <v>0</v>
          </cell>
          <cell r="AB2007">
            <v>0</v>
          </cell>
          <cell r="AC2007">
            <v>0</v>
          </cell>
          <cell r="AE2007">
            <v>0</v>
          </cell>
          <cell r="AF2007">
            <v>0</v>
          </cell>
          <cell r="AG2007">
            <v>0</v>
          </cell>
          <cell r="AI2007">
            <v>0</v>
          </cell>
          <cell r="AJ2007">
            <v>0</v>
          </cell>
          <cell r="AK2007">
            <v>0</v>
          </cell>
          <cell r="AL2007">
            <v>84</v>
          </cell>
          <cell r="AM2007">
            <v>10920000</v>
          </cell>
          <cell r="AN2007">
            <v>84</v>
          </cell>
          <cell r="AO2007">
            <v>10920000</v>
          </cell>
          <cell r="AS2007">
            <v>0</v>
          </cell>
          <cell r="AU2007">
            <v>0</v>
          </cell>
          <cell r="AV2007">
            <v>0</v>
          </cell>
          <cell r="AW2007">
            <v>0</v>
          </cell>
          <cell r="AY2007">
            <v>0</v>
          </cell>
          <cell r="AZ2007">
            <v>0</v>
          </cell>
          <cell r="BA2007">
            <v>0</v>
          </cell>
          <cell r="BC2007">
            <v>0</v>
          </cell>
          <cell r="BD2007">
            <v>0</v>
          </cell>
          <cell r="BE2007">
            <v>0</v>
          </cell>
          <cell r="BG2007">
            <v>0</v>
          </cell>
          <cell r="BH2007">
            <v>0</v>
          </cell>
          <cell r="BI2007">
            <v>0</v>
          </cell>
          <cell r="BK2007">
            <v>0</v>
          </cell>
          <cell r="BL2007">
            <v>0</v>
          </cell>
          <cell r="BM2007">
            <v>0</v>
          </cell>
          <cell r="BO2007">
            <v>0</v>
          </cell>
          <cell r="BP2007">
            <v>0</v>
          </cell>
          <cell r="BQ2007">
            <v>0</v>
          </cell>
        </row>
        <row r="2008">
          <cell r="A2008" t="str">
            <v>14.14</v>
          </cell>
          <cell r="B2008" t="str">
            <v>14.14</v>
          </cell>
          <cell r="C2008" t="str">
            <v>Canaleta electrostatica</v>
          </cell>
          <cell r="D2008" t="str">
            <v>ml</v>
          </cell>
          <cell r="F2008">
            <v>30000</v>
          </cell>
          <cell r="G2008">
            <v>0</v>
          </cell>
          <cell r="K2008">
            <v>0</v>
          </cell>
          <cell r="L2008">
            <v>0</v>
          </cell>
          <cell r="M2008">
            <v>0</v>
          </cell>
          <cell r="O2008">
            <v>0</v>
          </cell>
          <cell r="P2008">
            <v>0</v>
          </cell>
          <cell r="Q2008">
            <v>0</v>
          </cell>
          <cell r="S2008">
            <v>0</v>
          </cell>
          <cell r="T2008">
            <v>0</v>
          </cell>
          <cell r="U2008">
            <v>0</v>
          </cell>
          <cell r="W2008">
            <v>0</v>
          </cell>
          <cell r="X2008">
            <v>0</v>
          </cell>
          <cell r="AA2008">
            <v>0</v>
          </cell>
          <cell r="AB2008">
            <v>0</v>
          </cell>
          <cell r="AC2008">
            <v>0</v>
          </cell>
          <cell r="AE2008">
            <v>0</v>
          </cell>
          <cell r="AF2008">
            <v>0</v>
          </cell>
          <cell r="AG2008">
            <v>0</v>
          </cell>
          <cell r="AI2008">
            <v>0</v>
          </cell>
          <cell r="AJ2008">
            <v>0</v>
          </cell>
          <cell r="AK2008">
            <v>0</v>
          </cell>
          <cell r="AL2008">
            <v>120</v>
          </cell>
          <cell r="AM2008">
            <v>3600000</v>
          </cell>
          <cell r="AN2008">
            <v>120</v>
          </cell>
          <cell r="AO2008">
            <v>3600000</v>
          </cell>
          <cell r="AS2008">
            <v>0</v>
          </cell>
          <cell r="AU2008">
            <v>0</v>
          </cell>
          <cell r="AV2008">
            <v>0</v>
          </cell>
          <cell r="AW2008">
            <v>0</v>
          </cell>
          <cell r="AY2008">
            <v>0</v>
          </cell>
          <cell r="AZ2008">
            <v>0</v>
          </cell>
          <cell r="BA2008">
            <v>0</v>
          </cell>
          <cell r="BC2008">
            <v>0</v>
          </cell>
          <cell r="BD2008">
            <v>0</v>
          </cell>
          <cell r="BE2008">
            <v>0</v>
          </cell>
          <cell r="BG2008">
            <v>0</v>
          </cell>
          <cell r="BH2008">
            <v>0</v>
          </cell>
          <cell r="BI2008">
            <v>0</v>
          </cell>
          <cell r="BK2008">
            <v>0</v>
          </cell>
          <cell r="BL2008">
            <v>0</v>
          </cell>
          <cell r="BM2008">
            <v>0</v>
          </cell>
          <cell r="BO2008">
            <v>0</v>
          </cell>
          <cell r="BP2008">
            <v>0</v>
          </cell>
          <cell r="BQ2008">
            <v>0</v>
          </cell>
        </row>
        <row r="2009">
          <cell r="A2009" t="str">
            <v>13.02.06</v>
          </cell>
          <cell r="G2009">
            <v>0</v>
          </cell>
          <cell r="K2009">
            <v>0</v>
          </cell>
          <cell r="L2009">
            <v>0</v>
          </cell>
          <cell r="M2009">
            <v>0</v>
          </cell>
          <cell r="O2009">
            <v>0</v>
          </cell>
          <cell r="P2009">
            <v>0</v>
          </cell>
          <cell r="Q2009">
            <v>0</v>
          </cell>
          <cell r="S2009">
            <v>0</v>
          </cell>
          <cell r="T2009">
            <v>0</v>
          </cell>
          <cell r="U2009">
            <v>0</v>
          </cell>
          <cell r="W2009">
            <v>0</v>
          </cell>
          <cell r="X2009">
            <v>0</v>
          </cell>
          <cell r="AA2009">
            <v>0</v>
          </cell>
          <cell r="AB2009">
            <v>0</v>
          </cell>
          <cell r="AC2009">
            <v>0</v>
          </cell>
          <cell r="AE2009">
            <v>0</v>
          </cell>
          <cell r="AF2009">
            <v>0</v>
          </cell>
          <cell r="AG2009">
            <v>0</v>
          </cell>
          <cell r="AI2009">
            <v>0</v>
          </cell>
          <cell r="AJ2009">
            <v>0</v>
          </cell>
          <cell r="AK2009">
            <v>0</v>
          </cell>
          <cell r="AM2009">
            <v>0</v>
          </cell>
          <cell r="AN2009">
            <v>0</v>
          </cell>
          <cell r="AO2009">
            <v>0</v>
          </cell>
          <cell r="AS2009">
            <v>0</v>
          </cell>
          <cell r="AU2009">
            <v>0</v>
          </cell>
          <cell r="AV2009">
            <v>0</v>
          </cell>
          <cell r="AW2009">
            <v>0</v>
          </cell>
          <cell r="AY2009">
            <v>0</v>
          </cell>
          <cell r="AZ2009">
            <v>0</v>
          </cell>
          <cell r="BA2009">
            <v>0</v>
          </cell>
          <cell r="BC2009">
            <v>0</v>
          </cell>
          <cell r="BD2009">
            <v>0</v>
          </cell>
          <cell r="BE2009">
            <v>0</v>
          </cell>
          <cell r="BG2009">
            <v>0</v>
          </cell>
          <cell r="BH2009">
            <v>0</v>
          </cell>
          <cell r="BI2009">
            <v>0</v>
          </cell>
          <cell r="BK2009">
            <v>0</v>
          </cell>
          <cell r="BL2009">
            <v>0</v>
          </cell>
          <cell r="BM2009">
            <v>0</v>
          </cell>
          <cell r="BO2009">
            <v>0</v>
          </cell>
          <cell r="BP2009">
            <v>0</v>
          </cell>
          <cell r="BQ2009">
            <v>0</v>
          </cell>
        </row>
        <row r="2010">
          <cell r="C2010" t="str">
            <v>VALOR PARCIAL</v>
          </cell>
          <cell r="G2010">
            <v>0</v>
          </cell>
          <cell r="K2010">
            <v>0</v>
          </cell>
          <cell r="M2010">
            <v>0</v>
          </cell>
          <cell r="O2010">
            <v>0</v>
          </cell>
          <cell r="Q2010">
            <v>0</v>
          </cell>
          <cell r="S2010">
            <v>0</v>
          </cell>
          <cell r="U2010">
            <v>0</v>
          </cell>
          <cell r="W2010">
            <v>126170000</v>
          </cell>
          <cell r="Y2010">
            <v>126170007</v>
          </cell>
          <cell r="AA2010">
            <v>0</v>
          </cell>
          <cell r="AC2010">
            <v>107500034</v>
          </cell>
          <cell r="AE2010">
            <v>-22356250</v>
          </cell>
          <cell r="AG2010">
            <v>85143784</v>
          </cell>
          <cell r="AI2010">
            <v>0</v>
          </cell>
          <cell r="AK2010">
            <v>85143784</v>
          </cell>
          <cell r="AM2010">
            <v>-36008750</v>
          </cell>
          <cell r="AO2010">
            <v>49135022</v>
          </cell>
          <cell r="AR2010">
            <v>0</v>
          </cell>
          <cell r="AS2010">
            <v>0</v>
          </cell>
          <cell r="AT2010">
            <v>0</v>
          </cell>
          <cell r="AU2010">
            <v>0</v>
          </cell>
          <cell r="AV2010">
            <v>0</v>
          </cell>
          <cell r="AW2010">
            <v>0</v>
          </cell>
          <cell r="AX2010">
            <v>0</v>
          </cell>
          <cell r="AY2010">
            <v>0</v>
          </cell>
          <cell r="AZ2010">
            <v>0</v>
          </cell>
          <cell r="BA2010">
            <v>0</v>
          </cell>
          <cell r="BB2010">
            <v>0</v>
          </cell>
          <cell r="BC2010">
            <v>5000000</v>
          </cell>
          <cell r="BD2010">
            <v>0</v>
          </cell>
          <cell r="BE2010">
            <v>5000000</v>
          </cell>
          <cell r="BF2010">
            <v>0</v>
          </cell>
          <cell r="BG2010">
            <v>0</v>
          </cell>
          <cell r="BH2010">
            <v>0</v>
          </cell>
          <cell r="BI2010">
            <v>5000000</v>
          </cell>
          <cell r="BJ2010">
            <v>0</v>
          </cell>
          <cell r="BK2010">
            <v>0</v>
          </cell>
          <cell r="BL2010">
            <v>0</v>
          </cell>
          <cell r="BM2010">
            <v>5000000</v>
          </cell>
          <cell r="BN2010">
            <v>0</v>
          </cell>
          <cell r="BO2010">
            <v>0</v>
          </cell>
          <cell r="BP2010">
            <v>0</v>
          </cell>
          <cell r="BQ2010">
            <v>5000000</v>
          </cell>
        </row>
        <row r="2011">
          <cell r="C2011" t="str">
            <v>A.I.U.</v>
          </cell>
          <cell r="E2011">
            <v>0.32</v>
          </cell>
          <cell r="G2011">
            <v>0</v>
          </cell>
          <cell r="J2011">
            <v>0.32</v>
          </cell>
          <cell r="K2011">
            <v>0</v>
          </cell>
          <cell r="L2011">
            <v>0.32</v>
          </cell>
          <cell r="M2011">
            <v>0</v>
          </cell>
          <cell r="N2011">
            <v>0.32</v>
          </cell>
          <cell r="O2011">
            <v>0</v>
          </cell>
          <cell r="P2011">
            <v>0.32</v>
          </cell>
          <cell r="Q2011">
            <v>0</v>
          </cell>
          <cell r="R2011">
            <v>0.32</v>
          </cell>
          <cell r="S2011">
            <v>0</v>
          </cell>
          <cell r="T2011">
            <v>0.32</v>
          </cell>
          <cell r="U2011">
            <v>0</v>
          </cell>
          <cell r="V2011">
            <v>0.32</v>
          </cell>
          <cell r="W2011">
            <v>40374400</v>
          </cell>
          <cell r="X2011">
            <v>0.32</v>
          </cell>
          <cell r="Y2011">
            <v>40374402</v>
          </cell>
          <cell r="Z2011">
            <v>0.32</v>
          </cell>
          <cell r="AA2011">
            <v>0</v>
          </cell>
          <cell r="AB2011">
            <v>0.32</v>
          </cell>
          <cell r="AC2011">
            <v>34400011</v>
          </cell>
          <cell r="AD2011">
            <v>0.32</v>
          </cell>
          <cell r="AE2011">
            <v>-7154000</v>
          </cell>
          <cell r="AF2011">
            <v>0.32</v>
          </cell>
          <cell r="AG2011">
            <v>27246011</v>
          </cell>
          <cell r="AH2011">
            <v>0.32</v>
          </cell>
          <cell r="AI2011">
            <v>0</v>
          </cell>
          <cell r="AJ2011">
            <v>0.32</v>
          </cell>
          <cell r="AK2011">
            <v>27246011</v>
          </cell>
          <cell r="AL2011">
            <v>0.32</v>
          </cell>
          <cell r="AM2011">
            <v>-11522800</v>
          </cell>
          <cell r="AN2011">
            <v>0.32</v>
          </cell>
          <cell r="AO2011">
            <v>15723207</v>
          </cell>
          <cell r="AR2011">
            <v>0.32</v>
          </cell>
          <cell r="AS2011">
            <v>0</v>
          </cell>
          <cell r="AT2011">
            <v>0.32</v>
          </cell>
          <cell r="AU2011">
            <v>0</v>
          </cell>
          <cell r="AV2011">
            <v>0.32</v>
          </cell>
          <cell r="AW2011">
            <v>0</v>
          </cell>
          <cell r="AX2011">
            <v>0.32</v>
          </cell>
          <cell r="AY2011">
            <v>0</v>
          </cell>
          <cell r="AZ2011">
            <v>0.32</v>
          </cell>
          <cell r="BA2011">
            <v>0</v>
          </cell>
          <cell r="BB2011">
            <v>0.32</v>
          </cell>
          <cell r="BC2011">
            <v>1600000</v>
          </cell>
          <cell r="BD2011">
            <v>0.32</v>
          </cell>
          <cell r="BE2011">
            <v>1600000</v>
          </cell>
          <cell r="BF2011">
            <v>0.32</v>
          </cell>
          <cell r="BG2011">
            <v>0</v>
          </cell>
          <cell r="BH2011">
            <v>0.32</v>
          </cell>
          <cell r="BI2011">
            <v>1600000</v>
          </cell>
          <cell r="BJ2011">
            <v>0.32</v>
          </cell>
          <cell r="BK2011">
            <v>0</v>
          </cell>
          <cell r="BL2011">
            <v>0.32</v>
          </cell>
          <cell r="BM2011">
            <v>1600000</v>
          </cell>
          <cell r="BN2011">
            <v>0.32</v>
          </cell>
          <cell r="BO2011">
            <v>0</v>
          </cell>
          <cell r="BP2011">
            <v>0.32</v>
          </cell>
          <cell r="BQ2011">
            <v>1600000</v>
          </cell>
        </row>
        <row r="2012">
          <cell r="C2012" t="str">
            <v>VALOR TOTAL</v>
          </cell>
          <cell r="G2012">
            <v>0</v>
          </cell>
          <cell r="K2012">
            <v>0</v>
          </cell>
          <cell r="M2012">
            <v>0</v>
          </cell>
          <cell r="O2012">
            <v>0</v>
          </cell>
          <cell r="Q2012">
            <v>0</v>
          </cell>
          <cell r="S2012">
            <v>0</v>
          </cell>
          <cell r="U2012">
            <v>0</v>
          </cell>
          <cell r="W2012">
            <v>166544400</v>
          </cell>
          <cell r="Y2012">
            <v>166544409</v>
          </cell>
          <cell r="AA2012">
            <v>0</v>
          </cell>
          <cell r="AC2012">
            <v>141900045</v>
          </cell>
          <cell r="AE2012">
            <v>-29510250</v>
          </cell>
          <cell r="AG2012">
            <v>112389795</v>
          </cell>
          <cell r="AI2012">
            <v>0</v>
          </cell>
          <cell r="AK2012">
            <v>112389795</v>
          </cell>
          <cell r="AM2012">
            <v>-47531550</v>
          </cell>
          <cell r="AO2012">
            <v>64858229</v>
          </cell>
          <cell r="AR2012">
            <v>0</v>
          </cell>
          <cell r="AS2012">
            <v>0</v>
          </cell>
          <cell r="AT2012">
            <v>0</v>
          </cell>
          <cell r="AU2012">
            <v>0</v>
          </cell>
          <cell r="AV2012">
            <v>0</v>
          </cell>
          <cell r="AW2012">
            <v>0</v>
          </cell>
          <cell r="AX2012">
            <v>0</v>
          </cell>
          <cell r="AY2012">
            <v>0</v>
          </cell>
          <cell r="AZ2012">
            <v>0</v>
          </cell>
          <cell r="BA2012">
            <v>0</v>
          </cell>
          <cell r="BB2012">
            <v>0</v>
          </cell>
          <cell r="BC2012">
            <v>6600000</v>
          </cell>
          <cell r="BD2012">
            <v>0</v>
          </cell>
          <cell r="BE2012">
            <v>0</v>
          </cell>
          <cell r="BF2012">
            <v>0</v>
          </cell>
          <cell r="BG2012">
            <v>0</v>
          </cell>
          <cell r="BH2012">
            <v>0</v>
          </cell>
          <cell r="BI2012">
            <v>6600000</v>
          </cell>
          <cell r="BJ2012">
            <v>0</v>
          </cell>
          <cell r="BK2012">
            <v>0</v>
          </cell>
          <cell r="BL2012">
            <v>0</v>
          </cell>
          <cell r="BM2012">
            <v>6600000</v>
          </cell>
          <cell r="BN2012">
            <v>0</v>
          </cell>
          <cell r="BO2012">
            <v>0</v>
          </cell>
          <cell r="BP2012">
            <v>0</v>
          </cell>
          <cell r="BQ2012">
            <v>6600000</v>
          </cell>
        </row>
        <row r="2014">
          <cell r="C2014" t="str">
            <v>VALOR PARCIAL</v>
          </cell>
          <cell r="G2014">
            <v>0</v>
          </cell>
          <cell r="K2014">
            <v>0</v>
          </cell>
          <cell r="M2014">
            <v>0</v>
          </cell>
          <cell r="O2014">
            <v>518344793.92999995</v>
          </cell>
          <cell r="Q2014">
            <v>518344793.92999995</v>
          </cell>
          <cell r="S2014" t="e">
            <v>#REF!</v>
          </cell>
          <cell r="U2014" t="e">
            <v>#REF!</v>
          </cell>
          <cell r="W2014" t="e">
            <v>#REF!</v>
          </cell>
          <cell r="Y2014">
            <v>1924152682.3799996</v>
          </cell>
          <cell r="AA2014" t="e">
            <v>#REF!</v>
          </cell>
          <cell r="AC2014" t="e">
            <v>#REF!</v>
          </cell>
          <cell r="AE2014" t="e">
            <v>#REF!</v>
          </cell>
          <cell r="AG2014" t="e">
            <v>#REF!</v>
          </cell>
          <cell r="AI2014" t="e">
            <v>#REF!</v>
          </cell>
          <cell r="AK2014" t="e">
            <v>#REF!</v>
          </cell>
          <cell r="AM2014" t="e">
            <v>#REF!</v>
          </cell>
          <cell r="AO2014" t="e">
            <v>#REF!</v>
          </cell>
          <cell r="AS2014">
            <v>0</v>
          </cell>
          <cell r="AU2014">
            <v>244265602.5</v>
          </cell>
          <cell r="AW2014">
            <v>244265602.5</v>
          </cell>
          <cell r="AY2014">
            <v>39500379.5</v>
          </cell>
          <cell r="BA2014">
            <v>311303902</v>
          </cell>
          <cell r="BC2014" t="e">
            <v>#REF!</v>
          </cell>
          <cell r="BE2014" t="e">
            <v>#REF!</v>
          </cell>
          <cell r="BG2014" t="e">
            <v>#REF!</v>
          </cell>
          <cell r="BI2014" t="e">
            <v>#REF!</v>
          </cell>
          <cell r="BK2014" t="e">
            <v>#REF!</v>
          </cell>
          <cell r="BM2014" t="e">
            <v>#REF!</v>
          </cell>
          <cell r="BO2014" t="e">
            <v>#REF!</v>
          </cell>
          <cell r="BQ2014" t="e">
            <v>#REF!</v>
          </cell>
        </row>
        <row r="2015">
          <cell r="C2015" t="str">
            <v>A.I.U.</v>
          </cell>
          <cell r="E2015">
            <v>0.32</v>
          </cell>
          <cell r="G2015">
            <v>0</v>
          </cell>
          <cell r="K2015">
            <v>0</v>
          </cell>
          <cell r="M2015">
            <v>0</v>
          </cell>
          <cell r="O2015">
            <v>165870334.59999999</v>
          </cell>
          <cell r="Q2015">
            <v>165870335</v>
          </cell>
          <cell r="S2015" t="e">
            <v>#REF!</v>
          </cell>
          <cell r="U2015" t="e">
            <v>#REF!</v>
          </cell>
          <cell r="W2015" t="e">
            <v>#REF!</v>
          </cell>
          <cell r="Y2015">
            <v>615728858</v>
          </cell>
          <cell r="AA2015" t="e">
            <v>#REF!</v>
          </cell>
          <cell r="AC2015" t="e">
            <v>#REF!</v>
          </cell>
          <cell r="AE2015" t="e">
            <v>#REF!</v>
          </cell>
          <cell r="AG2015" t="e">
            <v>#REF!</v>
          </cell>
          <cell r="AI2015" t="e">
            <v>#REF!</v>
          </cell>
          <cell r="AK2015" t="e">
            <v>#REF!</v>
          </cell>
          <cell r="AM2015" t="e">
            <v>#REF!</v>
          </cell>
          <cell r="AO2015" t="e">
            <v>#REF!</v>
          </cell>
          <cell r="AS2015">
            <v>0</v>
          </cell>
          <cell r="AU2015">
            <v>78164992</v>
          </cell>
          <cell r="AW2015">
            <v>78164992</v>
          </cell>
          <cell r="AY2015">
            <v>12640121</v>
          </cell>
          <cell r="BA2015">
            <v>99617247</v>
          </cell>
          <cell r="BC2015" t="e">
            <v>#REF!</v>
          </cell>
          <cell r="BE2015" t="e">
            <v>#REF!</v>
          </cell>
          <cell r="BG2015" t="e">
            <v>#REF!</v>
          </cell>
          <cell r="BI2015" t="e">
            <v>#REF!</v>
          </cell>
          <cell r="BK2015" t="e">
            <v>#REF!</v>
          </cell>
          <cell r="BM2015" t="e">
            <v>#REF!</v>
          </cell>
          <cell r="BO2015" t="e">
            <v>#REF!</v>
          </cell>
          <cell r="BQ2015" t="e">
            <v>#REF!</v>
          </cell>
        </row>
        <row r="2016">
          <cell r="C2016" t="str">
            <v>VALOR TOTAL</v>
          </cell>
          <cell r="G2016">
            <v>0</v>
          </cell>
          <cell r="K2016">
            <v>0</v>
          </cell>
          <cell r="M2016">
            <v>0</v>
          </cell>
          <cell r="O2016">
            <v>684215128.53000009</v>
          </cell>
          <cell r="Q2016">
            <v>684215128.93000007</v>
          </cell>
          <cell r="S2016" t="e">
            <v>#REF!</v>
          </cell>
          <cell r="U2016" t="e">
            <v>#REF!</v>
          </cell>
          <cell r="W2016" t="e">
            <v>#REF!</v>
          </cell>
          <cell r="Y2016">
            <v>2539881540.3800006</v>
          </cell>
          <cell r="AA2016" t="e">
            <v>#REF!</v>
          </cell>
          <cell r="AC2016" t="e">
            <v>#REF!</v>
          </cell>
          <cell r="AE2016" t="e">
            <v>#REF!</v>
          </cell>
          <cell r="AG2016" t="e">
            <v>#REF!</v>
          </cell>
          <cell r="AI2016" t="e">
            <v>#REF!</v>
          </cell>
          <cell r="AK2016" t="e">
            <v>#REF!</v>
          </cell>
          <cell r="AM2016" t="e">
            <v>#REF!</v>
          </cell>
          <cell r="AO2016" t="e">
            <v>#REF!</v>
          </cell>
          <cell r="AS2016">
            <v>0</v>
          </cell>
          <cell r="AU2016">
            <v>322430594.5</v>
          </cell>
          <cell r="AW2016">
            <v>322430594.5</v>
          </cell>
          <cell r="AY2016">
            <v>52140500.5</v>
          </cell>
          <cell r="BA2016">
            <v>410921149</v>
          </cell>
          <cell r="BC2016" t="e">
            <v>#REF!</v>
          </cell>
          <cell r="BE2016" t="e">
            <v>#REF!</v>
          </cell>
          <cell r="BG2016" t="e">
            <v>#REF!</v>
          </cell>
          <cell r="BI2016" t="e">
            <v>#REF!</v>
          </cell>
          <cell r="BK2016" t="e">
            <v>#REF!</v>
          </cell>
          <cell r="BM2016" t="e">
            <v>#REF!</v>
          </cell>
          <cell r="BO2016" t="e">
            <v>#REF!</v>
          </cell>
          <cell r="BQ2016" t="e">
            <v>#REF!</v>
          </cell>
        </row>
        <row r="2018">
          <cell r="C2018" t="str">
            <v>VALOR PARCIAL</v>
          </cell>
          <cell r="G2018">
            <v>6755089559.8399992</v>
          </cell>
          <cell r="K2018">
            <v>-82330.07000000366</v>
          </cell>
          <cell r="M2018">
            <v>6755007229.7699995</v>
          </cell>
          <cell r="O2018">
            <v>82242.959999680519</v>
          </cell>
          <cell r="Q2018">
            <v>6755089472.7300005</v>
          </cell>
          <cell r="S2018" t="e">
            <v>#REF!</v>
          </cell>
          <cell r="U2018" t="e">
            <v>#REF!</v>
          </cell>
          <cell r="W2018" t="e">
            <v>#REF!</v>
          </cell>
          <cell r="Y2018">
            <v>9207588955.1900005</v>
          </cell>
          <cell r="AA2018" t="e">
            <v>#REF!</v>
          </cell>
          <cell r="AC2018" t="e">
            <v>#REF!</v>
          </cell>
          <cell r="AE2018" t="e">
            <v>#REF!</v>
          </cell>
          <cell r="AG2018" t="e">
            <v>#REF!</v>
          </cell>
          <cell r="AI2018" t="e">
            <v>#REF!</v>
          </cell>
          <cell r="AK2018" t="e">
            <v>#REF!</v>
          </cell>
          <cell r="AM2018" t="e">
            <v>#REF!</v>
          </cell>
          <cell r="AO2018" t="e">
            <v>#REF!</v>
          </cell>
          <cell r="AS2018">
            <v>1902342161.8299999</v>
          </cell>
          <cell r="AU2018">
            <v>2542337869.5</v>
          </cell>
          <cell r="AW2018">
            <v>4445067445.5</v>
          </cell>
          <cell r="AY2018">
            <v>424679359.98699999</v>
          </cell>
          <cell r="BA2018">
            <v>5358932371</v>
          </cell>
          <cell r="BC2018" t="e">
            <v>#REF!</v>
          </cell>
          <cell r="BE2018" t="e">
            <v>#REF!</v>
          </cell>
          <cell r="BG2018" t="e">
            <v>#REF!</v>
          </cell>
          <cell r="BI2018" t="e">
            <v>#REF!</v>
          </cell>
          <cell r="BK2018" t="e">
            <v>#REF!</v>
          </cell>
          <cell r="BM2018" t="e">
            <v>#REF!</v>
          </cell>
          <cell r="BO2018" t="e">
            <v>#REF!</v>
          </cell>
          <cell r="BQ2018" t="e">
            <v>#REF!</v>
          </cell>
        </row>
        <row r="2019">
          <cell r="C2019" t="str">
            <v>A.I.U.</v>
          </cell>
          <cell r="E2019">
            <v>0.32</v>
          </cell>
          <cell r="G2019">
            <v>2161628659.1500001</v>
          </cell>
          <cell r="K2019">
            <v>-26345.609999999779</v>
          </cell>
          <cell r="M2019">
            <v>2161602313.54</v>
          </cell>
          <cell r="O2019">
            <v>26318.289999991655</v>
          </cell>
          <cell r="Q2019">
            <v>2161628632.21</v>
          </cell>
          <cell r="S2019" t="e">
            <v>#REF!</v>
          </cell>
          <cell r="U2019" t="e">
            <v>#REF!</v>
          </cell>
          <cell r="W2019" t="e">
            <v>#REF!</v>
          </cell>
          <cell r="Y2019">
            <v>2946428465.3099999</v>
          </cell>
          <cell r="AA2019" t="e">
            <v>#REF!</v>
          </cell>
          <cell r="AC2019" t="e">
            <v>#REF!</v>
          </cell>
          <cell r="AE2019" t="e">
            <v>#REF!</v>
          </cell>
          <cell r="AG2019" t="e">
            <v>#REF!</v>
          </cell>
          <cell r="AI2019" t="e">
            <v>#REF!</v>
          </cell>
          <cell r="AK2019" t="e">
            <v>#REF!</v>
          </cell>
          <cell r="AM2019" t="e">
            <v>#REF!</v>
          </cell>
          <cell r="AO2019" t="e">
            <v>#REF!</v>
          </cell>
          <cell r="AS2019">
            <v>608749490.90999997</v>
          </cell>
          <cell r="AU2019">
            <v>813548117</v>
          </cell>
          <cell r="AW2019">
            <v>1422421581</v>
          </cell>
          <cell r="AY2019">
            <v>135897395</v>
          </cell>
          <cell r="BA2019">
            <v>1714858358</v>
          </cell>
          <cell r="BC2019" t="e">
            <v>#REF!</v>
          </cell>
          <cell r="BE2019" t="e">
            <v>#REF!</v>
          </cell>
          <cell r="BG2019" t="e">
            <v>#REF!</v>
          </cell>
          <cell r="BI2019" t="e">
            <v>#REF!</v>
          </cell>
          <cell r="BK2019" t="e">
            <v>#REF!</v>
          </cell>
          <cell r="BM2019" t="e">
            <v>#REF!</v>
          </cell>
          <cell r="BO2019" t="e">
            <v>#REF!</v>
          </cell>
          <cell r="BQ2019" t="e">
            <v>#REF!</v>
          </cell>
        </row>
        <row r="2020">
          <cell r="C2020" t="str">
            <v>VALOR TOTAL</v>
          </cell>
          <cell r="G2020">
            <v>8916718218.9899998</v>
          </cell>
          <cell r="K2020">
            <v>-108675.68000000482</v>
          </cell>
          <cell r="M2020">
            <v>8916609543.3099995</v>
          </cell>
          <cell r="O2020">
            <v>108561.24999988079</v>
          </cell>
          <cell r="Q2020">
            <v>8916718104.9400005</v>
          </cell>
          <cell r="S2020" t="e">
            <v>#REF!</v>
          </cell>
          <cell r="U2020" t="e">
            <v>#REF!</v>
          </cell>
          <cell r="W2020" t="e">
            <v>#REF!</v>
          </cell>
          <cell r="Y2020">
            <v>12154017420.5</v>
          </cell>
          <cell r="AA2020" t="e">
            <v>#REF!</v>
          </cell>
          <cell r="AC2020" t="e">
            <v>#REF!</v>
          </cell>
          <cell r="AE2020" t="e">
            <v>#REF!</v>
          </cell>
          <cell r="AG2020" t="e">
            <v>#REF!</v>
          </cell>
          <cell r="AI2020" t="e">
            <v>#REF!</v>
          </cell>
          <cell r="AK2020" t="e">
            <v>#REF!</v>
          </cell>
          <cell r="AM2020" t="e">
            <v>#REF!</v>
          </cell>
          <cell r="AO2020" t="e">
            <v>#REF!</v>
          </cell>
          <cell r="AS2020">
            <v>2511091652.7399998</v>
          </cell>
          <cell r="AU2020">
            <v>3355885986.5</v>
          </cell>
          <cell r="AW2020">
            <v>5867489026.5</v>
          </cell>
          <cell r="AY2020">
            <v>560576754.98699999</v>
          </cell>
          <cell r="BA2020">
            <v>7073790729</v>
          </cell>
          <cell r="BC2020" t="e">
            <v>#REF!</v>
          </cell>
          <cell r="BE2020" t="e">
            <v>#REF!</v>
          </cell>
          <cell r="BG2020" t="e">
            <v>#REF!</v>
          </cell>
          <cell r="BI2020" t="e">
            <v>#REF!</v>
          </cell>
          <cell r="BK2020" t="e">
            <v>#REF!</v>
          </cell>
          <cell r="BM2020" t="e">
            <v>#REF!</v>
          </cell>
          <cell r="BO2020" t="e">
            <v>#REF!</v>
          </cell>
          <cell r="BQ2020" t="e">
            <v>#REF!</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A1"/>
      <sheetName val="A2"/>
      <sheetName val="A5"/>
      <sheetName val="B1"/>
      <sheetName val="B9"/>
      <sheetName val="C2 x hogar"/>
      <sheetName val="C2"/>
      <sheetName val="C4 x hogar "/>
      <sheetName val="C4"/>
      <sheetName val="C4A"/>
      <sheetName val="D1"/>
      <sheetName val="D1A"/>
      <sheetName val="D2"/>
      <sheetName val="RELACIÓN VISR"/>
      <sheetName val="CRONOGRAMA"/>
      <sheetName val="Valid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
          <cell r="B3" t="str">
            <v>Bolsa Nacional</v>
          </cell>
          <cell r="K3" t="str">
            <v>Cabildo Resguardo Indigena</v>
          </cell>
          <cell r="S3" t="str">
            <v>Bahareque encementado</v>
          </cell>
          <cell r="Y3">
            <v>1</v>
          </cell>
          <cell r="AA3" t="str">
            <v>C.C.</v>
          </cell>
          <cell r="AC3" t="str">
            <v>2-Conyuge ó compañera(o)</v>
          </cell>
          <cell r="AL3" t="str">
            <v>AMAZONAS</v>
          </cell>
          <cell r="AM3" t="str">
            <v>AMAZONAS</v>
          </cell>
          <cell r="AN3" t="str">
            <v>EL ENCANTO</v>
          </cell>
          <cell r="AR3" t="str">
            <v>0101</v>
          </cell>
        </row>
        <row r="4">
          <cell r="B4" t="str">
            <v>Bolsa Población Víctima</v>
          </cell>
          <cell r="K4" t="str">
            <v>Consejo Comunitario de Negritudes</v>
          </cell>
          <cell r="S4" t="str">
            <v>Estructura metálica</v>
          </cell>
          <cell r="Y4">
            <v>2</v>
          </cell>
          <cell r="AA4" t="str">
            <v>Reg.Civil</v>
          </cell>
          <cell r="AC4" t="str">
            <v>3-Hijos</v>
          </cell>
          <cell r="AL4" t="str">
            <v>ANTIOQUIA</v>
          </cell>
          <cell r="AM4" t="str">
            <v>AMAZONAS</v>
          </cell>
          <cell r="AR4" t="str">
            <v>0102</v>
          </cell>
        </row>
        <row r="5">
          <cell r="K5" t="str">
            <v>Departamento</v>
          </cell>
          <cell r="S5" t="str">
            <v>Estructuras en madera ó guadua</v>
          </cell>
          <cell r="Y5">
            <v>3</v>
          </cell>
          <cell r="AA5" t="str">
            <v>T.I.</v>
          </cell>
          <cell r="AC5" t="str">
            <v>4-Nietos</v>
          </cell>
          <cell r="AL5" t="str">
            <v>ARAUCA</v>
          </cell>
          <cell r="AM5" t="str">
            <v>AMAZONAS</v>
          </cell>
          <cell r="AR5" t="str">
            <v>0103</v>
          </cell>
        </row>
        <row r="6">
          <cell r="K6" t="str">
            <v>Entidad Operadora</v>
          </cell>
          <cell r="S6" t="str">
            <v>Mampostería</v>
          </cell>
          <cell r="Y6">
            <v>4</v>
          </cell>
          <cell r="AC6" t="str">
            <v>5-Padres</v>
          </cell>
          <cell r="AL6" t="str">
            <v>ATLANTICO</v>
          </cell>
          <cell r="AM6" t="str">
            <v>AMAZONAS</v>
          </cell>
          <cell r="AR6" t="str">
            <v>0104</v>
          </cell>
        </row>
        <row r="7">
          <cell r="K7" t="str">
            <v>Entidad Privada</v>
          </cell>
          <cell r="S7" t="str">
            <v>Sistemas prefabricados</v>
          </cell>
          <cell r="Y7">
            <v>5</v>
          </cell>
          <cell r="AC7" t="str">
            <v>6-Hermanos</v>
          </cell>
          <cell r="AL7" t="str">
            <v>BOGOTA D.C.</v>
          </cell>
          <cell r="AM7" t="str">
            <v>AMAZONAS</v>
          </cell>
          <cell r="AR7" t="str">
            <v>0105</v>
          </cell>
        </row>
        <row r="8">
          <cell r="K8" t="str">
            <v>Entidad Promotora</v>
          </cell>
          <cell r="Y8">
            <v>6</v>
          </cell>
          <cell r="AC8" t="str">
            <v>8-Abuelos</v>
          </cell>
          <cell r="AL8" t="str">
            <v>BOLIVAR</v>
          </cell>
          <cell r="AM8" t="str">
            <v>AMAZONAS</v>
          </cell>
          <cell r="AR8" t="str">
            <v>0106</v>
          </cell>
        </row>
        <row r="9">
          <cell r="K9" t="str">
            <v>Gremio Agopecuario</v>
          </cell>
          <cell r="Y9">
            <v>7</v>
          </cell>
          <cell r="AC9" t="str">
            <v>10-Tíos</v>
          </cell>
          <cell r="AL9" t="str">
            <v>BOYACA</v>
          </cell>
          <cell r="AM9" t="str">
            <v>AMAZONAS</v>
          </cell>
          <cell r="AR9" t="str">
            <v>0107</v>
          </cell>
        </row>
        <row r="10">
          <cell r="K10" t="str">
            <v>Municipio</v>
          </cell>
          <cell r="Y10">
            <v>8</v>
          </cell>
          <cell r="AC10" t="str">
            <v>11-Sobrinos</v>
          </cell>
          <cell r="AL10" t="str">
            <v>CALDAS</v>
          </cell>
          <cell r="AM10" t="str">
            <v>AMAZONAS</v>
          </cell>
          <cell r="AR10" t="str">
            <v>0108</v>
          </cell>
        </row>
        <row r="11">
          <cell r="K11" t="str">
            <v>Organización No Gubernamental (ONG)</v>
          </cell>
          <cell r="Y11">
            <v>9</v>
          </cell>
          <cell r="AC11" t="str">
            <v>12-Primos</v>
          </cell>
          <cell r="AL11" t="str">
            <v>CAQUETA</v>
          </cell>
          <cell r="AM11" t="str">
            <v>AMAZONAS</v>
          </cell>
          <cell r="AR11" t="str">
            <v>0109</v>
          </cell>
        </row>
        <row r="12">
          <cell r="K12" t="str">
            <v>Organizaciones Populares de Vivienda</v>
          </cell>
          <cell r="Y12">
            <v>10</v>
          </cell>
          <cell r="AC12" t="str">
            <v>13-Cuñados</v>
          </cell>
          <cell r="AL12" t="str">
            <v>CASANARE</v>
          </cell>
          <cell r="AM12" t="str">
            <v>AMAZONAS</v>
          </cell>
          <cell r="AR12" t="str">
            <v>0110</v>
          </cell>
        </row>
        <row r="13">
          <cell r="Y13">
            <v>11</v>
          </cell>
          <cell r="AC13" t="str">
            <v>99-Otros</v>
          </cell>
          <cell r="AL13" t="str">
            <v>CAUCA</v>
          </cell>
          <cell r="AM13" t="str">
            <v>AMAZONAS</v>
          </cell>
          <cell r="AR13" t="str">
            <v>0111</v>
          </cell>
        </row>
        <row r="14">
          <cell r="Y14">
            <v>12</v>
          </cell>
          <cell r="AL14" t="str">
            <v>CESAR</v>
          </cell>
          <cell r="AM14" t="str">
            <v>AMAZONAS</v>
          </cell>
          <cell r="AR14" t="str">
            <v>0112</v>
          </cell>
        </row>
        <row r="15">
          <cell r="AL15" t="str">
            <v>CHOCO</v>
          </cell>
          <cell r="AM15" t="str">
            <v>ANTIOQUIA</v>
          </cell>
          <cell r="AR15" t="str">
            <v>0201</v>
          </cell>
        </row>
        <row r="16">
          <cell r="AL16" t="str">
            <v>CORDOBA</v>
          </cell>
          <cell r="AM16" t="str">
            <v>ANTIOQUIA</v>
          </cell>
          <cell r="AR16" t="str">
            <v>0202</v>
          </cell>
        </row>
        <row r="17">
          <cell r="AL17" t="str">
            <v>CUNDINAMARCA</v>
          </cell>
          <cell r="AM17" t="str">
            <v>ANTIOQUIA</v>
          </cell>
          <cell r="AR17" t="str">
            <v>0203</v>
          </cell>
        </row>
        <row r="18">
          <cell r="AL18" t="str">
            <v>GUAINIA</v>
          </cell>
          <cell r="AM18" t="str">
            <v>ANTIOQUIA</v>
          </cell>
          <cell r="AR18" t="str">
            <v>0204</v>
          </cell>
        </row>
        <row r="19">
          <cell r="AL19" t="str">
            <v>GUAVIARE</v>
          </cell>
          <cell r="AM19" t="str">
            <v>ANTIOQUIA</v>
          </cell>
          <cell r="AR19" t="str">
            <v>0205</v>
          </cell>
        </row>
        <row r="20">
          <cell r="AL20" t="str">
            <v>HUILA</v>
          </cell>
          <cell r="AM20" t="str">
            <v>ANTIOQUIA</v>
          </cell>
          <cell r="AR20" t="str">
            <v>0206</v>
          </cell>
        </row>
        <row r="21">
          <cell r="AL21" t="str">
            <v>LA GUAJIRA</v>
          </cell>
          <cell r="AM21" t="str">
            <v>ANTIOQUIA</v>
          </cell>
          <cell r="AR21" t="str">
            <v>0207</v>
          </cell>
        </row>
        <row r="22">
          <cell r="AL22" t="str">
            <v>MAGDALENA</v>
          </cell>
          <cell r="AM22" t="str">
            <v>ANTIOQUIA</v>
          </cell>
          <cell r="AR22" t="str">
            <v>0208</v>
          </cell>
        </row>
        <row r="23">
          <cell r="AL23" t="str">
            <v>META</v>
          </cell>
          <cell r="AM23" t="str">
            <v>ANTIOQUIA</v>
          </cell>
          <cell r="AR23" t="str">
            <v>0209</v>
          </cell>
        </row>
        <row r="24">
          <cell r="AL24" t="str">
            <v>NARIÑO</v>
          </cell>
          <cell r="AM24" t="str">
            <v>ANTIOQUIA</v>
          </cell>
          <cell r="AR24" t="str">
            <v>0210</v>
          </cell>
        </row>
        <row r="25">
          <cell r="AL25" t="str">
            <v>NTE SANTANDER</v>
          </cell>
          <cell r="AM25" t="str">
            <v>ANTIOQUIA</v>
          </cell>
          <cell r="AR25" t="str">
            <v>0211</v>
          </cell>
        </row>
        <row r="26">
          <cell r="AL26" t="str">
            <v>PUTUMAYO</v>
          </cell>
          <cell r="AM26" t="str">
            <v>ANTIOQUIA</v>
          </cell>
          <cell r="AR26" t="str">
            <v>0212</v>
          </cell>
        </row>
        <row r="27">
          <cell r="AL27" t="str">
            <v>QUINDIO</v>
          </cell>
          <cell r="AM27" t="str">
            <v>ANTIOQUIA</v>
          </cell>
          <cell r="AR27" t="str">
            <v>0213</v>
          </cell>
        </row>
        <row r="28">
          <cell r="AL28" t="str">
            <v>RISARALDA</v>
          </cell>
          <cell r="AM28" t="str">
            <v>ANTIOQUIA</v>
          </cell>
          <cell r="AR28" t="str">
            <v>0214</v>
          </cell>
        </row>
        <row r="29">
          <cell r="AL29" t="str">
            <v>SAN ANDRES ISLAS</v>
          </cell>
          <cell r="AM29" t="str">
            <v>ANTIOQUIA</v>
          </cell>
          <cell r="AR29" t="str">
            <v>0215</v>
          </cell>
        </row>
        <row r="30">
          <cell r="AL30" t="str">
            <v>SANTANDER</v>
          </cell>
          <cell r="AM30" t="str">
            <v>ANTIOQUIA</v>
          </cell>
          <cell r="AR30" t="str">
            <v>0216</v>
          </cell>
        </row>
        <row r="31">
          <cell r="AL31" t="str">
            <v>SUCRE</v>
          </cell>
          <cell r="AM31" t="str">
            <v>ANTIOQUIA</v>
          </cell>
          <cell r="AR31" t="str">
            <v>0217</v>
          </cell>
        </row>
        <row r="32">
          <cell r="AL32" t="str">
            <v>TOLIMA</v>
          </cell>
          <cell r="AM32" t="str">
            <v>ANTIOQUIA</v>
          </cell>
          <cell r="AR32" t="str">
            <v>0218</v>
          </cell>
        </row>
        <row r="33">
          <cell r="AL33" t="str">
            <v>VALLE</v>
          </cell>
          <cell r="AM33" t="str">
            <v>ANTIOQUIA</v>
          </cell>
          <cell r="AR33" t="str">
            <v>0219</v>
          </cell>
        </row>
        <row r="34">
          <cell r="AL34" t="str">
            <v>VAUPES</v>
          </cell>
          <cell r="AM34" t="str">
            <v>ANTIOQUIA</v>
          </cell>
          <cell r="AR34" t="str">
            <v>0220</v>
          </cell>
        </row>
        <row r="35">
          <cell r="AL35" t="str">
            <v>VICHADA</v>
          </cell>
          <cell r="AM35" t="str">
            <v>ANTIOQUIA</v>
          </cell>
          <cell r="AR35" t="str">
            <v>0221</v>
          </cell>
        </row>
        <row r="36">
          <cell r="AM36" t="str">
            <v>ANTIOQUIA</v>
          </cell>
          <cell r="AR36" t="str">
            <v>0301</v>
          </cell>
        </row>
        <row r="37">
          <cell r="AM37" t="str">
            <v>ANTIOQUIA</v>
          </cell>
          <cell r="AR37" t="str">
            <v>0302</v>
          </cell>
        </row>
        <row r="38">
          <cell r="AM38" t="str">
            <v>ANTIOQUIA</v>
          </cell>
          <cell r="AR38" t="str">
            <v>0303</v>
          </cell>
        </row>
        <row r="39">
          <cell r="AM39" t="str">
            <v>ANTIOQUIA</v>
          </cell>
          <cell r="AR39" t="str">
            <v>0304</v>
          </cell>
        </row>
        <row r="40">
          <cell r="AM40" t="str">
            <v>ANTIOQUIA</v>
          </cell>
          <cell r="AR40" t="str">
            <v>0305</v>
          </cell>
        </row>
        <row r="41">
          <cell r="AM41" t="str">
            <v>ANTIOQUIA</v>
          </cell>
          <cell r="AR41" t="str">
            <v>0306</v>
          </cell>
        </row>
        <row r="42">
          <cell r="AM42" t="str">
            <v>ANTIOQUIA</v>
          </cell>
          <cell r="AR42" t="str">
            <v>0307</v>
          </cell>
        </row>
        <row r="43">
          <cell r="AM43" t="str">
            <v>ANTIOQUIA</v>
          </cell>
          <cell r="AR43" t="str">
            <v>0308</v>
          </cell>
        </row>
        <row r="44">
          <cell r="AM44" t="str">
            <v>ANTIOQUIA</v>
          </cell>
          <cell r="AR44" t="str">
            <v>0309</v>
          </cell>
        </row>
        <row r="45">
          <cell r="AM45" t="str">
            <v>ANTIOQUIA</v>
          </cell>
          <cell r="AR45" t="str">
            <v>0310</v>
          </cell>
        </row>
        <row r="46">
          <cell r="AM46" t="str">
            <v>ANTIOQUIA</v>
          </cell>
          <cell r="AR46" t="str">
            <v>0311</v>
          </cell>
        </row>
        <row r="47">
          <cell r="AM47" t="str">
            <v>ANTIOQUIA</v>
          </cell>
          <cell r="AR47" t="str">
            <v>0312</v>
          </cell>
        </row>
        <row r="48">
          <cell r="AM48" t="str">
            <v>ANTIOQUIA</v>
          </cell>
          <cell r="AR48" t="str">
            <v>0313</v>
          </cell>
        </row>
        <row r="49">
          <cell r="AM49" t="str">
            <v>ANTIOQUIA</v>
          </cell>
          <cell r="AR49" t="str">
            <v>0314</v>
          </cell>
        </row>
        <row r="50">
          <cell r="AM50" t="str">
            <v>ANTIOQUIA</v>
          </cell>
          <cell r="AR50" t="str">
            <v>0315</v>
          </cell>
        </row>
        <row r="51">
          <cell r="AM51" t="str">
            <v>ANTIOQUIA</v>
          </cell>
          <cell r="AR51" t="str">
            <v>0316</v>
          </cell>
        </row>
        <row r="52">
          <cell r="AM52" t="str">
            <v>ANTIOQUIA</v>
          </cell>
          <cell r="AR52" t="str">
            <v>0317</v>
          </cell>
        </row>
        <row r="53">
          <cell r="AM53" t="str">
            <v>ANTIOQUIA</v>
          </cell>
          <cell r="AR53" t="str">
            <v>0318</v>
          </cell>
        </row>
        <row r="54">
          <cell r="AM54" t="str">
            <v>ANTIOQUIA</v>
          </cell>
          <cell r="AR54" t="str">
            <v>0401</v>
          </cell>
        </row>
        <row r="55">
          <cell r="AM55" t="str">
            <v>ANTIOQUIA</v>
          </cell>
          <cell r="AR55" t="str">
            <v>0402</v>
          </cell>
        </row>
        <row r="56">
          <cell r="AM56" t="str">
            <v>ANTIOQUIA</v>
          </cell>
          <cell r="AR56" t="str">
            <v>0403</v>
          </cell>
        </row>
        <row r="57">
          <cell r="AM57" t="str">
            <v>ANTIOQUIA</v>
          </cell>
          <cell r="AR57" t="str">
            <v>0404</v>
          </cell>
        </row>
        <row r="58">
          <cell r="AM58" t="str">
            <v>ANTIOQUIA</v>
          </cell>
          <cell r="AR58" t="str">
            <v>0405</v>
          </cell>
        </row>
        <row r="59">
          <cell r="AM59" t="str">
            <v>ANTIOQUIA</v>
          </cell>
          <cell r="AR59" t="str">
            <v>0406</v>
          </cell>
        </row>
        <row r="60">
          <cell r="AM60" t="str">
            <v>ANTIOQUIA</v>
          </cell>
          <cell r="AR60" t="str">
            <v>0407</v>
          </cell>
        </row>
        <row r="61">
          <cell r="AM61" t="str">
            <v>ANTIOQUIA</v>
          </cell>
          <cell r="AR61" t="str">
            <v>0408</v>
          </cell>
        </row>
        <row r="62">
          <cell r="AM62" t="str">
            <v>ANTIOQUIA</v>
          </cell>
          <cell r="AR62" t="str">
            <v>0409</v>
          </cell>
        </row>
        <row r="63">
          <cell r="AM63" t="str">
            <v>ANTIOQUIA</v>
          </cell>
          <cell r="AR63" t="str">
            <v>0410</v>
          </cell>
        </row>
        <row r="64">
          <cell r="AM64" t="str">
            <v>ANTIOQUIA</v>
          </cell>
          <cell r="AR64" t="str">
            <v>0411</v>
          </cell>
        </row>
        <row r="65">
          <cell r="AM65" t="str">
            <v>ANTIOQUIA</v>
          </cell>
          <cell r="AR65" t="str">
            <v>0412</v>
          </cell>
        </row>
        <row r="66">
          <cell r="AM66" t="str">
            <v>ANTIOQUIA</v>
          </cell>
          <cell r="AR66" t="str">
            <v>0413</v>
          </cell>
        </row>
        <row r="67">
          <cell r="AM67" t="str">
            <v>ANTIOQUIA</v>
          </cell>
          <cell r="AR67" t="str">
            <v>0414</v>
          </cell>
        </row>
        <row r="68">
          <cell r="AM68" t="str">
            <v>ANTIOQUIA</v>
          </cell>
          <cell r="AR68" t="str">
            <v>0415</v>
          </cell>
        </row>
        <row r="69">
          <cell r="AM69" t="str">
            <v>ANTIOQUIA</v>
          </cell>
          <cell r="AR69" t="str">
            <v>0416</v>
          </cell>
        </row>
        <row r="70">
          <cell r="AM70" t="str">
            <v>ANTIOQUIA</v>
          </cell>
          <cell r="AR70" t="str">
            <v>0417</v>
          </cell>
        </row>
        <row r="71">
          <cell r="AM71" t="str">
            <v>ANTIOQUIA</v>
          </cell>
          <cell r="AR71" t="str">
            <v>0501</v>
          </cell>
        </row>
        <row r="72">
          <cell r="AM72" t="str">
            <v>ANTIOQUIA</v>
          </cell>
          <cell r="AR72" t="str">
            <v>0502</v>
          </cell>
        </row>
        <row r="73">
          <cell r="AM73" t="str">
            <v>ANTIOQUIA</v>
          </cell>
          <cell r="AR73" t="str">
            <v>0503</v>
          </cell>
        </row>
        <row r="74">
          <cell r="AM74" t="str">
            <v>ANTIOQUIA</v>
          </cell>
          <cell r="AR74" t="str">
            <v>0504</v>
          </cell>
        </row>
        <row r="75">
          <cell r="AM75" t="str">
            <v>ANTIOQUIA</v>
          </cell>
          <cell r="AR75" t="str">
            <v>0505</v>
          </cell>
        </row>
        <row r="76">
          <cell r="AM76" t="str">
            <v>ANTIOQUIA</v>
          </cell>
          <cell r="AR76" t="str">
            <v>0506</v>
          </cell>
        </row>
        <row r="77">
          <cell r="AM77" t="str">
            <v>ANTIOQUIA</v>
          </cell>
          <cell r="AR77" t="str">
            <v>0507</v>
          </cell>
        </row>
        <row r="78">
          <cell r="AM78" t="str">
            <v>ANTIOQUIA</v>
          </cell>
          <cell r="AR78" t="str">
            <v>0508</v>
          </cell>
        </row>
        <row r="79">
          <cell r="AM79" t="str">
            <v>ANTIOQUIA</v>
          </cell>
          <cell r="AR79" t="str">
            <v>0509</v>
          </cell>
        </row>
        <row r="80">
          <cell r="AM80" t="str">
            <v>ANTIOQUIA</v>
          </cell>
          <cell r="AR80" t="str">
            <v>0601</v>
          </cell>
        </row>
        <row r="81">
          <cell r="AM81" t="str">
            <v>ANTIOQUIA</v>
          </cell>
          <cell r="AR81" t="str">
            <v>0602</v>
          </cell>
        </row>
        <row r="82">
          <cell r="AM82" t="str">
            <v>ANTIOQUIA</v>
          </cell>
          <cell r="AR82" t="str">
            <v>0603</v>
          </cell>
        </row>
        <row r="83">
          <cell r="AM83" t="str">
            <v>ANTIOQUIA</v>
          </cell>
          <cell r="AR83" t="str">
            <v>0604</v>
          </cell>
        </row>
        <row r="84">
          <cell r="AM84" t="str">
            <v>ANTIOQUIA</v>
          </cell>
          <cell r="AR84" t="str">
            <v>0605</v>
          </cell>
        </row>
        <row r="85">
          <cell r="AM85" t="str">
            <v>ANTIOQUIA</v>
          </cell>
          <cell r="AR85" t="str">
            <v>0606</v>
          </cell>
        </row>
        <row r="86">
          <cell r="AM86" t="str">
            <v>ANTIOQUIA</v>
          </cell>
          <cell r="AR86" t="str">
            <v>0607</v>
          </cell>
        </row>
        <row r="87">
          <cell r="AM87" t="str">
            <v>ANTIOQUIA</v>
          </cell>
          <cell r="AR87" t="str">
            <v>0608</v>
          </cell>
        </row>
        <row r="88">
          <cell r="AM88" t="str">
            <v>ANTIOQUIA</v>
          </cell>
          <cell r="AR88" t="str">
            <v>0609</v>
          </cell>
        </row>
        <row r="89">
          <cell r="AM89" t="str">
            <v>ANTIOQUIA</v>
          </cell>
          <cell r="AR89" t="str">
            <v>0610</v>
          </cell>
        </row>
        <row r="90">
          <cell r="AM90" t="str">
            <v>ANTIOQUIA</v>
          </cell>
          <cell r="AR90" t="str">
            <v>0611</v>
          </cell>
        </row>
        <row r="91">
          <cell r="AM91" t="str">
            <v>ANTIOQUIA</v>
          </cell>
          <cell r="AR91" t="str">
            <v>0701</v>
          </cell>
        </row>
        <row r="92">
          <cell r="AM92" t="str">
            <v>ANTIOQUIA</v>
          </cell>
          <cell r="AR92" t="str">
            <v>0702</v>
          </cell>
        </row>
        <row r="93">
          <cell r="AM93" t="str">
            <v>ANTIOQUIA</v>
          </cell>
          <cell r="AR93" t="str">
            <v>0703</v>
          </cell>
        </row>
        <row r="94">
          <cell r="AM94" t="str">
            <v>ANTIOQUIA</v>
          </cell>
          <cell r="AR94" t="str">
            <v>0704</v>
          </cell>
        </row>
        <row r="95">
          <cell r="AM95" t="str">
            <v>ANTIOQUIA</v>
          </cell>
          <cell r="AR95" t="str">
            <v>0705</v>
          </cell>
        </row>
        <row r="96">
          <cell r="AM96" t="str">
            <v>ANTIOQUIA</v>
          </cell>
          <cell r="AR96" t="str">
            <v>0706</v>
          </cell>
        </row>
        <row r="97">
          <cell r="AM97" t="str">
            <v>ANTIOQUIA</v>
          </cell>
          <cell r="AR97" t="str">
            <v>0707</v>
          </cell>
        </row>
        <row r="98">
          <cell r="AM98" t="str">
            <v>ANTIOQUIA</v>
          </cell>
          <cell r="AR98" t="str">
            <v>0708</v>
          </cell>
        </row>
        <row r="99">
          <cell r="AM99" t="str">
            <v>ANTIOQUIA</v>
          </cell>
          <cell r="AR99" t="str">
            <v>0709</v>
          </cell>
        </row>
        <row r="100">
          <cell r="AM100" t="str">
            <v>ANTIOQUIA</v>
          </cell>
          <cell r="AR100" t="str">
            <v>0710</v>
          </cell>
        </row>
        <row r="101">
          <cell r="AM101" t="str">
            <v>ANTIOQUIA</v>
          </cell>
          <cell r="AR101" t="str">
            <v>0711</v>
          </cell>
        </row>
        <row r="102">
          <cell r="AM102" t="str">
            <v>ANTIOQUIA</v>
          </cell>
          <cell r="AR102" t="str">
            <v>0801</v>
          </cell>
        </row>
        <row r="103">
          <cell r="AM103" t="str">
            <v>ANTIOQUIA</v>
          </cell>
          <cell r="AR103" t="str">
            <v>0802</v>
          </cell>
        </row>
        <row r="104">
          <cell r="AM104" t="str">
            <v>ANTIOQUIA</v>
          </cell>
          <cell r="AR104" t="str">
            <v>0803</v>
          </cell>
        </row>
        <row r="105">
          <cell r="AM105" t="str">
            <v>ANTIOQUIA</v>
          </cell>
          <cell r="AR105" t="str">
            <v>0804</v>
          </cell>
        </row>
        <row r="106">
          <cell r="AM106" t="str">
            <v>ANTIOQUIA</v>
          </cell>
          <cell r="AR106" t="str">
            <v>0805</v>
          </cell>
        </row>
        <row r="107">
          <cell r="AM107" t="str">
            <v>ANTIOQUIA</v>
          </cell>
          <cell r="AR107" t="str">
            <v>0806</v>
          </cell>
        </row>
        <row r="108">
          <cell r="AM108" t="str">
            <v>ANTIOQUIA</v>
          </cell>
          <cell r="AR108" t="str">
            <v>0807</v>
          </cell>
        </row>
        <row r="109">
          <cell r="AM109" t="str">
            <v>ANTIOQUIA</v>
          </cell>
          <cell r="AR109" t="str">
            <v>0808</v>
          </cell>
        </row>
        <row r="110">
          <cell r="AM110" t="str">
            <v>ANTIOQUIA</v>
          </cell>
          <cell r="AR110" t="str">
            <v>0901</v>
          </cell>
        </row>
        <row r="111">
          <cell r="AM111" t="str">
            <v>ANTIOQUIA</v>
          </cell>
          <cell r="AR111" t="str">
            <v>0902</v>
          </cell>
        </row>
        <row r="112">
          <cell r="AM112" t="str">
            <v>ANTIOQUIA</v>
          </cell>
          <cell r="AR112" t="str">
            <v>0903</v>
          </cell>
        </row>
        <row r="113">
          <cell r="AM113" t="str">
            <v>ANTIOQUIA</v>
          </cell>
          <cell r="AR113" t="str">
            <v>0904</v>
          </cell>
        </row>
        <row r="114">
          <cell r="AM114" t="str">
            <v>ANTIOQUIA</v>
          </cell>
          <cell r="AR114" t="str">
            <v>0905</v>
          </cell>
        </row>
        <row r="115">
          <cell r="AM115" t="str">
            <v>ANTIOQUIA</v>
          </cell>
          <cell r="AR115" t="str">
            <v>0906</v>
          </cell>
        </row>
        <row r="116">
          <cell r="AM116" t="str">
            <v>ANTIOQUIA</v>
          </cell>
          <cell r="AR116" t="str">
            <v>0907</v>
          </cell>
        </row>
        <row r="117">
          <cell r="AM117" t="str">
            <v>ANTIOQUIA</v>
          </cell>
          <cell r="AR117" t="str">
            <v>0908</v>
          </cell>
        </row>
        <row r="118">
          <cell r="AM118" t="str">
            <v>ANTIOQUIA</v>
          </cell>
          <cell r="AR118" t="str">
            <v>0909</v>
          </cell>
        </row>
        <row r="119">
          <cell r="AM119" t="str">
            <v>ANTIOQUIA</v>
          </cell>
          <cell r="AR119" t="str">
            <v>0910</v>
          </cell>
        </row>
        <row r="120">
          <cell r="AM120" t="str">
            <v>ANTIOQUIA</v>
          </cell>
          <cell r="AR120" t="str">
            <v>0911</v>
          </cell>
        </row>
        <row r="121">
          <cell r="AM121" t="str">
            <v>ANTIOQUIA</v>
          </cell>
          <cell r="AR121" t="str">
            <v>0912</v>
          </cell>
        </row>
        <row r="122">
          <cell r="AM122" t="str">
            <v>ANTIOQUIA</v>
          </cell>
          <cell r="AR122" t="str">
            <v>0913</v>
          </cell>
        </row>
        <row r="123">
          <cell r="AM123" t="str">
            <v>ANTIOQUIA</v>
          </cell>
          <cell r="AR123" t="str">
            <v>0914</v>
          </cell>
        </row>
        <row r="124">
          <cell r="AM124" t="str">
            <v>ANTIOQUIA</v>
          </cell>
          <cell r="AR124" t="str">
            <v>0915</v>
          </cell>
        </row>
        <row r="125">
          <cell r="AM125" t="str">
            <v>ANTIOQUIA</v>
          </cell>
          <cell r="AR125" t="str">
            <v>0916</v>
          </cell>
        </row>
        <row r="126">
          <cell r="AM126" t="str">
            <v>ANTIOQUIA</v>
          </cell>
          <cell r="AR126" t="str">
            <v>0917</v>
          </cell>
        </row>
        <row r="127">
          <cell r="AM127" t="str">
            <v>ANTIOQUIA</v>
          </cell>
          <cell r="AR127" t="str">
            <v>0918</v>
          </cell>
        </row>
        <row r="128">
          <cell r="AM128" t="str">
            <v>ANTIOQUIA</v>
          </cell>
          <cell r="AR128" t="str">
            <v>0919</v>
          </cell>
        </row>
        <row r="129">
          <cell r="AM129" t="str">
            <v>ANTIOQUIA</v>
          </cell>
          <cell r="AR129" t="str">
            <v>0920</v>
          </cell>
        </row>
        <row r="130">
          <cell r="AM130" t="str">
            <v>ANTIOQUIA</v>
          </cell>
          <cell r="AR130" t="str">
            <v>1001</v>
          </cell>
        </row>
        <row r="131">
          <cell r="AM131" t="str">
            <v>ANTIOQUIA</v>
          </cell>
          <cell r="AR131" t="str">
            <v>1002</v>
          </cell>
        </row>
        <row r="132">
          <cell r="AM132" t="str">
            <v>ANTIOQUIA</v>
          </cell>
          <cell r="AR132" t="str">
            <v>1003</v>
          </cell>
        </row>
        <row r="133">
          <cell r="AM133" t="str">
            <v>ANTIOQUIA</v>
          </cell>
          <cell r="AR133" t="str">
            <v>1004</v>
          </cell>
        </row>
        <row r="134">
          <cell r="AM134" t="str">
            <v>ANTIOQUIA</v>
          </cell>
          <cell r="AR134" t="str">
            <v>1005</v>
          </cell>
        </row>
        <row r="135">
          <cell r="AM135" t="str">
            <v>ANTIOQUIA</v>
          </cell>
          <cell r="AR135" t="str">
            <v>1006</v>
          </cell>
        </row>
        <row r="136">
          <cell r="AM136" t="str">
            <v>ANTIOQUIA</v>
          </cell>
          <cell r="AR136" t="str">
            <v>1007</v>
          </cell>
        </row>
        <row r="137">
          <cell r="AM137" t="str">
            <v>ANTIOQUIA</v>
          </cell>
          <cell r="AR137" t="str">
            <v>1008</v>
          </cell>
        </row>
        <row r="138">
          <cell r="AM138" t="str">
            <v>ANTIOQUIA</v>
          </cell>
          <cell r="AR138" t="str">
            <v>1009</v>
          </cell>
        </row>
        <row r="139">
          <cell r="AM139" t="str">
            <v>ANTIOQUIA</v>
          </cell>
          <cell r="AR139" t="str">
            <v>1010</v>
          </cell>
        </row>
        <row r="140">
          <cell r="AM140" t="str">
            <v>ARAUCA</v>
          </cell>
          <cell r="AR140" t="str">
            <v>1011</v>
          </cell>
        </row>
        <row r="141">
          <cell r="AM141" t="str">
            <v>ARAUCA</v>
          </cell>
          <cell r="AR141" t="str">
            <v>1012</v>
          </cell>
        </row>
        <row r="142">
          <cell r="AM142" t="str">
            <v>ARAUCA</v>
          </cell>
          <cell r="AR142" t="str">
            <v>1013</v>
          </cell>
        </row>
        <row r="143">
          <cell r="AM143" t="str">
            <v>ARAUCA</v>
          </cell>
          <cell r="AR143" t="str">
            <v>1014</v>
          </cell>
        </row>
        <row r="144">
          <cell r="AM144" t="str">
            <v>ARAUCA</v>
          </cell>
          <cell r="AR144" t="str">
            <v>1101</v>
          </cell>
        </row>
        <row r="145">
          <cell r="AM145" t="str">
            <v>ARAUCA</v>
          </cell>
          <cell r="AR145" t="str">
            <v>1102</v>
          </cell>
        </row>
        <row r="146">
          <cell r="AM146" t="str">
            <v>ARAUCA</v>
          </cell>
          <cell r="AR146" t="str">
            <v>1103</v>
          </cell>
        </row>
        <row r="147">
          <cell r="AM147" t="str">
            <v>ARAUCA</v>
          </cell>
          <cell r="AR147" t="str">
            <v>1104</v>
          </cell>
        </row>
        <row r="148">
          <cell r="AM148" t="str">
            <v>ATLANTICO</v>
          </cell>
          <cell r="AR148" t="str">
            <v>1105</v>
          </cell>
        </row>
        <row r="149">
          <cell r="AM149" t="str">
            <v>ATLANTICO</v>
          </cell>
          <cell r="AR149" t="str">
            <v>1106</v>
          </cell>
        </row>
        <row r="150">
          <cell r="AM150" t="str">
            <v>ATLANTICO</v>
          </cell>
          <cell r="AR150" t="str">
            <v>1107</v>
          </cell>
        </row>
        <row r="151">
          <cell r="AM151" t="str">
            <v>ATLANTICO</v>
          </cell>
          <cell r="AR151" t="str">
            <v>1108</v>
          </cell>
        </row>
        <row r="152">
          <cell r="AM152" t="str">
            <v>ATLANTICO</v>
          </cell>
          <cell r="AR152" t="str">
            <v>1109</v>
          </cell>
        </row>
        <row r="153">
          <cell r="AM153" t="str">
            <v>ATLANTICO</v>
          </cell>
          <cell r="AR153" t="str">
            <v>1110</v>
          </cell>
        </row>
        <row r="154">
          <cell r="AM154" t="str">
            <v>ATLANTICO</v>
          </cell>
          <cell r="AR154" t="str">
            <v>1111</v>
          </cell>
        </row>
        <row r="155">
          <cell r="AM155" t="str">
            <v>ATLANTICO</v>
          </cell>
          <cell r="AR155" t="str">
            <v>1112</v>
          </cell>
        </row>
        <row r="156">
          <cell r="AM156" t="str">
            <v>ATLANTICO</v>
          </cell>
          <cell r="AR156" t="str">
            <v>1113</v>
          </cell>
        </row>
        <row r="157">
          <cell r="AM157" t="str">
            <v>ATLANTICO</v>
          </cell>
          <cell r="AR157" t="str">
            <v>1114</v>
          </cell>
        </row>
        <row r="158">
          <cell r="AM158" t="str">
            <v>ATLANTICO</v>
          </cell>
          <cell r="AR158" t="str">
            <v>1115</v>
          </cell>
        </row>
        <row r="159">
          <cell r="AM159" t="str">
            <v>ATLANTICO</v>
          </cell>
          <cell r="AR159" t="str">
            <v>1116</v>
          </cell>
        </row>
        <row r="160">
          <cell r="AM160" t="str">
            <v>ATLANTICO</v>
          </cell>
          <cell r="AR160" t="str">
            <v>1117</v>
          </cell>
        </row>
        <row r="161">
          <cell r="AM161" t="str">
            <v>ATLANTICO</v>
          </cell>
          <cell r="AR161" t="str">
            <v>1201</v>
          </cell>
        </row>
        <row r="162">
          <cell r="AM162" t="str">
            <v>ATLANTICO</v>
          </cell>
          <cell r="AR162" t="str">
            <v>1202</v>
          </cell>
        </row>
        <row r="163">
          <cell r="AM163" t="str">
            <v>ATLANTICO</v>
          </cell>
          <cell r="AR163" t="str">
            <v>1203</v>
          </cell>
        </row>
        <row r="164">
          <cell r="AM164" t="str">
            <v>ATLANTICO</v>
          </cell>
          <cell r="AR164" t="str">
            <v>1204</v>
          </cell>
        </row>
        <row r="165">
          <cell r="AM165" t="str">
            <v>ATLANTICO</v>
          </cell>
          <cell r="AR165" t="str">
            <v>1205</v>
          </cell>
        </row>
        <row r="166">
          <cell r="AM166" t="str">
            <v>ATLANTICO</v>
          </cell>
          <cell r="AR166" t="str">
            <v>1206</v>
          </cell>
        </row>
        <row r="167">
          <cell r="AM167" t="str">
            <v>ATLANTICO</v>
          </cell>
          <cell r="AR167" t="str">
            <v>1301</v>
          </cell>
        </row>
        <row r="168">
          <cell r="AM168" t="str">
            <v>ATLANTICO</v>
          </cell>
          <cell r="AR168" t="str">
            <v>1302</v>
          </cell>
        </row>
        <row r="169">
          <cell r="AM169" t="str">
            <v>ATLANTICO</v>
          </cell>
          <cell r="AR169" t="str">
            <v>1303</v>
          </cell>
        </row>
        <row r="170">
          <cell r="AM170" t="str">
            <v>ATLANTICO</v>
          </cell>
          <cell r="AR170" t="str">
            <v>1304</v>
          </cell>
        </row>
        <row r="171">
          <cell r="AM171" t="str">
            <v>ATLANTICO</v>
          </cell>
          <cell r="AR171" t="str">
            <v>1305</v>
          </cell>
        </row>
        <row r="172">
          <cell r="AM172" t="str">
            <v>BOGOTA D.C.</v>
          </cell>
          <cell r="AR172" t="str">
            <v>1306</v>
          </cell>
        </row>
        <row r="173">
          <cell r="AM173" t="str">
            <v>BOGOTA</v>
          </cell>
          <cell r="AR173" t="str">
            <v>1307</v>
          </cell>
        </row>
        <row r="174">
          <cell r="AM174" t="str">
            <v>BOLIVAR</v>
          </cell>
          <cell r="AR174" t="str">
            <v>1308</v>
          </cell>
        </row>
        <row r="175">
          <cell r="AM175" t="str">
            <v>BOLIVAR</v>
          </cell>
          <cell r="AR175" t="str">
            <v>1309</v>
          </cell>
        </row>
        <row r="176">
          <cell r="AM176" t="str">
            <v>BOLIVAR</v>
          </cell>
          <cell r="AR176" t="str">
            <v>1401</v>
          </cell>
        </row>
        <row r="177">
          <cell r="AM177" t="str">
            <v>BOLIVAR</v>
          </cell>
          <cell r="AR177" t="str">
            <v>1402</v>
          </cell>
        </row>
        <row r="178">
          <cell r="AM178" t="str">
            <v>BOLIVAR</v>
          </cell>
          <cell r="AR178" t="str">
            <v>1403</v>
          </cell>
        </row>
        <row r="179">
          <cell r="AM179" t="str">
            <v>BOLIVAR</v>
          </cell>
          <cell r="AR179" t="str">
            <v>1404</v>
          </cell>
        </row>
        <row r="180">
          <cell r="AM180" t="str">
            <v>BOLIVAR</v>
          </cell>
          <cell r="AR180" t="str">
            <v>1405</v>
          </cell>
        </row>
        <row r="181">
          <cell r="AM181" t="str">
            <v>BOLIVAR</v>
          </cell>
          <cell r="AR181" t="str">
            <v>1406</v>
          </cell>
        </row>
        <row r="182">
          <cell r="AM182" t="str">
            <v>BOLIVAR</v>
          </cell>
          <cell r="AR182" t="str">
            <v>1407</v>
          </cell>
        </row>
        <row r="183">
          <cell r="AM183" t="str">
            <v>BOLIVAR</v>
          </cell>
          <cell r="AR183" t="str">
            <v>1408</v>
          </cell>
        </row>
        <row r="184">
          <cell r="AM184" t="str">
            <v>BOLIVAR</v>
          </cell>
          <cell r="AR184" t="str">
            <v>1409</v>
          </cell>
        </row>
        <row r="185">
          <cell r="AM185" t="str">
            <v>BOLIVAR</v>
          </cell>
          <cell r="AR185" t="str">
            <v>1410</v>
          </cell>
        </row>
        <row r="186">
          <cell r="AM186" t="str">
            <v>BOLIVAR</v>
          </cell>
        </row>
        <row r="187">
          <cell r="AM187" t="str">
            <v>BOLIVAR</v>
          </cell>
        </row>
        <row r="188">
          <cell r="AM188" t="str">
            <v>BOLIVAR</v>
          </cell>
        </row>
        <row r="189">
          <cell r="AM189" t="str">
            <v>BOLIVAR</v>
          </cell>
        </row>
        <row r="190">
          <cell r="AM190" t="str">
            <v>BOLIVAR</v>
          </cell>
        </row>
        <row r="191">
          <cell r="AM191" t="str">
            <v>BOLIVAR</v>
          </cell>
        </row>
        <row r="192">
          <cell r="AM192" t="str">
            <v>BOLIVAR</v>
          </cell>
        </row>
        <row r="193">
          <cell r="AM193" t="str">
            <v>BOLIVAR</v>
          </cell>
        </row>
        <row r="194">
          <cell r="AM194" t="str">
            <v>BOLIVAR</v>
          </cell>
        </row>
        <row r="195">
          <cell r="AM195" t="str">
            <v>BOLIVAR</v>
          </cell>
        </row>
        <row r="196">
          <cell r="AM196" t="str">
            <v>BOLIVAR</v>
          </cell>
        </row>
        <row r="197">
          <cell r="AM197" t="str">
            <v>BOLIVAR</v>
          </cell>
        </row>
        <row r="198">
          <cell r="AM198" t="str">
            <v>BOLIVAR</v>
          </cell>
        </row>
        <row r="199">
          <cell r="AM199" t="str">
            <v>BOLIVAR</v>
          </cell>
        </row>
        <row r="200">
          <cell r="AM200" t="str">
            <v>BOLIVAR</v>
          </cell>
        </row>
        <row r="201">
          <cell r="AM201" t="str">
            <v>BOLIVAR</v>
          </cell>
        </row>
        <row r="202">
          <cell r="AM202" t="str">
            <v>BOLIVAR</v>
          </cell>
        </row>
        <row r="203">
          <cell r="AM203" t="str">
            <v>BOLIVAR</v>
          </cell>
        </row>
        <row r="204">
          <cell r="AM204" t="str">
            <v>BOLIVAR</v>
          </cell>
        </row>
        <row r="205">
          <cell r="AM205" t="str">
            <v>BOLIVAR</v>
          </cell>
        </row>
        <row r="206">
          <cell r="AM206" t="str">
            <v>BOLIVAR</v>
          </cell>
        </row>
        <row r="207">
          <cell r="AM207" t="str">
            <v>BOLIVAR</v>
          </cell>
        </row>
        <row r="208">
          <cell r="AM208" t="str">
            <v>BOLIVAR</v>
          </cell>
        </row>
        <row r="209">
          <cell r="AM209" t="str">
            <v>BOLIVAR</v>
          </cell>
        </row>
        <row r="210">
          <cell r="AM210" t="str">
            <v>BOLIVAR</v>
          </cell>
        </row>
        <row r="211">
          <cell r="AM211" t="str">
            <v>BOLIVAR</v>
          </cell>
        </row>
        <row r="212">
          <cell r="AM212" t="str">
            <v>BOLIVAR</v>
          </cell>
        </row>
        <row r="213">
          <cell r="AM213" t="str">
            <v>BOLIVAR</v>
          </cell>
        </row>
        <row r="214">
          <cell r="AM214" t="str">
            <v>BOLIVAR</v>
          </cell>
        </row>
        <row r="215">
          <cell r="AM215" t="str">
            <v>BOLIVAR</v>
          </cell>
        </row>
        <row r="216">
          <cell r="AM216" t="str">
            <v>BOLIVAR</v>
          </cell>
        </row>
        <row r="217">
          <cell r="AM217" t="str">
            <v>BOLIVAR</v>
          </cell>
        </row>
        <row r="218">
          <cell r="AM218" t="str">
            <v>BOLIVAR</v>
          </cell>
        </row>
        <row r="219">
          <cell r="AM219" t="str">
            <v>BOLIVAR</v>
          </cell>
        </row>
        <row r="220">
          <cell r="AM220" t="str">
            <v>BOLIVAR</v>
          </cell>
        </row>
        <row r="221">
          <cell r="AM221" t="str">
            <v>BOYACA</v>
          </cell>
        </row>
        <row r="222">
          <cell r="AM222" t="str">
            <v>BOYACA</v>
          </cell>
        </row>
        <row r="223">
          <cell r="AM223" t="str">
            <v>BOYACA</v>
          </cell>
        </row>
        <row r="224">
          <cell r="AM224" t="str">
            <v>BOYACA</v>
          </cell>
        </row>
        <row r="225">
          <cell r="AM225" t="str">
            <v>BOYACA</v>
          </cell>
        </row>
        <row r="226">
          <cell r="AM226" t="str">
            <v>BOYACA</v>
          </cell>
        </row>
        <row r="227">
          <cell r="AM227" t="str">
            <v>BOYACA</v>
          </cell>
        </row>
        <row r="228">
          <cell r="AM228" t="str">
            <v>BOYACA</v>
          </cell>
        </row>
        <row r="229">
          <cell r="AM229" t="str">
            <v>BOYACA</v>
          </cell>
        </row>
        <row r="230">
          <cell r="AM230" t="str">
            <v>BOYACA</v>
          </cell>
        </row>
        <row r="231">
          <cell r="AM231" t="str">
            <v>BOYACA</v>
          </cell>
        </row>
        <row r="232">
          <cell r="AM232" t="str">
            <v>BOYACA</v>
          </cell>
        </row>
        <row r="233">
          <cell r="AM233" t="str">
            <v>BOYACA</v>
          </cell>
        </row>
        <row r="234">
          <cell r="AM234" t="str">
            <v>BOYACA</v>
          </cell>
        </row>
        <row r="235">
          <cell r="AM235" t="str">
            <v>BOYACA</v>
          </cell>
        </row>
        <row r="236">
          <cell r="AM236" t="str">
            <v>BOYACA</v>
          </cell>
        </row>
        <row r="237">
          <cell r="AM237" t="str">
            <v>BOYACA</v>
          </cell>
        </row>
        <row r="238">
          <cell r="AM238" t="str">
            <v>BOYACA</v>
          </cell>
        </row>
        <row r="239">
          <cell r="AM239" t="str">
            <v>BOYACA</v>
          </cell>
        </row>
        <row r="240">
          <cell r="AM240" t="str">
            <v>BOYACA</v>
          </cell>
        </row>
        <row r="241">
          <cell r="AM241" t="str">
            <v>BOYACA</v>
          </cell>
        </row>
        <row r="242">
          <cell r="AM242" t="str">
            <v>BOYACA</v>
          </cell>
        </row>
        <row r="243">
          <cell r="AM243" t="str">
            <v>BOYACA</v>
          </cell>
        </row>
        <row r="244">
          <cell r="AM244" t="str">
            <v>BOYACA</v>
          </cell>
        </row>
        <row r="245">
          <cell r="AM245" t="str">
            <v>BOYACA</v>
          </cell>
        </row>
        <row r="246">
          <cell r="AM246" t="str">
            <v>BOYACA</v>
          </cell>
        </row>
        <row r="247">
          <cell r="AM247" t="str">
            <v>BOYACA</v>
          </cell>
        </row>
        <row r="248">
          <cell r="AM248" t="str">
            <v>BOYACA</v>
          </cell>
        </row>
        <row r="249">
          <cell r="AM249" t="str">
            <v>BOYACA</v>
          </cell>
        </row>
        <row r="250">
          <cell r="AM250" t="str">
            <v>BOYACA</v>
          </cell>
        </row>
        <row r="251">
          <cell r="AM251" t="str">
            <v>BOYACA</v>
          </cell>
        </row>
        <row r="252">
          <cell r="AM252" t="str">
            <v>BOYACA</v>
          </cell>
        </row>
        <row r="253">
          <cell r="AM253" t="str">
            <v>BOYACA</v>
          </cell>
        </row>
        <row r="254">
          <cell r="AM254" t="str">
            <v>BOYACA</v>
          </cell>
        </row>
        <row r="255">
          <cell r="AM255" t="str">
            <v>BOYACA</v>
          </cell>
        </row>
        <row r="256">
          <cell r="AM256" t="str">
            <v>BOYACA</v>
          </cell>
        </row>
        <row r="257">
          <cell r="AM257" t="str">
            <v>BOYACA</v>
          </cell>
        </row>
        <row r="258">
          <cell r="AM258" t="str">
            <v>BOYACA</v>
          </cell>
        </row>
        <row r="259">
          <cell r="AM259" t="str">
            <v>BOYACA</v>
          </cell>
        </row>
        <row r="260">
          <cell r="AM260" t="str">
            <v>BOYACA</v>
          </cell>
        </row>
        <row r="261">
          <cell r="AM261" t="str">
            <v>BOYACA</v>
          </cell>
        </row>
        <row r="262">
          <cell r="AM262" t="str">
            <v>BOYACA</v>
          </cell>
        </row>
        <row r="263">
          <cell r="AM263" t="str">
            <v>BOYACA</v>
          </cell>
        </row>
        <row r="264">
          <cell r="AM264" t="str">
            <v>BOYACA</v>
          </cell>
        </row>
        <row r="265">
          <cell r="AM265" t="str">
            <v>BOYACA</v>
          </cell>
        </row>
        <row r="266">
          <cell r="AM266" t="str">
            <v>BOYACA</v>
          </cell>
        </row>
        <row r="267">
          <cell r="AM267" t="str">
            <v>BOYACA</v>
          </cell>
        </row>
        <row r="268">
          <cell r="AM268" t="str">
            <v>BOYACA</v>
          </cell>
        </row>
        <row r="269">
          <cell r="AM269" t="str">
            <v>BOYACA</v>
          </cell>
        </row>
        <row r="270">
          <cell r="AM270" t="str">
            <v>BOYACA</v>
          </cell>
        </row>
        <row r="271">
          <cell r="AM271" t="str">
            <v>BOYACA</v>
          </cell>
        </row>
        <row r="272">
          <cell r="AM272" t="str">
            <v>BOYACA</v>
          </cell>
        </row>
        <row r="273">
          <cell r="AM273" t="str">
            <v>BOYACA</v>
          </cell>
        </row>
        <row r="274">
          <cell r="AM274" t="str">
            <v>BOYACA</v>
          </cell>
        </row>
        <row r="275">
          <cell r="AM275" t="str">
            <v>BOYACA</v>
          </cell>
        </row>
        <row r="276">
          <cell r="AM276" t="str">
            <v>BOYACA</v>
          </cell>
        </row>
        <row r="277">
          <cell r="AM277" t="str">
            <v>BOYACA</v>
          </cell>
        </row>
        <row r="278">
          <cell r="AM278" t="str">
            <v>BOYACA</v>
          </cell>
        </row>
        <row r="279">
          <cell r="AM279" t="str">
            <v>BOYACA</v>
          </cell>
        </row>
        <row r="280">
          <cell r="AM280" t="str">
            <v>BOYACA</v>
          </cell>
        </row>
        <row r="281">
          <cell r="AM281" t="str">
            <v>BOYACA</v>
          </cell>
        </row>
        <row r="282">
          <cell r="AM282" t="str">
            <v>BOYACA</v>
          </cell>
        </row>
        <row r="283">
          <cell r="AM283" t="str">
            <v>BOYACA</v>
          </cell>
        </row>
        <row r="284">
          <cell r="AM284" t="str">
            <v>BOYACA</v>
          </cell>
        </row>
        <row r="285">
          <cell r="AM285" t="str">
            <v>BOYACA</v>
          </cell>
        </row>
        <row r="286">
          <cell r="AM286" t="str">
            <v>BOYACA</v>
          </cell>
        </row>
        <row r="287">
          <cell r="AM287" t="str">
            <v>BOYACA</v>
          </cell>
        </row>
        <row r="288">
          <cell r="AM288" t="str">
            <v>BOYACA</v>
          </cell>
        </row>
        <row r="289">
          <cell r="AM289" t="str">
            <v>BOYACA</v>
          </cell>
        </row>
        <row r="290">
          <cell r="AM290" t="str">
            <v>BOYACA</v>
          </cell>
        </row>
        <row r="291">
          <cell r="AM291" t="str">
            <v>BOYACA</v>
          </cell>
        </row>
        <row r="292">
          <cell r="AM292" t="str">
            <v>BOYACA</v>
          </cell>
        </row>
        <row r="293">
          <cell r="AM293" t="str">
            <v>BOYACA</v>
          </cell>
        </row>
        <row r="294">
          <cell r="AM294" t="str">
            <v>BOYACA</v>
          </cell>
        </row>
        <row r="295">
          <cell r="AM295" t="str">
            <v>BOYACA</v>
          </cell>
        </row>
        <row r="296">
          <cell r="AM296" t="str">
            <v>BOYACA</v>
          </cell>
        </row>
        <row r="297">
          <cell r="AM297" t="str">
            <v>BOYACA</v>
          </cell>
        </row>
        <row r="298">
          <cell r="AM298" t="str">
            <v>BOYACA</v>
          </cell>
        </row>
        <row r="299">
          <cell r="AM299" t="str">
            <v>BOYACA</v>
          </cell>
        </row>
        <row r="300">
          <cell r="AM300" t="str">
            <v>BOYACA</v>
          </cell>
        </row>
        <row r="301">
          <cell r="AM301" t="str">
            <v>BOYACA</v>
          </cell>
        </row>
        <row r="302">
          <cell r="AM302" t="str">
            <v>BOYACA</v>
          </cell>
        </row>
        <row r="303">
          <cell r="AM303" t="str">
            <v>BOYACA</v>
          </cell>
        </row>
        <row r="304">
          <cell r="AM304" t="str">
            <v>BOYACA</v>
          </cell>
        </row>
        <row r="305">
          <cell r="AM305" t="str">
            <v>BOYACA</v>
          </cell>
        </row>
        <row r="306">
          <cell r="AM306" t="str">
            <v>BOYACA</v>
          </cell>
        </row>
        <row r="307">
          <cell r="AM307" t="str">
            <v>BOYACA</v>
          </cell>
        </row>
        <row r="308">
          <cell r="AM308" t="str">
            <v>BOYACA</v>
          </cell>
        </row>
        <row r="309">
          <cell r="AM309" t="str">
            <v>BOYACA</v>
          </cell>
        </row>
        <row r="310">
          <cell r="AM310" t="str">
            <v>BOYACA</v>
          </cell>
        </row>
        <row r="311">
          <cell r="AM311" t="str">
            <v>BOYACA</v>
          </cell>
        </row>
        <row r="312">
          <cell r="AM312" t="str">
            <v>BOYACA</v>
          </cell>
        </row>
        <row r="313">
          <cell r="AM313" t="str">
            <v>BOYACA</v>
          </cell>
        </row>
        <row r="314">
          <cell r="AM314" t="str">
            <v>BOYACA</v>
          </cell>
        </row>
        <row r="315">
          <cell r="AM315" t="str">
            <v>BOYACA</v>
          </cell>
        </row>
        <row r="316">
          <cell r="AM316" t="str">
            <v>BOYACA</v>
          </cell>
        </row>
        <row r="317">
          <cell r="AM317" t="str">
            <v>BOYACA</v>
          </cell>
        </row>
        <row r="318">
          <cell r="AM318" t="str">
            <v>BOYACA</v>
          </cell>
        </row>
        <row r="319">
          <cell r="AM319" t="str">
            <v>BOYACA</v>
          </cell>
        </row>
        <row r="320">
          <cell r="AM320" t="str">
            <v>BOYACA</v>
          </cell>
        </row>
        <row r="321">
          <cell r="AM321" t="str">
            <v>BOYACA</v>
          </cell>
        </row>
        <row r="322">
          <cell r="AM322" t="str">
            <v>BOYACA</v>
          </cell>
        </row>
        <row r="323">
          <cell r="AM323" t="str">
            <v>BOYACA</v>
          </cell>
        </row>
        <row r="324">
          <cell r="AM324" t="str">
            <v>BOYACA</v>
          </cell>
        </row>
        <row r="325">
          <cell r="AM325" t="str">
            <v>BOYACA</v>
          </cell>
        </row>
        <row r="326">
          <cell r="AM326" t="str">
            <v>BOYACA</v>
          </cell>
        </row>
        <row r="327">
          <cell r="AM327" t="str">
            <v>BOYACA</v>
          </cell>
        </row>
        <row r="328">
          <cell r="AM328" t="str">
            <v>BOYACA</v>
          </cell>
        </row>
        <row r="329">
          <cell r="AM329" t="str">
            <v>BOYACA</v>
          </cell>
        </row>
        <row r="330">
          <cell r="AM330" t="str">
            <v>BOYACA</v>
          </cell>
        </row>
        <row r="331">
          <cell r="AM331" t="str">
            <v>BOYACA</v>
          </cell>
        </row>
        <row r="332">
          <cell r="AM332" t="str">
            <v>BOYACA</v>
          </cell>
        </row>
        <row r="333">
          <cell r="AM333" t="str">
            <v>BOYACA</v>
          </cell>
        </row>
        <row r="334">
          <cell r="AM334" t="str">
            <v>BOYACA</v>
          </cell>
        </row>
        <row r="335">
          <cell r="AM335" t="str">
            <v>BOYACA</v>
          </cell>
        </row>
        <row r="336">
          <cell r="AM336" t="str">
            <v>BOYACA</v>
          </cell>
        </row>
        <row r="337">
          <cell r="AM337" t="str">
            <v>BOYACA</v>
          </cell>
        </row>
        <row r="338">
          <cell r="AM338" t="str">
            <v>BOYACA</v>
          </cell>
        </row>
        <row r="339">
          <cell r="AM339" t="str">
            <v>BOYACA</v>
          </cell>
        </row>
        <row r="340">
          <cell r="AM340" t="str">
            <v>BOYACA</v>
          </cell>
        </row>
        <row r="341">
          <cell r="AM341" t="str">
            <v>BOYACA</v>
          </cell>
        </row>
        <row r="342">
          <cell r="AM342" t="str">
            <v>BOYACA</v>
          </cell>
        </row>
        <row r="343">
          <cell r="AM343" t="str">
            <v>BOYACA</v>
          </cell>
        </row>
        <row r="344">
          <cell r="AM344" t="str">
            <v>BOYACA</v>
          </cell>
        </row>
        <row r="345">
          <cell r="AM345" t="str">
            <v>CALDAS</v>
          </cell>
        </row>
        <row r="346">
          <cell r="AM346" t="str">
            <v>CALDAS</v>
          </cell>
        </row>
        <row r="347">
          <cell r="AM347" t="str">
            <v>CALDAS</v>
          </cell>
        </row>
        <row r="348">
          <cell r="AM348" t="str">
            <v>CALDAS</v>
          </cell>
        </row>
        <row r="349">
          <cell r="AM349" t="str">
            <v>CALDAS</v>
          </cell>
        </row>
        <row r="350">
          <cell r="AM350" t="str">
            <v>CALDAS</v>
          </cell>
        </row>
        <row r="351">
          <cell r="AM351" t="str">
            <v>CALDAS</v>
          </cell>
        </row>
        <row r="352">
          <cell r="AM352" t="str">
            <v>CALDAS</v>
          </cell>
        </row>
        <row r="353">
          <cell r="AM353" t="str">
            <v>CALDAS</v>
          </cell>
        </row>
        <row r="354">
          <cell r="AM354" t="str">
            <v>CALDAS</v>
          </cell>
        </row>
        <row r="355">
          <cell r="AM355" t="str">
            <v>CALDAS</v>
          </cell>
        </row>
        <row r="356">
          <cell r="AM356" t="str">
            <v>CALDAS</v>
          </cell>
        </row>
        <row r="357">
          <cell r="AM357" t="str">
            <v>CALDAS</v>
          </cell>
        </row>
        <row r="358">
          <cell r="AM358" t="str">
            <v>CALDAS</v>
          </cell>
        </row>
        <row r="359">
          <cell r="AM359" t="str">
            <v>CALDAS</v>
          </cell>
        </row>
        <row r="360">
          <cell r="AM360" t="str">
            <v>CALDAS</v>
          </cell>
        </row>
        <row r="361">
          <cell r="AM361" t="str">
            <v>CALDAS</v>
          </cell>
        </row>
        <row r="362">
          <cell r="AM362" t="str">
            <v>CALDAS</v>
          </cell>
        </row>
        <row r="363">
          <cell r="AM363" t="str">
            <v>CALDAS</v>
          </cell>
        </row>
        <row r="364">
          <cell r="AM364" t="str">
            <v>CALDAS</v>
          </cell>
        </row>
        <row r="365">
          <cell r="AM365" t="str">
            <v>CALDAS</v>
          </cell>
        </row>
        <row r="366">
          <cell r="AM366" t="str">
            <v>CALDAS</v>
          </cell>
        </row>
        <row r="367">
          <cell r="AM367" t="str">
            <v>CALDAS</v>
          </cell>
        </row>
        <row r="368">
          <cell r="AM368" t="str">
            <v>CALDAS</v>
          </cell>
        </row>
        <row r="369">
          <cell r="AM369" t="str">
            <v>CALDAS</v>
          </cell>
        </row>
        <row r="370">
          <cell r="AM370" t="str">
            <v>CALDAS</v>
          </cell>
        </row>
        <row r="371">
          <cell r="AM371" t="str">
            <v>CALDAS</v>
          </cell>
        </row>
        <row r="372">
          <cell r="AM372" t="str">
            <v>CALDAS</v>
          </cell>
        </row>
        <row r="373">
          <cell r="AM373" t="str">
            <v>CAQUETA</v>
          </cell>
        </row>
        <row r="374">
          <cell r="AM374" t="str">
            <v>CAQUETA</v>
          </cell>
        </row>
        <row r="375">
          <cell r="AM375" t="str">
            <v>CAQUETA</v>
          </cell>
        </row>
        <row r="376">
          <cell r="AM376" t="str">
            <v>CAQUETA</v>
          </cell>
        </row>
        <row r="377">
          <cell r="AM377" t="str">
            <v>CAQUETA</v>
          </cell>
        </row>
        <row r="378">
          <cell r="AM378" t="str">
            <v>CAQUETA</v>
          </cell>
        </row>
        <row r="379">
          <cell r="AM379" t="str">
            <v>CAQUETA</v>
          </cell>
        </row>
        <row r="380">
          <cell r="AM380" t="str">
            <v>CAQUETA</v>
          </cell>
        </row>
        <row r="381">
          <cell r="AM381" t="str">
            <v>CAQUETA</v>
          </cell>
        </row>
        <row r="382">
          <cell r="AM382" t="str">
            <v>CAQUETA</v>
          </cell>
        </row>
        <row r="383">
          <cell r="AM383" t="str">
            <v>CAQUETA</v>
          </cell>
        </row>
        <row r="384">
          <cell r="AM384" t="str">
            <v>CAQUETA</v>
          </cell>
        </row>
        <row r="385">
          <cell r="AM385" t="str">
            <v>CAQUETA</v>
          </cell>
        </row>
        <row r="386">
          <cell r="AM386" t="str">
            <v>CAQUETA</v>
          </cell>
        </row>
        <row r="387">
          <cell r="AM387" t="str">
            <v>CAQUETA</v>
          </cell>
        </row>
        <row r="388">
          <cell r="AM388" t="str">
            <v>CAQUETA</v>
          </cell>
        </row>
        <row r="389">
          <cell r="AM389" t="str">
            <v>CAQUETA</v>
          </cell>
        </row>
        <row r="390">
          <cell r="AM390" t="str">
            <v>CASANARE</v>
          </cell>
        </row>
        <row r="391">
          <cell r="AM391" t="str">
            <v>CASANARE</v>
          </cell>
        </row>
        <row r="392">
          <cell r="AM392" t="str">
            <v>CASANARE</v>
          </cell>
        </row>
        <row r="393">
          <cell r="AM393" t="str">
            <v>CASANARE</v>
          </cell>
        </row>
        <row r="394">
          <cell r="AM394" t="str">
            <v>CASANARE</v>
          </cell>
        </row>
        <row r="395">
          <cell r="AM395" t="str">
            <v>CASANARE</v>
          </cell>
        </row>
        <row r="396">
          <cell r="AM396" t="str">
            <v>CASANARE</v>
          </cell>
        </row>
        <row r="397">
          <cell r="AM397" t="str">
            <v>CASANARE</v>
          </cell>
        </row>
        <row r="398">
          <cell r="AM398" t="str">
            <v>CASANARE</v>
          </cell>
        </row>
        <row r="399">
          <cell r="AM399" t="str">
            <v>CASANARE</v>
          </cell>
        </row>
        <row r="400">
          <cell r="AM400" t="str">
            <v>CASANARE</v>
          </cell>
        </row>
        <row r="401">
          <cell r="AM401" t="str">
            <v>CASANARE</v>
          </cell>
        </row>
        <row r="402">
          <cell r="AM402" t="str">
            <v>CASANARE</v>
          </cell>
        </row>
        <row r="403">
          <cell r="AM403" t="str">
            <v>CASANARE</v>
          </cell>
        </row>
        <row r="404">
          <cell r="AM404" t="str">
            <v>CASANARE</v>
          </cell>
        </row>
        <row r="405">
          <cell r="AM405" t="str">
            <v>CASANARE</v>
          </cell>
        </row>
        <row r="406">
          <cell r="AM406" t="str">
            <v>CASANARE</v>
          </cell>
        </row>
        <row r="407">
          <cell r="AM407" t="str">
            <v>CASANARE</v>
          </cell>
        </row>
        <row r="408">
          <cell r="AM408" t="str">
            <v>CASANARE</v>
          </cell>
        </row>
        <row r="409">
          <cell r="AM409" t="str">
            <v>CASANARE</v>
          </cell>
        </row>
        <row r="410">
          <cell r="AM410" t="str">
            <v>CAUCA</v>
          </cell>
        </row>
        <row r="411">
          <cell r="AM411" t="str">
            <v>CAUCA</v>
          </cell>
        </row>
        <row r="412">
          <cell r="AM412" t="str">
            <v>CAUCA</v>
          </cell>
        </row>
        <row r="413">
          <cell r="AM413" t="str">
            <v>CAUCA</v>
          </cell>
        </row>
        <row r="414">
          <cell r="AM414" t="str">
            <v>CAUCA</v>
          </cell>
        </row>
        <row r="415">
          <cell r="AM415" t="str">
            <v>CAUCA</v>
          </cell>
        </row>
        <row r="416">
          <cell r="AM416" t="str">
            <v>CAUCA</v>
          </cell>
        </row>
        <row r="417">
          <cell r="AM417" t="str">
            <v>CAUCA</v>
          </cell>
        </row>
        <row r="418">
          <cell r="AM418" t="str">
            <v>CAUCA</v>
          </cell>
        </row>
        <row r="419">
          <cell r="AM419" t="str">
            <v>CAUCA</v>
          </cell>
        </row>
        <row r="420">
          <cell r="AM420" t="str">
            <v>CAUCA</v>
          </cell>
        </row>
        <row r="421">
          <cell r="AM421" t="str">
            <v>CAUCA</v>
          </cell>
        </row>
        <row r="422">
          <cell r="AM422" t="str">
            <v>CAUCA</v>
          </cell>
        </row>
        <row r="423">
          <cell r="AM423" t="str">
            <v>CAUCA</v>
          </cell>
        </row>
        <row r="424">
          <cell r="AM424" t="str">
            <v>CAUCA</v>
          </cell>
        </row>
        <row r="425">
          <cell r="AM425" t="str">
            <v>CAUCA</v>
          </cell>
        </row>
        <row r="426">
          <cell r="AM426" t="str">
            <v>CAUCA</v>
          </cell>
        </row>
        <row r="427">
          <cell r="AM427" t="str">
            <v>CAUCA</v>
          </cell>
        </row>
        <row r="428">
          <cell r="AM428" t="str">
            <v>CAUCA</v>
          </cell>
        </row>
        <row r="429">
          <cell r="AM429" t="str">
            <v>CAUCA</v>
          </cell>
        </row>
        <row r="430">
          <cell r="AM430" t="str">
            <v>CAUCA</v>
          </cell>
        </row>
        <row r="431">
          <cell r="AM431" t="str">
            <v>CAUCA</v>
          </cell>
        </row>
        <row r="432">
          <cell r="AM432" t="str">
            <v>CAUCA</v>
          </cell>
        </row>
        <row r="433">
          <cell r="AM433" t="str">
            <v>CAUCA</v>
          </cell>
        </row>
        <row r="434">
          <cell r="AM434" t="str">
            <v>CAUCA</v>
          </cell>
        </row>
        <row r="435">
          <cell r="AM435" t="str">
            <v>CAUCA</v>
          </cell>
        </row>
        <row r="436">
          <cell r="AM436" t="str">
            <v>CAUCA</v>
          </cell>
        </row>
        <row r="437">
          <cell r="AM437" t="str">
            <v>CAUCA</v>
          </cell>
        </row>
        <row r="438">
          <cell r="AM438" t="str">
            <v>CAUCA</v>
          </cell>
        </row>
        <row r="439">
          <cell r="AM439" t="str">
            <v>CAUCA</v>
          </cell>
        </row>
        <row r="440">
          <cell r="AM440" t="str">
            <v>CAUCA</v>
          </cell>
        </row>
        <row r="441">
          <cell r="AM441" t="str">
            <v>CAUCA</v>
          </cell>
        </row>
        <row r="442">
          <cell r="AM442" t="str">
            <v>CAUCA</v>
          </cell>
        </row>
        <row r="443">
          <cell r="AM443" t="str">
            <v>CAUCA</v>
          </cell>
        </row>
        <row r="444">
          <cell r="AM444" t="str">
            <v>CAUCA</v>
          </cell>
        </row>
        <row r="445">
          <cell r="AM445" t="str">
            <v>CAUCA</v>
          </cell>
        </row>
        <row r="446">
          <cell r="AM446" t="str">
            <v>CAUCA</v>
          </cell>
        </row>
        <row r="447">
          <cell r="AM447" t="str">
            <v>CAUCA</v>
          </cell>
        </row>
        <row r="448">
          <cell r="AM448" t="str">
            <v>CAUCA</v>
          </cell>
        </row>
        <row r="449">
          <cell r="AM449" t="str">
            <v>CAUCA</v>
          </cell>
        </row>
        <row r="450">
          <cell r="AM450" t="str">
            <v>CAUCA</v>
          </cell>
        </row>
        <row r="451">
          <cell r="AM451" t="str">
            <v>CAUCA</v>
          </cell>
        </row>
        <row r="452">
          <cell r="AM452" t="str">
            <v>CAUCA</v>
          </cell>
        </row>
        <row r="453">
          <cell r="AM453" t="str">
            <v>CESAR</v>
          </cell>
        </row>
        <row r="454">
          <cell r="AM454" t="str">
            <v>CESAR</v>
          </cell>
        </row>
        <row r="455">
          <cell r="AM455" t="str">
            <v>CESAR</v>
          </cell>
        </row>
        <row r="456">
          <cell r="AM456" t="str">
            <v>CESAR</v>
          </cell>
        </row>
        <row r="457">
          <cell r="AM457" t="str">
            <v>CESAR</v>
          </cell>
        </row>
        <row r="458">
          <cell r="AM458" t="str">
            <v>CESAR</v>
          </cell>
        </row>
        <row r="459">
          <cell r="AM459" t="str">
            <v>CESAR</v>
          </cell>
        </row>
        <row r="460">
          <cell r="AM460" t="str">
            <v>CESAR</v>
          </cell>
        </row>
        <row r="461">
          <cell r="AM461" t="str">
            <v>CESAR</v>
          </cell>
        </row>
        <row r="462">
          <cell r="AM462" t="str">
            <v>CESAR</v>
          </cell>
        </row>
        <row r="463">
          <cell r="AM463" t="str">
            <v>CESAR</v>
          </cell>
        </row>
        <row r="464">
          <cell r="AM464" t="str">
            <v>CESAR</v>
          </cell>
        </row>
        <row r="465">
          <cell r="AM465" t="str">
            <v>CESAR</v>
          </cell>
        </row>
        <row r="466">
          <cell r="AM466" t="str">
            <v>CESAR</v>
          </cell>
        </row>
        <row r="467">
          <cell r="AM467" t="str">
            <v>CESAR</v>
          </cell>
        </row>
        <row r="468">
          <cell r="AM468" t="str">
            <v>CESAR</v>
          </cell>
        </row>
        <row r="469">
          <cell r="AM469" t="str">
            <v>CESAR</v>
          </cell>
        </row>
        <row r="470">
          <cell r="AM470" t="str">
            <v>CESAR</v>
          </cell>
        </row>
        <row r="471">
          <cell r="AM471" t="str">
            <v>CESAR</v>
          </cell>
        </row>
        <row r="472">
          <cell r="AM472" t="str">
            <v>CESAR</v>
          </cell>
        </row>
        <row r="473">
          <cell r="AM473" t="str">
            <v>CESAR</v>
          </cell>
        </row>
        <row r="474">
          <cell r="AM474" t="str">
            <v>CESAR</v>
          </cell>
        </row>
        <row r="475">
          <cell r="AM475" t="str">
            <v>CESAR</v>
          </cell>
        </row>
        <row r="476">
          <cell r="AM476" t="str">
            <v>CESAR</v>
          </cell>
        </row>
        <row r="477">
          <cell r="AM477" t="str">
            <v>CESAR</v>
          </cell>
        </row>
        <row r="478">
          <cell r="AM478" t="str">
            <v>CESAR</v>
          </cell>
        </row>
        <row r="479">
          <cell r="AM479" t="str">
            <v>CHOCO</v>
          </cell>
        </row>
        <row r="480">
          <cell r="AM480" t="str">
            <v>CHOCO</v>
          </cell>
        </row>
        <row r="481">
          <cell r="AM481" t="str">
            <v>CHOCO</v>
          </cell>
        </row>
        <row r="482">
          <cell r="AM482" t="str">
            <v>CHOCO</v>
          </cell>
        </row>
        <row r="483">
          <cell r="AM483" t="str">
            <v>CHOCO</v>
          </cell>
        </row>
        <row r="484">
          <cell r="AM484" t="str">
            <v>CHOCO</v>
          </cell>
        </row>
        <row r="485">
          <cell r="AM485" t="str">
            <v>CHOCO</v>
          </cell>
        </row>
        <row r="486">
          <cell r="AM486" t="str">
            <v>CHOCO</v>
          </cell>
        </row>
        <row r="487">
          <cell r="AM487" t="str">
            <v>CHOCO</v>
          </cell>
        </row>
        <row r="488">
          <cell r="AM488" t="str">
            <v>CHOCO</v>
          </cell>
        </row>
        <row r="489">
          <cell r="AM489" t="str">
            <v>CHOCO</v>
          </cell>
        </row>
        <row r="490">
          <cell r="AM490" t="str">
            <v>CHOCO</v>
          </cell>
        </row>
        <row r="491">
          <cell r="AM491" t="str">
            <v>CHOCO</v>
          </cell>
        </row>
        <row r="492">
          <cell r="AM492" t="str">
            <v>CHOCO</v>
          </cell>
        </row>
        <row r="493">
          <cell r="AM493" t="str">
            <v>CHOCO</v>
          </cell>
        </row>
        <row r="494">
          <cell r="AM494" t="str">
            <v>CHOCO</v>
          </cell>
        </row>
        <row r="495">
          <cell r="AM495" t="str">
            <v>CHOCO</v>
          </cell>
        </row>
        <row r="496">
          <cell r="AM496" t="str">
            <v>CHOCO</v>
          </cell>
        </row>
        <row r="497">
          <cell r="AM497" t="str">
            <v>CHOCO</v>
          </cell>
        </row>
        <row r="498">
          <cell r="AM498" t="str">
            <v>CHOCO</v>
          </cell>
        </row>
        <row r="499">
          <cell r="AM499" t="str">
            <v>CHOCO</v>
          </cell>
        </row>
        <row r="500">
          <cell r="AM500" t="str">
            <v>CHOCO</v>
          </cell>
        </row>
        <row r="501">
          <cell r="AM501" t="str">
            <v>CHOCO</v>
          </cell>
        </row>
        <row r="502">
          <cell r="AM502" t="str">
            <v>CHOCO</v>
          </cell>
        </row>
        <row r="503">
          <cell r="AM503" t="str">
            <v>CHOCO</v>
          </cell>
        </row>
        <row r="504">
          <cell r="AM504" t="str">
            <v>CHOCO</v>
          </cell>
        </row>
        <row r="505">
          <cell r="AM505" t="str">
            <v>CHOCO</v>
          </cell>
        </row>
        <row r="506">
          <cell r="AM506" t="str">
            <v>CHOCO</v>
          </cell>
        </row>
        <row r="507">
          <cell r="AM507" t="str">
            <v>CHOCO</v>
          </cell>
        </row>
        <row r="508">
          <cell r="AM508" t="str">
            <v>CHOCO</v>
          </cell>
        </row>
        <row r="509">
          <cell r="AM509" t="str">
            <v>CHOCO</v>
          </cell>
        </row>
        <row r="510">
          <cell r="AM510" t="str">
            <v>CORDOBA</v>
          </cell>
        </row>
        <row r="511">
          <cell r="AM511" t="str">
            <v>CORDOBA</v>
          </cell>
        </row>
        <row r="512">
          <cell r="AM512" t="str">
            <v>CORDOBA</v>
          </cell>
        </row>
        <row r="513">
          <cell r="AM513" t="str">
            <v>CORDOBA</v>
          </cell>
        </row>
        <row r="514">
          <cell r="AM514" t="str">
            <v>CORDOBA</v>
          </cell>
        </row>
        <row r="515">
          <cell r="AM515" t="str">
            <v>CORDOBA</v>
          </cell>
        </row>
        <row r="516">
          <cell r="AM516" t="str">
            <v>CORDOBA</v>
          </cell>
        </row>
        <row r="517">
          <cell r="AM517" t="str">
            <v>CORDOBA</v>
          </cell>
        </row>
        <row r="518">
          <cell r="AM518" t="str">
            <v>CORDOBA</v>
          </cell>
        </row>
        <row r="519">
          <cell r="AM519" t="str">
            <v>CORDOBA</v>
          </cell>
        </row>
        <row r="520">
          <cell r="AM520" t="str">
            <v>CORDOBA</v>
          </cell>
        </row>
        <row r="521">
          <cell r="AM521" t="str">
            <v>CORDOBA</v>
          </cell>
        </row>
        <row r="522">
          <cell r="AM522" t="str">
            <v>CORDOBA</v>
          </cell>
        </row>
        <row r="523">
          <cell r="AM523" t="str">
            <v>CORDOBA</v>
          </cell>
        </row>
        <row r="524">
          <cell r="AM524" t="str">
            <v>CORDOBA</v>
          </cell>
        </row>
        <row r="525">
          <cell r="AM525" t="str">
            <v>CORDOBA</v>
          </cell>
        </row>
        <row r="526">
          <cell r="AM526" t="str">
            <v>CORDOBA</v>
          </cell>
        </row>
        <row r="527">
          <cell r="AM527" t="str">
            <v>CORDOBA</v>
          </cell>
        </row>
        <row r="528">
          <cell r="AM528" t="str">
            <v>CORDOBA</v>
          </cell>
        </row>
        <row r="529">
          <cell r="AM529" t="str">
            <v>CORDOBA</v>
          </cell>
        </row>
        <row r="530">
          <cell r="AM530" t="str">
            <v>CORDOBA</v>
          </cell>
        </row>
        <row r="531">
          <cell r="AM531" t="str">
            <v>CORDOBA</v>
          </cell>
        </row>
        <row r="532">
          <cell r="AM532" t="str">
            <v>CORDOBA</v>
          </cell>
        </row>
        <row r="533">
          <cell r="AM533" t="str">
            <v>CORDOBA</v>
          </cell>
        </row>
        <row r="534">
          <cell r="AM534" t="str">
            <v>CORDOBA</v>
          </cell>
        </row>
        <row r="535">
          <cell r="AM535" t="str">
            <v>CORDOBA</v>
          </cell>
        </row>
        <row r="536">
          <cell r="AM536" t="str">
            <v>CORDOBA</v>
          </cell>
        </row>
        <row r="537">
          <cell r="AM537" t="str">
            <v>CORDOBA</v>
          </cell>
        </row>
        <row r="538">
          <cell r="AM538" t="str">
            <v>CORDOBA</v>
          </cell>
        </row>
        <row r="539">
          <cell r="AM539" t="str">
            <v>CORDOBA</v>
          </cell>
        </row>
        <row r="540">
          <cell r="AM540" t="str">
            <v>CORDOBA</v>
          </cell>
        </row>
        <row r="541">
          <cell r="AM541" t="str">
            <v>CUNDINAMARCA</v>
          </cell>
        </row>
        <row r="542">
          <cell r="AM542" t="str">
            <v>CUNDINAMARCA</v>
          </cell>
        </row>
        <row r="543">
          <cell r="AM543" t="str">
            <v>CUNDINAMARCA</v>
          </cell>
        </row>
        <row r="544">
          <cell r="AM544" t="str">
            <v>CUNDINAMARCA</v>
          </cell>
        </row>
        <row r="545">
          <cell r="AM545" t="str">
            <v>CUNDINAMARCA</v>
          </cell>
        </row>
        <row r="546">
          <cell r="AM546" t="str">
            <v>CUNDINAMARCA</v>
          </cell>
        </row>
        <row r="547">
          <cell r="AM547" t="str">
            <v>CUNDINAMARCA</v>
          </cell>
        </row>
        <row r="548">
          <cell r="AM548" t="str">
            <v>CUNDINAMARCA</v>
          </cell>
        </row>
        <row r="549">
          <cell r="AM549" t="str">
            <v>CUNDINAMARCA</v>
          </cell>
        </row>
        <row r="550">
          <cell r="AM550" t="str">
            <v>CUNDINAMARCA</v>
          </cell>
        </row>
        <row r="551">
          <cell r="AM551" t="str">
            <v>CUNDINAMARCA</v>
          </cell>
        </row>
        <row r="552">
          <cell r="AM552" t="str">
            <v>CUNDINAMARCA</v>
          </cell>
        </row>
        <row r="553">
          <cell r="AM553" t="str">
            <v>CUNDINAMARCA</v>
          </cell>
        </row>
        <row r="554">
          <cell r="AM554" t="str">
            <v>CUNDINAMARCA</v>
          </cell>
        </row>
        <row r="555">
          <cell r="AM555" t="str">
            <v>CUNDINAMARCA</v>
          </cell>
        </row>
        <row r="556">
          <cell r="AM556" t="str">
            <v>CUNDINAMARCA</v>
          </cell>
        </row>
        <row r="557">
          <cell r="AM557" t="str">
            <v>CUNDINAMARCA</v>
          </cell>
        </row>
        <row r="558">
          <cell r="AM558" t="str">
            <v>CUNDINAMARCA</v>
          </cell>
        </row>
        <row r="559">
          <cell r="AM559" t="str">
            <v>CUNDINAMARCA</v>
          </cell>
        </row>
        <row r="560">
          <cell r="AM560" t="str">
            <v>CUNDINAMARCA</v>
          </cell>
        </row>
        <row r="561">
          <cell r="AM561" t="str">
            <v>CUNDINAMARCA</v>
          </cell>
        </row>
        <row r="562">
          <cell r="AM562" t="str">
            <v>CUNDINAMARCA</v>
          </cell>
        </row>
        <row r="563">
          <cell r="AM563" t="str">
            <v>CUNDINAMARCA</v>
          </cell>
        </row>
        <row r="564">
          <cell r="AM564" t="str">
            <v>CUNDINAMARCA</v>
          </cell>
        </row>
        <row r="565">
          <cell r="AM565" t="str">
            <v>CUNDINAMARCA</v>
          </cell>
        </row>
        <row r="566">
          <cell r="AM566" t="str">
            <v>CUNDINAMARCA</v>
          </cell>
        </row>
        <row r="567">
          <cell r="AM567" t="str">
            <v>CUNDINAMARCA</v>
          </cell>
        </row>
        <row r="568">
          <cell r="AM568" t="str">
            <v>CUNDINAMARCA</v>
          </cell>
        </row>
        <row r="569">
          <cell r="AM569" t="str">
            <v>CUNDINAMARCA</v>
          </cell>
        </row>
        <row r="570">
          <cell r="AM570" t="str">
            <v>CUNDINAMARCA</v>
          </cell>
        </row>
        <row r="571">
          <cell r="AM571" t="str">
            <v>CUNDINAMARCA</v>
          </cell>
        </row>
        <row r="572">
          <cell r="AM572" t="str">
            <v>CUNDINAMARCA</v>
          </cell>
        </row>
        <row r="573">
          <cell r="AM573" t="str">
            <v>CUNDINAMARCA</v>
          </cell>
        </row>
        <row r="574">
          <cell r="AM574" t="str">
            <v>CUNDINAMARCA</v>
          </cell>
        </row>
        <row r="575">
          <cell r="AM575" t="str">
            <v>CUNDINAMARCA</v>
          </cell>
        </row>
        <row r="576">
          <cell r="AM576" t="str">
            <v>CUNDINAMARCA</v>
          </cell>
        </row>
        <row r="577">
          <cell r="AM577" t="str">
            <v>CUNDINAMARCA</v>
          </cell>
        </row>
        <row r="578">
          <cell r="AM578" t="str">
            <v>CUNDINAMARCA</v>
          </cell>
        </row>
        <row r="579">
          <cell r="AM579" t="str">
            <v>CUNDINAMARCA</v>
          </cell>
        </row>
        <row r="580">
          <cell r="AM580" t="str">
            <v>CUNDINAMARCA</v>
          </cell>
        </row>
        <row r="581">
          <cell r="AM581" t="str">
            <v>CUNDINAMARCA</v>
          </cell>
        </row>
        <row r="582">
          <cell r="AM582" t="str">
            <v>CUNDINAMARCA</v>
          </cell>
        </row>
        <row r="583">
          <cell r="AM583" t="str">
            <v>CUNDINAMARCA</v>
          </cell>
        </row>
        <row r="584">
          <cell r="AM584" t="str">
            <v>CUNDINAMARCA</v>
          </cell>
        </row>
        <row r="585">
          <cell r="AM585" t="str">
            <v>CUNDINAMARCA</v>
          </cell>
        </row>
        <row r="586">
          <cell r="AM586" t="str">
            <v>CUNDINAMARCA</v>
          </cell>
        </row>
        <row r="587">
          <cell r="AM587" t="str">
            <v>CUNDINAMARCA</v>
          </cell>
        </row>
        <row r="588">
          <cell r="AM588" t="str">
            <v>CUNDINAMARCA</v>
          </cell>
        </row>
        <row r="589">
          <cell r="AM589" t="str">
            <v>CUNDINAMARCA</v>
          </cell>
        </row>
        <row r="590">
          <cell r="AM590" t="str">
            <v>CUNDINAMARCA</v>
          </cell>
        </row>
        <row r="591">
          <cell r="AM591" t="str">
            <v>CUNDINAMARCA</v>
          </cell>
        </row>
        <row r="592">
          <cell r="AM592" t="str">
            <v>CUNDINAMARCA</v>
          </cell>
        </row>
        <row r="593">
          <cell r="AM593" t="str">
            <v>CUNDINAMARCA</v>
          </cell>
        </row>
        <row r="594">
          <cell r="AM594" t="str">
            <v>CUNDINAMARCA</v>
          </cell>
        </row>
        <row r="595">
          <cell r="AM595" t="str">
            <v>CUNDINAMARCA</v>
          </cell>
        </row>
        <row r="596">
          <cell r="AM596" t="str">
            <v>CUNDINAMARCA</v>
          </cell>
        </row>
        <row r="597">
          <cell r="AM597" t="str">
            <v>CUNDINAMARCA</v>
          </cell>
        </row>
        <row r="598">
          <cell r="AM598" t="str">
            <v>CUNDINAMARCA</v>
          </cell>
        </row>
        <row r="599">
          <cell r="AM599" t="str">
            <v>CUNDINAMARCA</v>
          </cell>
        </row>
        <row r="600">
          <cell r="AM600" t="str">
            <v>CUNDINAMARCA</v>
          </cell>
        </row>
        <row r="601">
          <cell r="AM601" t="str">
            <v>CUNDINAMARCA</v>
          </cell>
        </row>
        <row r="602">
          <cell r="AM602" t="str">
            <v>CUNDINAMARCA</v>
          </cell>
        </row>
        <row r="603">
          <cell r="AM603" t="str">
            <v>CUNDINAMARCA</v>
          </cell>
        </row>
        <row r="604">
          <cell r="AM604" t="str">
            <v>CUNDINAMARCA</v>
          </cell>
        </row>
        <row r="605">
          <cell r="AM605" t="str">
            <v>CUNDINAMARCA</v>
          </cell>
        </row>
        <row r="606">
          <cell r="AM606" t="str">
            <v>CUNDINAMARCA</v>
          </cell>
        </row>
        <row r="607">
          <cell r="AM607" t="str">
            <v>CUNDINAMARCA</v>
          </cell>
        </row>
        <row r="608">
          <cell r="AM608" t="str">
            <v>CUNDINAMARCA</v>
          </cell>
        </row>
        <row r="609">
          <cell r="AM609" t="str">
            <v>CUNDINAMARCA</v>
          </cell>
        </row>
        <row r="610">
          <cell r="AM610" t="str">
            <v>CUNDINAMARCA</v>
          </cell>
        </row>
        <row r="611">
          <cell r="AM611" t="str">
            <v>CUNDINAMARCA</v>
          </cell>
        </row>
        <row r="612">
          <cell r="AM612" t="str">
            <v>CUNDINAMARCA</v>
          </cell>
        </row>
        <row r="613">
          <cell r="AM613" t="str">
            <v>CUNDINAMARCA</v>
          </cell>
        </row>
        <row r="614">
          <cell r="AM614" t="str">
            <v>CUNDINAMARCA</v>
          </cell>
        </row>
        <row r="615">
          <cell r="AM615" t="str">
            <v>CUNDINAMARCA</v>
          </cell>
        </row>
        <row r="616">
          <cell r="AM616" t="str">
            <v>CUNDINAMARCA</v>
          </cell>
        </row>
        <row r="617">
          <cell r="AM617" t="str">
            <v>CUNDINAMARCA</v>
          </cell>
        </row>
        <row r="618">
          <cell r="AM618" t="str">
            <v>CUNDINAMARCA</v>
          </cell>
        </row>
        <row r="619">
          <cell r="AM619" t="str">
            <v>CUNDINAMARCA</v>
          </cell>
        </row>
        <row r="620">
          <cell r="AM620" t="str">
            <v>CUNDINAMARCA</v>
          </cell>
        </row>
        <row r="621">
          <cell r="AM621" t="str">
            <v>CUNDINAMARCA</v>
          </cell>
        </row>
        <row r="622">
          <cell r="AM622" t="str">
            <v>CUNDINAMARCA</v>
          </cell>
        </row>
        <row r="623">
          <cell r="AM623" t="str">
            <v>CUNDINAMARCA</v>
          </cell>
        </row>
        <row r="624">
          <cell r="AM624" t="str">
            <v>CUNDINAMARCA</v>
          </cell>
        </row>
        <row r="625">
          <cell r="AM625" t="str">
            <v>CUNDINAMARCA</v>
          </cell>
        </row>
        <row r="626">
          <cell r="AM626" t="str">
            <v>CUNDINAMARCA</v>
          </cell>
        </row>
        <row r="627">
          <cell r="AM627" t="str">
            <v>CUNDINAMARCA</v>
          </cell>
        </row>
        <row r="628">
          <cell r="AM628" t="str">
            <v>CUNDINAMARCA</v>
          </cell>
        </row>
        <row r="629">
          <cell r="AM629" t="str">
            <v>CUNDINAMARCA</v>
          </cell>
        </row>
        <row r="630">
          <cell r="AM630" t="str">
            <v>CUNDINAMARCA</v>
          </cell>
        </row>
        <row r="631">
          <cell r="AM631" t="str">
            <v>CUNDINAMARCA</v>
          </cell>
        </row>
        <row r="632">
          <cell r="AM632" t="str">
            <v>CUNDINAMARCA</v>
          </cell>
        </row>
        <row r="633">
          <cell r="AM633" t="str">
            <v>CUNDINAMARCA</v>
          </cell>
        </row>
        <row r="634">
          <cell r="AM634" t="str">
            <v>CUNDINAMARCA</v>
          </cell>
        </row>
        <row r="635">
          <cell r="AM635" t="str">
            <v>CUNDINAMARCA</v>
          </cell>
        </row>
        <row r="636">
          <cell r="AM636" t="str">
            <v>CUNDINAMARCA</v>
          </cell>
        </row>
        <row r="637">
          <cell r="AM637" t="str">
            <v>CUNDINAMARCA</v>
          </cell>
        </row>
        <row r="638">
          <cell r="AM638" t="str">
            <v>CUNDINAMARCA</v>
          </cell>
        </row>
        <row r="639">
          <cell r="AM639" t="str">
            <v>CUNDINAMARCA</v>
          </cell>
        </row>
        <row r="640">
          <cell r="AM640" t="str">
            <v>CUNDINAMARCA</v>
          </cell>
        </row>
        <row r="641">
          <cell r="AM641" t="str">
            <v>CUNDINAMARCA</v>
          </cell>
        </row>
        <row r="642">
          <cell r="AM642" t="str">
            <v>CUNDINAMARCA</v>
          </cell>
        </row>
        <row r="643">
          <cell r="AM643" t="str">
            <v>CUNDINAMARCA</v>
          </cell>
        </row>
        <row r="644">
          <cell r="AM644" t="str">
            <v>CUNDINAMARCA</v>
          </cell>
        </row>
        <row r="645">
          <cell r="AM645" t="str">
            <v>CUNDINAMARCA</v>
          </cell>
        </row>
        <row r="646">
          <cell r="AM646" t="str">
            <v>CUNDINAMARCA</v>
          </cell>
        </row>
        <row r="647">
          <cell r="AM647" t="str">
            <v>CUNDINAMARCA</v>
          </cell>
        </row>
        <row r="648">
          <cell r="AM648" t="str">
            <v>CUNDINAMARCA</v>
          </cell>
        </row>
        <row r="649">
          <cell r="AM649" t="str">
            <v>CUNDINAMARCA</v>
          </cell>
        </row>
        <row r="650">
          <cell r="AM650" t="str">
            <v>CUNDINAMARCA</v>
          </cell>
        </row>
        <row r="651">
          <cell r="AM651" t="str">
            <v>CUNDINAMARCA</v>
          </cell>
        </row>
        <row r="652">
          <cell r="AM652" t="str">
            <v>CUNDINAMARCA</v>
          </cell>
        </row>
        <row r="653">
          <cell r="AM653" t="str">
            <v>CUNDINAMARCA</v>
          </cell>
        </row>
        <row r="654">
          <cell r="AM654" t="str">
            <v>CUNDINAMARCA</v>
          </cell>
        </row>
        <row r="655">
          <cell r="AM655" t="str">
            <v>CUNDINAMARCA</v>
          </cell>
        </row>
        <row r="656">
          <cell r="AM656" t="str">
            <v>CUNDINAMARCA</v>
          </cell>
        </row>
        <row r="657">
          <cell r="AM657" t="str">
            <v>CUNDINAMARCA</v>
          </cell>
        </row>
        <row r="658">
          <cell r="AM658" t="str">
            <v>GUAINIA</v>
          </cell>
        </row>
        <row r="659">
          <cell r="AM659" t="str">
            <v>GUAINIA</v>
          </cell>
        </row>
        <row r="660">
          <cell r="AM660" t="str">
            <v>GUAINIA</v>
          </cell>
        </row>
        <row r="661">
          <cell r="AM661" t="str">
            <v>GUAINIA</v>
          </cell>
        </row>
        <row r="662">
          <cell r="AM662" t="str">
            <v>GUAINIA</v>
          </cell>
        </row>
        <row r="663">
          <cell r="AM663" t="str">
            <v>GUAINIA</v>
          </cell>
        </row>
        <row r="664">
          <cell r="AM664" t="str">
            <v>GUAINIA</v>
          </cell>
        </row>
        <row r="665">
          <cell r="AM665" t="str">
            <v>GUAINIA</v>
          </cell>
        </row>
        <row r="666">
          <cell r="AM666" t="str">
            <v>GUAINIA</v>
          </cell>
        </row>
        <row r="667">
          <cell r="AM667" t="str">
            <v>GUAINIA</v>
          </cell>
        </row>
        <row r="668">
          <cell r="AM668" t="str">
            <v>GUAVIARE</v>
          </cell>
        </row>
        <row r="669">
          <cell r="AM669" t="str">
            <v>GUAVIARE</v>
          </cell>
        </row>
        <row r="670">
          <cell r="AM670" t="str">
            <v>GUAVIARE</v>
          </cell>
        </row>
        <row r="671">
          <cell r="AM671" t="str">
            <v>GUAVIARE</v>
          </cell>
        </row>
        <row r="672">
          <cell r="AM672" t="str">
            <v>GUAVIARE</v>
          </cell>
        </row>
        <row r="673">
          <cell r="AM673" t="str">
            <v>HUILA</v>
          </cell>
        </row>
        <row r="674">
          <cell r="AM674" t="str">
            <v>HUILA</v>
          </cell>
        </row>
        <row r="675">
          <cell r="AM675" t="str">
            <v>HUILA</v>
          </cell>
        </row>
        <row r="676">
          <cell r="AM676" t="str">
            <v>HUILA</v>
          </cell>
        </row>
        <row r="677">
          <cell r="AM677" t="str">
            <v>HUILA</v>
          </cell>
        </row>
        <row r="678">
          <cell r="AM678" t="str">
            <v>HUILA</v>
          </cell>
        </row>
        <row r="679">
          <cell r="AM679" t="str">
            <v>HUILA</v>
          </cell>
        </row>
        <row r="680">
          <cell r="AM680" t="str">
            <v>HUILA</v>
          </cell>
        </row>
        <row r="681">
          <cell r="AM681" t="str">
            <v>HUILA</v>
          </cell>
        </row>
        <row r="682">
          <cell r="AM682" t="str">
            <v>HUILA</v>
          </cell>
        </row>
        <row r="683">
          <cell r="AM683" t="str">
            <v>HUILA</v>
          </cell>
        </row>
        <row r="684">
          <cell r="AM684" t="str">
            <v>HUILA</v>
          </cell>
        </row>
        <row r="685">
          <cell r="AM685" t="str">
            <v>HUILA</v>
          </cell>
        </row>
        <row r="686">
          <cell r="AM686" t="str">
            <v>HUILA</v>
          </cell>
        </row>
        <row r="687">
          <cell r="AM687" t="str">
            <v>HUILA</v>
          </cell>
        </row>
        <row r="688">
          <cell r="AM688" t="str">
            <v>HUILA</v>
          </cell>
        </row>
        <row r="689">
          <cell r="AM689" t="str">
            <v>HUILA</v>
          </cell>
        </row>
        <row r="690">
          <cell r="AM690" t="str">
            <v>HUILA</v>
          </cell>
        </row>
        <row r="691">
          <cell r="AM691" t="str">
            <v>HUILA</v>
          </cell>
        </row>
        <row r="692">
          <cell r="AM692" t="str">
            <v>HUILA</v>
          </cell>
        </row>
        <row r="693">
          <cell r="AM693" t="str">
            <v>HUILA</v>
          </cell>
        </row>
        <row r="694">
          <cell r="AM694" t="str">
            <v>HUILA</v>
          </cell>
        </row>
        <row r="695">
          <cell r="AM695" t="str">
            <v>HUILA</v>
          </cell>
        </row>
        <row r="696">
          <cell r="AM696" t="str">
            <v>HUILA</v>
          </cell>
        </row>
        <row r="697">
          <cell r="AM697" t="str">
            <v>HUILA</v>
          </cell>
        </row>
        <row r="698">
          <cell r="AM698" t="str">
            <v>HUILA</v>
          </cell>
        </row>
        <row r="699">
          <cell r="AM699" t="str">
            <v>HUILA</v>
          </cell>
        </row>
        <row r="700">
          <cell r="AM700" t="str">
            <v>HUILA</v>
          </cell>
        </row>
        <row r="701">
          <cell r="AM701" t="str">
            <v>HUILA</v>
          </cell>
        </row>
        <row r="702">
          <cell r="AM702" t="str">
            <v>HUILA</v>
          </cell>
        </row>
        <row r="703">
          <cell r="AM703" t="str">
            <v>HUILA</v>
          </cell>
        </row>
        <row r="704">
          <cell r="AM704" t="str">
            <v>HUILA</v>
          </cell>
        </row>
        <row r="705">
          <cell r="AM705" t="str">
            <v>HUILA</v>
          </cell>
        </row>
        <row r="706">
          <cell r="AM706" t="str">
            <v>HUILA</v>
          </cell>
        </row>
        <row r="707">
          <cell r="AM707" t="str">
            <v>HUILA</v>
          </cell>
        </row>
        <row r="708">
          <cell r="AM708" t="str">
            <v>HUILA</v>
          </cell>
        </row>
        <row r="709">
          <cell r="AM709" t="str">
            <v>HUILA</v>
          </cell>
        </row>
        <row r="710">
          <cell r="AM710" t="str">
            <v>HUILA</v>
          </cell>
        </row>
        <row r="711">
          <cell r="AM711" t="str">
            <v>LA GUAJIRA</v>
          </cell>
        </row>
        <row r="712">
          <cell r="AM712" t="str">
            <v>LA GUAJIRA</v>
          </cell>
        </row>
        <row r="713">
          <cell r="AM713" t="str">
            <v>LA GUAJIRA</v>
          </cell>
        </row>
        <row r="714">
          <cell r="AM714" t="str">
            <v>LA GUAJIRA</v>
          </cell>
        </row>
        <row r="715">
          <cell r="AM715" t="str">
            <v>LA GUAJIRA</v>
          </cell>
        </row>
        <row r="716">
          <cell r="AM716" t="str">
            <v>LA GUAJIRA</v>
          </cell>
        </row>
        <row r="717">
          <cell r="AM717" t="str">
            <v>LA GUAJIRA</v>
          </cell>
        </row>
        <row r="718">
          <cell r="AM718" t="str">
            <v>LA GUAJIRA</v>
          </cell>
        </row>
        <row r="719">
          <cell r="AM719" t="str">
            <v>LA GUAJIRA</v>
          </cell>
        </row>
        <row r="720">
          <cell r="AM720" t="str">
            <v>LA GUAJIRA</v>
          </cell>
        </row>
        <row r="721">
          <cell r="AM721" t="str">
            <v>LA GUAJIRA</v>
          </cell>
        </row>
        <row r="722">
          <cell r="AM722" t="str">
            <v>LA GUAJIRA</v>
          </cell>
        </row>
        <row r="723">
          <cell r="AM723" t="str">
            <v>LA GUAJIRA</v>
          </cell>
        </row>
        <row r="724">
          <cell r="AM724" t="str">
            <v>LA GUAJIRA</v>
          </cell>
        </row>
        <row r="725">
          <cell r="AM725" t="str">
            <v>LA GUAJIRA</v>
          </cell>
        </row>
        <row r="726">
          <cell r="AM726" t="str">
            <v>LA GUAJIRA</v>
          </cell>
        </row>
        <row r="727">
          <cell r="AM727" t="str">
            <v>MAGDALENA</v>
          </cell>
        </row>
        <row r="728">
          <cell r="AM728" t="str">
            <v>MAGDALENA</v>
          </cell>
        </row>
        <row r="729">
          <cell r="AM729" t="str">
            <v>MAGDALENA</v>
          </cell>
        </row>
        <row r="730">
          <cell r="AM730" t="str">
            <v>MAGDALENA</v>
          </cell>
        </row>
        <row r="731">
          <cell r="AM731" t="str">
            <v>MAGDALENA</v>
          </cell>
        </row>
        <row r="732">
          <cell r="AM732" t="str">
            <v>MAGDALENA</v>
          </cell>
        </row>
        <row r="733">
          <cell r="AM733" t="str">
            <v>MAGDALENA</v>
          </cell>
        </row>
        <row r="734">
          <cell r="AM734" t="str">
            <v>MAGDALENA</v>
          </cell>
        </row>
        <row r="735">
          <cell r="AM735" t="str">
            <v>MAGDALENA</v>
          </cell>
        </row>
        <row r="736">
          <cell r="AM736" t="str">
            <v>MAGDALENA</v>
          </cell>
        </row>
        <row r="737">
          <cell r="AM737" t="str">
            <v>MAGDALENA</v>
          </cell>
        </row>
        <row r="738">
          <cell r="AM738" t="str">
            <v>MAGDALENA</v>
          </cell>
        </row>
        <row r="739">
          <cell r="AM739" t="str">
            <v>MAGDALENA</v>
          </cell>
        </row>
        <row r="740">
          <cell r="AM740" t="str">
            <v>MAGDALENA</v>
          </cell>
        </row>
        <row r="741">
          <cell r="AM741" t="str">
            <v>MAGDALENA</v>
          </cell>
        </row>
        <row r="742">
          <cell r="AM742" t="str">
            <v>MAGDALENA</v>
          </cell>
        </row>
        <row r="743">
          <cell r="AM743" t="str">
            <v>MAGDALENA</v>
          </cell>
        </row>
        <row r="744">
          <cell r="AM744" t="str">
            <v>MAGDALENA</v>
          </cell>
        </row>
        <row r="745">
          <cell r="AM745" t="str">
            <v>MAGDALENA</v>
          </cell>
        </row>
        <row r="746">
          <cell r="AM746" t="str">
            <v>MAGDALENA</v>
          </cell>
        </row>
        <row r="747">
          <cell r="AM747" t="str">
            <v>MAGDALENA</v>
          </cell>
        </row>
        <row r="748">
          <cell r="AM748" t="str">
            <v>MAGDALENA</v>
          </cell>
        </row>
        <row r="749">
          <cell r="AM749" t="str">
            <v>MAGDALENA</v>
          </cell>
        </row>
        <row r="750">
          <cell r="AM750" t="str">
            <v>MAGDALENA</v>
          </cell>
        </row>
        <row r="751">
          <cell r="AM751" t="str">
            <v>MAGDALENA</v>
          </cell>
        </row>
        <row r="752">
          <cell r="AM752" t="str">
            <v>MAGDALENA</v>
          </cell>
        </row>
        <row r="753">
          <cell r="AM753" t="str">
            <v>MAGDALENA</v>
          </cell>
        </row>
        <row r="754">
          <cell r="AM754" t="str">
            <v>MAGDALENA</v>
          </cell>
        </row>
        <row r="755">
          <cell r="AM755" t="str">
            <v>MAGDALENA</v>
          </cell>
        </row>
        <row r="756">
          <cell r="AM756" t="str">
            <v>MAGDALENA</v>
          </cell>
        </row>
        <row r="757">
          <cell r="AM757" t="str">
            <v>MAGDALENA</v>
          </cell>
        </row>
        <row r="758">
          <cell r="AM758" t="str">
            <v>META</v>
          </cell>
        </row>
        <row r="759">
          <cell r="AM759" t="str">
            <v>META</v>
          </cell>
        </row>
        <row r="760">
          <cell r="AM760" t="str">
            <v>META</v>
          </cell>
        </row>
        <row r="761">
          <cell r="AM761" t="str">
            <v>META</v>
          </cell>
        </row>
        <row r="762">
          <cell r="AM762" t="str">
            <v>META</v>
          </cell>
        </row>
        <row r="763">
          <cell r="AM763" t="str">
            <v>META</v>
          </cell>
        </row>
        <row r="764">
          <cell r="AM764" t="str">
            <v>META</v>
          </cell>
        </row>
        <row r="765">
          <cell r="AM765" t="str">
            <v>META</v>
          </cell>
        </row>
        <row r="766">
          <cell r="AM766" t="str">
            <v>META</v>
          </cell>
        </row>
        <row r="767">
          <cell r="AM767" t="str">
            <v>META</v>
          </cell>
        </row>
        <row r="768">
          <cell r="AM768" t="str">
            <v>META</v>
          </cell>
        </row>
        <row r="769">
          <cell r="AM769" t="str">
            <v>META</v>
          </cell>
        </row>
        <row r="770">
          <cell r="AM770" t="str">
            <v>META</v>
          </cell>
        </row>
        <row r="771">
          <cell r="AM771" t="str">
            <v>META</v>
          </cell>
        </row>
        <row r="772">
          <cell r="AM772" t="str">
            <v>META</v>
          </cell>
        </row>
        <row r="773">
          <cell r="AM773" t="str">
            <v>META</v>
          </cell>
        </row>
        <row r="774">
          <cell r="AM774" t="str">
            <v>META</v>
          </cell>
        </row>
        <row r="775">
          <cell r="AM775" t="str">
            <v>META</v>
          </cell>
        </row>
        <row r="776">
          <cell r="AM776" t="str">
            <v>META</v>
          </cell>
        </row>
        <row r="777">
          <cell r="AM777" t="str">
            <v>META</v>
          </cell>
        </row>
        <row r="778">
          <cell r="AM778" t="str">
            <v>META</v>
          </cell>
        </row>
        <row r="779">
          <cell r="AM779" t="str">
            <v>META</v>
          </cell>
        </row>
        <row r="780">
          <cell r="AM780" t="str">
            <v>META</v>
          </cell>
        </row>
        <row r="781">
          <cell r="AM781" t="str">
            <v>META</v>
          </cell>
        </row>
        <row r="782">
          <cell r="AM782" t="str">
            <v>META</v>
          </cell>
        </row>
        <row r="783">
          <cell r="AM783" t="str">
            <v>META</v>
          </cell>
        </row>
        <row r="784">
          <cell r="AM784" t="str">
            <v>META</v>
          </cell>
        </row>
        <row r="785">
          <cell r="AM785" t="str">
            <v>META</v>
          </cell>
        </row>
        <row r="786">
          <cell r="AM786" t="str">
            <v>META</v>
          </cell>
        </row>
        <row r="787">
          <cell r="AM787" t="str">
            <v>META</v>
          </cell>
        </row>
        <row r="788">
          <cell r="AM788" t="str">
            <v>NARIÑO</v>
          </cell>
        </row>
        <row r="789">
          <cell r="AM789" t="str">
            <v>NARIÑO</v>
          </cell>
        </row>
        <row r="790">
          <cell r="AM790" t="str">
            <v>NARIÑO</v>
          </cell>
        </row>
        <row r="791">
          <cell r="AM791" t="str">
            <v>NARIÑO</v>
          </cell>
        </row>
        <row r="792">
          <cell r="AM792" t="str">
            <v>NARIÑO</v>
          </cell>
        </row>
        <row r="793">
          <cell r="AM793" t="str">
            <v>NARIÑO</v>
          </cell>
        </row>
        <row r="794">
          <cell r="AM794" t="str">
            <v>NARIÑO</v>
          </cell>
        </row>
        <row r="795">
          <cell r="AM795" t="str">
            <v>NARIÑO</v>
          </cell>
        </row>
        <row r="796">
          <cell r="AM796" t="str">
            <v>NARIÑO</v>
          </cell>
        </row>
        <row r="797">
          <cell r="AM797" t="str">
            <v>NARIÑO</v>
          </cell>
        </row>
        <row r="798">
          <cell r="AM798" t="str">
            <v>NARIÑO</v>
          </cell>
        </row>
        <row r="799">
          <cell r="AM799" t="str">
            <v>NARIÑO</v>
          </cell>
        </row>
        <row r="800">
          <cell r="AM800" t="str">
            <v>NARIÑO</v>
          </cell>
        </row>
        <row r="801">
          <cell r="AM801" t="str">
            <v>NARIÑO</v>
          </cell>
        </row>
        <row r="802">
          <cell r="AM802" t="str">
            <v>NARIÑO</v>
          </cell>
        </row>
        <row r="803">
          <cell r="AM803" t="str">
            <v>NARIÑO</v>
          </cell>
        </row>
        <row r="804">
          <cell r="AM804" t="str">
            <v>NARIÑO</v>
          </cell>
        </row>
        <row r="805">
          <cell r="AM805" t="str">
            <v>NARIÑO</v>
          </cell>
        </row>
        <row r="806">
          <cell r="AM806" t="str">
            <v>NARIÑO</v>
          </cell>
        </row>
        <row r="807">
          <cell r="AM807" t="str">
            <v>NARIÑO</v>
          </cell>
        </row>
        <row r="808">
          <cell r="AM808" t="str">
            <v>NARIÑO</v>
          </cell>
        </row>
        <row r="809">
          <cell r="AM809" t="str">
            <v>NARIÑO</v>
          </cell>
        </row>
        <row r="810">
          <cell r="AM810" t="str">
            <v>NARIÑO</v>
          </cell>
        </row>
        <row r="811">
          <cell r="AM811" t="str">
            <v>NARIÑO</v>
          </cell>
        </row>
        <row r="812">
          <cell r="AM812" t="str">
            <v>NARIÑO</v>
          </cell>
        </row>
        <row r="813">
          <cell r="AM813" t="str">
            <v>NARIÑO</v>
          </cell>
        </row>
        <row r="814">
          <cell r="AM814" t="str">
            <v>NARIÑO</v>
          </cell>
        </row>
        <row r="815">
          <cell r="AM815" t="str">
            <v>NARIÑO</v>
          </cell>
        </row>
        <row r="816">
          <cell r="AM816" t="str">
            <v>NARIÑO</v>
          </cell>
        </row>
        <row r="817">
          <cell r="AM817" t="str">
            <v>NARIÑO</v>
          </cell>
        </row>
        <row r="818">
          <cell r="AM818" t="str">
            <v>NARIÑO</v>
          </cell>
        </row>
        <row r="819">
          <cell r="AM819" t="str">
            <v>NARIÑO</v>
          </cell>
        </row>
        <row r="820">
          <cell r="AM820" t="str">
            <v>NARIÑO</v>
          </cell>
        </row>
        <row r="821">
          <cell r="AM821" t="str">
            <v>NARIÑO</v>
          </cell>
        </row>
        <row r="822">
          <cell r="AM822" t="str">
            <v>NARIÑO</v>
          </cell>
        </row>
        <row r="823">
          <cell r="AM823" t="str">
            <v>NARIÑO</v>
          </cell>
        </row>
        <row r="824">
          <cell r="AM824" t="str">
            <v>NARIÑO</v>
          </cell>
        </row>
        <row r="825">
          <cell r="AM825" t="str">
            <v>NARIÑO</v>
          </cell>
        </row>
        <row r="826">
          <cell r="AM826" t="str">
            <v>NARIÑO</v>
          </cell>
        </row>
        <row r="827">
          <cell r="AM827" t="str">
            <v>NARIÑO</v>
          </cell>
        </row>
        <row r="828">
          <cell r="AM828" t="str">
            <v>NARIÑO</v>
          </cell>
        </row>
        <row r="829">
          <cell r="AM829" t="str">
            <v>NARIÑO</v>
          </cell>
        </row>
        <row r="830">
          <cell r="AM830" t="str">
            <v>NARIÑO</v>
          </cell>
        </row>
        <row r="831">
          <cell r="AM831" t="str">
            <v>NARIÑO</v>
          </cell>
        </row>
        <row r="832">
          <cell r="AM832" t="str">
            <v>NARIÑO</v>
          </cell>
        </row>
        <row r="833">
          <cell r="AM833" t="str">
            <v>NARIÑO</v>
          </cell>
        </row>
        <row r="834">
          <cell r="AM834" t="str">
            <v>NARIÑO</v>
          </cell>
        </row>
        <row r="835">
          <cell r="AM835" t="str">
            <v>NARIÑO</v>
          </cell>
        </row>
        <row r="836">
          <cell r="AM836" t="str">
            <v>NARIÑO</v>
          </cell>
        </row>
        <row r="837">
          <cell r="AM837" t="str">
            <v>NARIÑO</v>
          </cell>
        </row>
        <row r="838">
          <cell r="AM838" t="str">
            <v>NARIÑO</v>
          </cell>
        </row>
        <row r="839">
          <cell r="AM839" t="str">
            <v>NARIÑO</v>
          </cell>
        </row>
        <row r="840">
          <cell r="AM840" t="str">
            <v>NARIÑO</v>
          </cell>
        </row>
        <row r="841">
          <cell r="AM841" t="str">
            <v>NARIÑO</v>
          </cell>
        </row>
        <row r="842">
          <cell r="AM842" t="str">
            <v>NARIÑO</v>
          </cell>
        </row>
        <row r="843">
          <cell r="AM843" t="str">
            <v>NARIÑO</v>
          </cell>
        </row>
        <row r="844">
          <cell r="AM844" t="str">
            <v>NARIÑO</v>
          </cell>
        </row>
        <row r="845">
          <cell r="AM845" t="str">
            <v>NARIÑO</v>
          </cell>
        </row>
        <row r="846">
          <cell r="AM846" t="str">
            <v>NARIÑO</v>
          </cell>
        </row>
        <row r="847">
          <cell r="AM847" t="str">
            <v>NARIÑO</v>
          </cell>
        </row>
        <row r="848">
          <cell r="AM848" t="str">
            <v>NARIÑO</v>
          </cell>
        </row>
        <row r="849">
          <cell r="AM849" t="str">
            <v>NARIÑO</v>
          </cell>
        </row>
        <row r="850">
          <cell r="AM850" t="str">
            <v>NARIÑO</v>
          </cell>
        </row>
        <row r="851">
          <cell r="AM851" t="str">
            <v>NARIÑO</v>
          </cell>
        </row>
        <row r="852">
          <cell r="AM852" t="str">
            <v>NARIÑO</v>
          </cell>
        </row>
        <row r="853">
          <cell r="AM853" t="str">
            <v>NTE SANTANDER</v>
          </cell>
        </row>
        <row r="854">
          <cell r="AM854" t="str">
            <v>NTE SANTANDER</v>
          </cell>
        </row>
        <row r="855">
          <cell r="AM855" t="str">
            <v>NTE SANTANDER</v>
          </cell>
        </row>
        <row r="856">
          <cell r="AM856" t="str">
            <v>NTE SANTANDER</v>
          </cell>
        </row>
        <row r="857">
          <cell r="AM857" t="str">
            <v>NTE SANTANDER</v>
          </cell>
        </row>
        <row r="858">
          <cell r="AM858" t="str">
            <v>NTE SANTANDER</v>
          </cell>
        </row>
        <row r="859">
          <cell r="AM859" t="str">
            <v>NTE SANTANDER</v>
          </cell>
        </row>
        <row r="860">
          <cell r="AM860" t="str">
            <v>NTE SANTANDER</v>
          </cell>
        </row>
        <row r="861">
          <cell r="AM861" t="str">
            <v>NTE SANTANDER</v>
          </cell>
        </row>
        <row r="862">
          <cell r="AM862" t="str">
            <v>NTE SANTANDER</v>
          </cell>
        </row>
        <row r="863">
          <cell r="AM863" t="str">
            <v>NTE SANTANDER</v>
          </cell>
        </row>
        <row r="864">
          <cell r="AM864" t="str">
            <v>NTE SANTANDER</v>
          </cell>
        </row>
        <row r="865">
          <cell r="AM865" t="str">
            <v>NTE SANTANDER</v>
          </cell>
        </row>
        <row r="866">
          <cell r="AM866" t="str">
            <v>NTE SANTANDER</v>
          </cell>
        </row>
        <row r="867">
          <cell r="AM867" t="str">
            <v>NTE SANTANDER</v>
          </cell>
        </row>
        <row r="868">
          <cell r="AM868" t="str">
            <v>NTE SANTANDER</v>
          </cell>
        </row>
        <row r="869">
          <cell r="AM869" t="str">
            <v>NTE SANTANDER</v>
          </cell>
        </row>
        <row r="870">
          <cell r="AM870" t="str">
            <v>NTE SANTANDER</v>
          </cell>
        </row>
        <row r="871">
          <cell r="AM871" t="str">
            <v>NTE SANTANDER</v>
          </cell>
        </row>
        <row r="872">
          <cell r="AM872" t="str">
            <v>NTE SANTANDER</v>
          </cell>
        </row>
        <row r="873">
          <cell r="AM873" t="str">
            <v>NTE SANTANDER</v>
          </cell>
        </row>
        <row r="874">
          <cell r="AM874" t="str">
            <v>NTE SANTANDER</v>
          </cell>
        </row>
        <row r="875">
          <cell r="AM875" t="str">
            <v>NTE SANTANDER</v>
          </cell>
        </row>
        <row r="876">
          <cell r="AM876" t="str">
            <v>NTE SANTANDER</v>
          </cell>
        </row>
        <row r="877">
          <cell r="AM877" t="str">
            <v>NTE SANTANDER</v>
          </cell>
        </row>
        <row r="878">
          <cell r="AM878" t="str">
            <v>NTE SANTANDER</v>
          </cell>
        </row>
        <row r="879">
          <cell r="AM879" t="str">
            <v>NTE SANTANDER</v>
          </cell>
        </row>
        <row r="880">
          <cell r="AM880" t="str">
            <v>NTE SANTANDER</v>
          </cell>
        </row>
        <row r="881">
          <cell r="AM881" t="str">
            <v>NTE SANTANDER</v>
          </cell>
        </row>
        <row r="882">
          <cell r="AM882" t="str">
            <v>NTE SANTANDER</v>
          </cell>
        </row>
        <row r="883">
          <cell r="AM883" t="str">
            <v>NTE SANTANDER</v>
          </cell>
        </row>
        <row r="884">
          <cell r="AM884" t="str">
            <v>NTE SANTANDER</v>
          </cell>
        </row>
        <row r="885">
          <cell r="AM885" t="str">
            <v>NTE SANTANDER</v>
          </cell>
        </row>
        <row r="886">
          <cell r="AM886" t="str">
            <v>NTE SANTANDER</v>
          </cell>
        </row>
        <row r="887">
          <cell r="AM887" t="str">
            <v>NTE SANTANDER</v>
          </cell>
        </row>
        <row r="888">
          <cell r="AM888" t="str">
            <v>NTE SANTANDER</v>
          </cell>
        </row>
        <row r="889">
          <cell r="AM889" t="str">
            <v>NTE SANTANDER</v>
          </cell>
        </row>
        <row r="890">
          <cell r="AM890" t="str">
            <v>NTE SANTANDER</v>
          </cell>
        </row>
        <row r="891">
          <cell r="AM891" t="str">
            <v>NTE SANTANDER</v>
          </cell>
        </row>
        <row r="892">
          <cell r="AM892" t="str">
            <v>NTE SANTANDER</v>
          </cell>
        </row>
        <row r="893">
          <cell r="AM893" t="str">
            <v>NTE SANTANDER</v>
          </cell>
        </row>
        <row r="894">
          <cell r="AM894" t="str">
            <v>PUTUMAYO</v>
          </cell>
        </row>
        <row r="895">
          <cell r="AM895" t="str">
            <v>PUTUMAYO</v>
          </cell>
        </row>
        <row r="896">
          <cell r="AM896" t="str">
            <v>PUTUMAYO</v>
          </cell>
        </row>
        <row r="897">
          <cell r="AM897" t="str">
            <v>PUTUMAYO</v>
          </cell>
        </row>
        <row r="898">
          <cell r="AM898" t="str">
            <v>PUTUMAYO</v>
          </cell>
        </row>
        <row r="899">
          <cell r="AM899" t="str">
            <v>PUTUMAYO</v>
          </cell>
        </row>
        <row r="900">
          <cell r="AM900" t="str">
            <v>PUTUMAYO</v>
          </cell>
        </row>
        <row r="901">
          <cell r="AM901" t="str">
            <v>PUTUMAYO</v>
          </cell>
        </row>
        <row r="902">
          <cell r="AM902" t="str">
            <v>PUTUMAYO</v>
          </cell>
        </row>
        <row r="903">
          <cell r="AM903" t="str">
            <v>PUTUMAYO</v>
          </cell>
        </row>
        <row r="904">
          <cell r="AM904" t="str">
            <v>PUTUMAYO</v>
          </cell>
        </row>
        <row r="905">
          <cell r="AM905" t="str">
            <v>PUTUMAYO</v>
          </cell>
        </row>
        <row r="906">
          <cell r="AM906" t="str">
            <v>PUTUMAYO</v>
          </cell>
        </row>
        <row r="907">
          <cell r="AM907" t="str">
            <v>PUTUMAYO</v>
          </cell>
        </row>
        <row r="908">
          <cell r="AM908" t="str">
            <v>QUINDIO</v>
          </cell>
        </row>
        <row r="909">
          <cell r="AM909" t="str">
            <v>QUINDIO</v>
          </cell>
        </row>
        <row r="910">
          <cell r="AM910" t="str">
            <v>QUINDIO</v>
          </cell>
        </row>
        <row r="911">
          <cell r="AM911" t="str">
            <v>QUINDIO</v>
          </cell>
        </row>
        <row r="912">
          <cell r="AM912" t="str">
            <v>QUINDIO</v>
          </cell>
        </row>
        <row r="913">
          <cell r="AM913" t="str">
            <v>QUINDIO</v>
          </cell>
        </row>
        <row r="914">
          <cell r="AM914" t="str">
            <v>QUINDIO</v>
          </cell>
        </row>
        <row r="915">
          <cell r="AM915" t="str">
            <v>QUINDIO</v>
          </cell>
        </row>
        <row r="916">
          <cell r="AM916" t="str">
            <v>QUINDIO</v>
          </cell>
        </row>
        <row r="917">
          <cell r="AM917" t="str">
            <v>QUINDIO</v>
          </cell>
        </row>
        <row r="918">
          <cell r="AM918" t="str">
            <v>QUINDIO</v>
          </cell>
        </row>
        <row r="919">
          <cell r="AM919" t="str">
            <v>QUINDIO</v>
          </cell>
        </row>
        <row r="920">
          <cell r="AM920" t="str">
            <v>QUINDIO</v>
          </cell>
        </row>
        <row r="921">
          <cell r="AM921" t="str">
            <v>RISARALDA</v>
          </cell>
        </row>
        <row r="922">
          <cell r="AM922" t="str">
            <v>RISARALDA</v>
          </cell>
        </row>
        <row r="923">
          <cell r="AM923" t="str">
            <v>RISARALDA</v>
          </cell>
        </row>
        <row r="924">
          <cell r="AM924" t="str">
            <v>RISARALDA</v>
          </cell>
        </row>
        <row r="925">
          <cell r="AM925" t="str">
            <v>RISARALDA</v>
          </cell>
        </row>
        <row r="926">
          <cell r="AM926" t="str">
            <v>RISARALDA</v>
          </cell>
        </row>
        <row r="927">
          <cell r="AM927" t="str">
            <v>RISARALDA</v>
          </cell>
        </row>
        <row r="928">
          <cell r="AM928" t="str">
            <v>RISARALDA</v>
          </cell>
        </row>
        <row r="929">
          <cell r="AM929" t="str">
            <v>RISARALDA</v>
          </cell>
        </row>
        <row r="930">
          <cell r="AM930" t="str">
            <v>RISARALDA</v>
          </cell>
        </row>
        <row r="931">
          <cell r="AM931" t="str">
            <v>RISARALDA</v>
          </cell>
        </row>
        <row r="932">
          <cell r="AM932" t="str">
            <v>RISARALDA</v>
          </cell>
        </row>
        <row r="933">
          <cell r="AM933" t="str">
            <v>RISARALDA</v>
          </cell>
        </row>
        <row r="934">
          <cell r="AM934" t="str">
            <v>RISARALDA</v>
          </cell>
        </row>
        <row r="935">
          <cell r="AM935" t="str">
            <v>RISARALDA</v>
          </cell>
        </row>
        <row r="936">
          <cell r="AM936" t="str">
            <v>SAN ANDRES ISLAS</v>
          </cell>
        </row>
        <row r="937">
          <cell r="AM937" t="str">
            <v>SAN ANDRES ISLAS</v>
          </cell>
        </row>
        <row r="938">
          <cell r="AM938" t="str">
            <v>SAN ANDRES ISLAS</v>
          </cell>
        </row>
        <row r="939">
          <cell r="AM939" t="str">
            <v>SANTANDER</v>
          </cell>
        </row>
        <row r="940">
          <cell r="AM940" t="str">
            <v>SANTANDER</v>
          </cell>
        </row>
        <row r="941">
          <cell r="AM941" t="str">
            <v>SANTANDER</v>
          </cell>
        </row>
        <row r="942">
          <cell r="AM942" t="str">
            <v>SANTANDER</v>
          </cell>
        </row>
        <row r="943">
          <cell r="AM943" t="str">
            <v>SANTANDER</v>
          </cell>
        </row>
        <row r="944">
          <cell r="AM944" t="str">
            <v>SANTANDER</v>
          </cell>
        </row>
        <row r="945">
          <cell r="AM945" t="str">
            <v>SANTANDER</v>
          </cell>
        </row>
        <row r="946">
          <cell r="AM946" t="str">
            <v>SANTANDER</v>
          </cell>
        </row>
        <row r="947">
          <cell r="AM947" t="str">
            <v>SANTANDER</v>
          </cell>
        </row>
        <row r="948">
          <cell r="AM948" t="str">
            <v>SANTANDER</v>
          </cell>
        </row>
        <row r="949">
          <cell r="AM949" t="str">
            <v>SANTANDER</v>
          </cell>
        </row>
        <row r="950">
          <cell r="AM950" t="str">
            <v>SANTANDER</v>
          </cell>
        </row>
        <row r="951">
          <cell r="AM951" t="str">
            <v>SANTANDER</v>
          </cell>
        </row>
        <row r="952">
          <cell r="AM952" t="str">
            <v>SANTANDER</v>
          </cell>
        </row>
        <row r="953">
          <cell r="AM953" t="str">
            <v>SANTANDER</v>
          </cell>
        </row>
        <row r="954">
          <cell r="AM954" t="str">
            <v>SANTANDER</v>
          </cell>
        </row>
        <row r="955">
          <cell r="AM955" t="str">
            <v>SANTANDER</v>
          </cell>
        </row>
        <row r="956">
          <cell r="AM956" t="str">
            <v>SANTANDER</v>
          </cell>
        </row>
        <row r="957">
          <cell r="AM957" t="str">
            <v>SANTANDER</v>
          </cell>
        </row>
        <row r="958">
          <cell r="AM958" t="str">
            <v>SANTANDER</v>
          </cell>
        </row>
        <row r="959">
          <cell r="AM959" t="str">
            <v>SANTANDER</v>
          </cell>
        </row>
        <row r="960">
          <cell r="AM960" t="str">
            <v>SANTANDER</v>
          </cell>
        </row>
        <row r="961">
          <cell r="AM961" t="str">
            <v>SANTANDER</v>
          </cell>
        </row>
        <row r="962">
          <cell r="AM962" t="str">
            <v>SANTANDER</v>
          </cell>
        </row>
        <row r="963">
          <cell r="AM963" t="str">
            <v>SANTANDER</v>
          </cell>
        </row>
        <row r="964">
          <cell r="AM964" t="str">
            <v>SANTANDER</v>
          </cell>
        </row>
        <row r="965">
          <cell r="AM965" t="str">
            <v>SANTANDER</v>
          </cell>
        </row>
        <row r="966">
          <cell r="AM966" t="str">
            <v>SANTANDER</v>
          </cell>
        </row>
        <row r="967">
          <cell r="AM967" t="str">
            <v>SANTANDER</v>
          </cell>
        </row>
        <row r="968">
          <cell r="AM968" t="str">
            <v>SANTANDER</v>
          </cell>
        </row>
        <row r="969">
          <cell r="AM969" t="str">
            <v>SANTANDER</v>
          </cell>
        </row>
        <row r="970">
          <cell r="AM970" t="str">
            <v>SANTANDER</v>
          </cell>
        </row>
        <row r="971">
          <cell r="AM971" t="str">
            <v>SANTANDER</v>
          </cell>
        </row>
        <row r="972">
          <cell r="AM972" t="str">
            <v>SANTANDER</v>
          </cell>
        </row>
        <row r="973">
          <cell r="AM973" t="str">
            <v>SANTANDER</v>
          </cell>
        </row>
        <row r="974">
          <cell r="AM974" t="str">
            <v>SANTANDER</v>
          </cell>
        </row>
        <row r="975">
          <cell r="AM975" t="str">
            <v>SANTANDER</v>
          </cell>
        </row>
        <row r="976">
          <cell r="AM976" t="str">
            <v>SANTANDER</v>
          </cell>
        </row>
        <row r="977">
          <cell r="AM977" t="str">
            <v>SANTANDER</v>
          </cell>
        </row>
        <row r="978">
          <cell r="AM978" t="str">
            <v>SANTANDER</v>
          </cell>
        </row>
        <row r="979">
          <cell r="AM979" t="str">
            <v>SANTANDER</v>
          </cell>
        </row>
        <row r="980">
          <cell r="AM980" t="str">
            <v>SANTANDER</v>
          </cell>
        </row>
        <row r="981">
          <cell r="AM981" t="str">
            <v>SANTANDER</v>
          </cell>
        </row>
        <row r="982">
          <cell r="AM982" t="str">
            <v>SANTANDER</v>
          </cell>
        </row>
        <row r="983">
          <cell r="AM983" t="str">
            <v>SANTANDER</v>
          </cell>
        </row>
        <row r="984">
          <cell r="AM984" t="str">
            <v>SANTANDER</v>
          </cell>
        </row>
        <row r="985">
          <cell r="AM985" t="str">
            <v>SANTANDER</v>
          </cell>
        </row>
        <row r="986">
          <cell r="AM986" t="str">
            <v>SANTANDER</v>
          </cell>
        </row>
        <row r="987">
          <cell r="AM987" t="str">
            <v>SANTANDER</v>
          </cell>
        </row>
        <row r="988">
          <cell r="AM988" t="str">
            <v>SANTANDER</v>
          </cell>
        </row>
        <row r="989">
          <cell r="AM989" t="str">
            <v>SANTANDER</v>
          </cell>
        </row>
        <row r="990">
          <cell r="AM990" t="str">
            <v>SANTANDER</v>
          </cell>
        </row>
        <row r="991">
          <cell r="AM991" t="str">
            <v>SANTANDER</v>
          </cell>
        </row>
        <row r="992">
          <cell r="AM992" t="str">
            <v>SANTANDER</v>
          </cell>
        </row>
        <row r="993">
          <cell r="AM993" t="str">
            <v>SANTANDER</v>
          </cell>
        </row>
        <row r="994">
          <cell r="AM994" t="str">
            <v>SANTANDER</v>
          </cell>
        </row>
        <row r="995">
          <cell r="AM995" t="str">
            <v>SANTANDER</v>
          </cell>
        </row>
        <row r="996">
          <cell r="AM996" t="str">
            <v>SANTANDER</v>
          </cell>
        </row>
        <row r="997">
          <cell r="AM997" t="str">
            <v>SANTANDER</v>
          </cell>
        </row>
        <row r="998">
          <cell r="AM998" t="str">
            <v>SANTANDER</v>
          </cell>
        </row>
        <row r="999">
          <cell r="AM999" t="str">
            <v>SANTANDER</v>
          </cell>
        </row>
        <row r="1000">
          <cell r="AM1000" t="str">
            <v>SANTANDER</v>
          </cell>
        </row>
        <row r="1001">
          <cell r="AM1001" t="str">
            <v>SANTANDER</v>
          </cell>
        </row>
        <row r="1002">
          <cell r="AM1002" t="str">
            <v>SANTANDER</v>
          </cell>
        </row>
        <row r="1003">
          <cell r="AM1003" t="str">
            <v>SANTANDER</v>
          </cell>
        </row>
        <row r="1004">
          <cell r="AM1004" t="str">
            <v>SANTANDER</v>
          </cell>
        </row>
        <row r="1005">
          <cell r="AM1005" t="str">
            <v>SANTANDER</v>
          </cell>
        </row>
        <row r="1006">
          <cell r="AM1006" t="str">
            <v>SANTANDER</v>
          </cell>
        </row>
        <row r="1007">
          <cell r="AM1007" t="str">
            <v>SANTANDER</v>
          </cell>
        </row>
        <row r="1008">
          <cell r="AM1008" t="str">
            <v>SANTANDER</v>
          </cell>
        </row>
        <row r="1009">
          <cell r="AM1009" t="str">
            <v>SANTANDER</v>
          </cell>
        </row>
        <row r="1010">
          <cell r="AM1010" t="str">
            <v>SANTANDER</v>
          </cell>
        </row>
        <row r="1011">
          <cell r="AM1011" t="str">
            <v>SANTANDER</v>
          </cell>
        </row>
        <row r="1012">
          <cell r="AM1012" t="str">
            <v>SANTANDER</v>
          </cell>
        </row>
        <row r="1013">
          <cell r="AM1013" t="str">
            <v>SANTANDER</v>
          </cell>
        </row>
        <row r="1014">
          <cell r="AM1014" t="str">
            <v>SANTANDER</v>
          </cell>
        </row>
        <row r="1015">
          <cell r="AM1015" t="str">
            <v>SANTANDER</v>
          </cell>
        </row>
        <row r="1016">
          <cell r="AM1016" t="str">
            <v>SANTANDER</v>
          </cell>
        </row>
        <row r="1017">
          <cell r="AM1017" t="str">
            <v>SANTANDER</v>
          </cell>
        </row>
        <row r="1018">
          <cell r="AM1018" t="str">
            <v>SANTANDER</v>
          </cell>
        </row>
        <row r="1019">
          <cell r="AM1019" t="str">
            <v>SANTANDER</v>
          </cell>
        </row>
        <row r="1020">
          <cell r="AM1020" t="str">
            <v>SANTANDER</v>
          </cell>
        </row>
        <row r="1021">
          <cell r="AM1021" t="str">
            <v>SANTANDER</v>
          </cell>
        </row>
        <row r="1022">
          <cell r="AM1022" t="str">
            <v>SANTANDER</v>
          </cell>
        </row>
        <row r="1023">
          <cell r="AM1023" t="str">
            <v>SANTANDER</v>
          </cell>
        </row>
        <row r="1024">
          <cell r="AM1024" t="str">
            <v>SANTANDER</v>
          </cell>
        </row>
        <row r="1025">
          <cell r="AM1025" t="str">
            <v>SANTANDER</v>
          </cell>
        </row>
        <row r="1026">
          <cell r="AM1026" t="str">
            <v>SANTANDER</v>
          </cell>
        </row>
        <row r="1027">
          <cell r="AM1027" t="str">
            <v>SUCRE</v>
          </cell>
        </row>
        <row r="1028">
          <cell r="AM1028" t="str">
            <v>SUCRE</v>
          </cell>
        </row>
        <row r="1029">
          <cell r="AM1029" t="str">
            <v>SUCRE</v>
          </cell>
        </row>
        <row r="1030">
          <cell r="AM1030" t="str">
            <v>SUCRE</v>
          </cell>
        </row>
        <row r="1031">
          <cell r="AM1031" t="str">
            <v>SUCRE</v>
          </cell>
        </row>
        <row r="1032">
          <cell r="AM1032" t="str">
            <v>SUCRE</v>
          </cell>
        </row>
        <row r="1033">
          <cell r="AM1033" t="str">
            <v>SUCRE</v>
          </cell>
        </row>
        <row r="1034">
          <cell r="AM1034" t="str">
            <v>SUCRE</v>
          </cell>
        </row>
        <row r="1035">
          <cell r="AM1035" t="str">
            <v>SUCRE</v>
          </cell>
        </row>
        <row r="1036">
          <cell r="AM1036" t="str">
            <v>SUCRE</v>
          </cell>
        </row>
        <row r="1037">
          <cell r="AM1037" t="str">
            <v>SUCRE</v>
          </cell>
        </row>
        <row r="1038">
          <cell r="AM1038" t="str">
            <v>SUCRE</v>
          </cell>
        </row>
        <row r="1039">
          <cell r="AM1039" t="str">
            <v>SUCRE</v>
          </cell>
        </row>
        <row r="1040">
          <cell r="AM1040" t="str">
            <v>SUCRE</v>
          </cell>
        </row>
        <row r="1041">
          <cell r="AM1041" t="str">
            <v>SUCRE</v>
          </cell>
        </row>
        <row r="1042">
          <cell r="AM1042" t="str">
            <v>SUCRE</v>
          </cell>
        </row>
        <row r="1043">
          <cell r="AM1043" t="str">
            <v>SUCRE</v>
          </cell>
        </row>
        <row r="1044">
          <cell r="AM1044" t="str">
            <v>SUCRE</v>
          </cell>
        </row>
        <row r="1045">
          <cell r="AM1045" t="str">
            <v>SUCRE</v>
          </cell>
        </row>
        <row r="1046">
          <cell r="AM1046" t="str">
            <v>SUCRE</v>
          </cell>
        </row>
        <row r="1047">
          <cell r="AM1047" t="str">
            <v>SUCRE</v>
          </cell>
        </row>
        <row r="1048">
          <cell r="AM1048" t="str">
            <v>SUCRE</v>
          </cell>
        </row>
        <row r="1049">
          <cell r="AM1049" t="str">
            <v>SUCRE</v>
          </cell>
        </row>
        <row r="1050">
          <cell r="AM1050" t="str">
            <v>SUCRE</v>
          </cell>
        </row>
        <row r="1051">
          <cell r="AM1051" t="str">
            <v>SUCRE</v>
          </cell>
        </row>
        <row r="1052">
          <cell r="AM1052" t="str">
            <v>SUCRE</v>
          </cell>
        </row>
        <row r="1053">
          <cell r="AM1053" t="str">
            <v>SUCRE</v>
          </cell>
        </row>
        <row r="1054">
          <cell r="AM1054" t="str">
            <v>TOLIMA</v>
          </cell>
        </row>
        <row r="1055">
          <cell r="AM1055" t="str">
            <v>TOLIMA</v>
          </cell>
        </row>
        <row r="1056">
          <cell r="AM1056" t="str">
            <v>TOLIMA</v>
          </cell>
        </row>
        <row r="1057">
          <cell r="AM1057" t="str">
            <v>TOLIMA</v>
          </cell>
        </row>
        <row r="1058">
          <cell r="AM1058" t="str">
            <v>TOLIMA</v>
          </cell>
        </row>
        <row r="1059">
          <cell r="AM1059" t="str">
            <v>TOLIMA</v>
          </cell>
        </row>
        <row r="1060">
          <cell r="AM1060" t="str">
            <v>TOLIMA</v>
          </cell>
        </row>
        <row r="1061">
          <cell r="AM1061" t="str">
            <v>TOLIMA</v>
          </cell>
        </row>
        <row r="1062">
          <cell r="AM1062" t="str">
            <v>TOLIMA</v>
          </cell>
        </row>
        <row r="1063">
          <cell r="AM1063" t="str">
            <v>TOLIMA</v>
          </cell>
        </row>
        <row r="1064">
          <cell r="AM1064" t="str">
            <v>TOLIMA</v>
          </cell>
        </row>
        <row r="1065">
          <cell r="AM1065" t="str">
            <v>TOLIMA</v>
          </cell>
        </row>
        <row r="1066">
          <cell r="AM1066" t="str">
            <v>TOLIMA</v>
          </cell>
        </row>
        <row r="1067">
          <cell r="AM1067" t="str">
            <v>TOLIMA</v>
          </cell>
        </row>
        <row r="1068">
          <cell r="AM1068" t="str">
            <v>TOLIMA</v>
          </cell>
        </row>
        <row r="1069">
          <cell r="AM1069" t="str">
            <v>TOLIMA</v>
          </cell>
        </row>
        <row r="1070">
          <cell r="AM1070" t="str">
            <v>TOLIMA</v>
          </cell>
        </row>
        <row r="1071">
          <cell r="AM1071" t="str">
            <v>TOLIMA</v>
          </cell>
        </row>
        <row r="1072">
          <cell r="AM1072" t="str">
            <v>TOLIMA</v>
          </cell>
        </row>
        <row r="1073">
          <cell r="AM1073" t="str">
            <v>TOLIMA</v>
          </cell>
        </row>
        <row r="1074">
          <cell r="AM1074" t="str">
            <v>TOLIMA</v>
          </cell>
        </row>
        <row r="1075">
          <cell r="AM1075" t="str">
            <v>TOLIMA</v>
          </cell>
        </row>
        <row r="1076">
          <cell r="AM1076" t="str">
            <v>TOLIMA</v>
          </cell>
        </row>
        <row r="1077">
          <cell r="AM1077" t="str">
            <v>TOLIMA</v>
          </cell>
        </row>
        <row r="1078">
          <cell r="AM1078" t="str">
            <v>TOLIMA</v>
          </cell>
        </row>
        <row r="1079">
          <cell r="AM1079" t="str">
            <v>TOLIMA</v>
          </cell>
        </row>
        <row r="1080">
          <cell r="AM1080" t="str">
            <v>TOLIMA</v>
          </cell>
        </row>
        <row r="1081">
          <cell r="AM1081" t="str">
            <v>TOLIMA</v>
          </cell>
        </row>
        <row r="1082">
          <cell r="AM1082" t="str">
            <v>TOLIMA</v>
          </cell>
        </row>
        <row r="1083">
          <cell r="AM1083" t="str">
            <v>TOLIMA</v>
          </cell>
        </row>
        <row r="1084">
          <cell r="AM1084" t="str">
            <v>TOLIMA</v>
          </cell>
        </row>
        <row r="1085">
          <cell r="AM1085" t="str">
            <v>TOLIMA</v>
          </cell>
        </row>
        <row r="1086">
          <cell r="AM1086" t="str">
            <v>TOLIMA</v>
          </cell>
        </row>
        <row r="1087">
          <cell r="AM1087" t="str">
            <v>TOLIMA</v>
          </cell>
        </row>
        <row r="1088">
          <cell r="AM1088" t="str">
            <v>TOLIMA</v>
          </cell>
        </row>
        <row r="1089">
          <cell r="AM1089" t="str">
            <v>TOLIMA</v>
          </cell>
        </row>
        <row r="1090">
          <cell r="AM1090" t="str">
            <v>TOLIMA</v>
          </cell>
        </row>
        <row r="1091">
          <cell r="AM1091" t="str">
            <v>TOLIMA</v>
          </cell>
        </row>
        <row r="1092">
          <cell r="AM1092" t="str">
            <v>TOLIMA</v>
          </cell>
        </row>
        <row r="1093">
          <cell r="AM1093" t="str">
            <v>TOLIMA</v>
          </cell>
        </row>
        <row r="1094">
          <cell r="AM1094" t="str">
            <v>TOLIMA</v>
          </cell>
        </row>
        <row r="1095">
          <cell r="AM1095" t="str">
            <v>TOLIMA</v>
          </cell>
        </row>
        <row r="1096">
          <cell r="AM1096" t="str">
            <v>TOLIMA</v>
          </cell>
        </row>
        <row r="1097">
          <cell r="AM1097" t="str">
            <v>TOLIMA</v>
          </cell>
        </row>
        <row r="1098">
          <cell r="AM1098" t="str">
            <v>TOLIMA</v>
          </cell>
        </row>
        <row r="1099">
          <cell r="AM1099" t="str">
            <v>TOLIMA</v>
          </cell>
        </row>
        <row r="1100">
          <cell r="AM1100" t="str">
            <v>TOLIMA</v>
          </cell>
        </row>
        <row r="1101">
          <cell r="AM1101" t="str">
            <v>TOLIMA</v>
          </cell>
        </row>
        <row r="1102">
          <cell r="AM1102" t="str">
            <v>VALLE</v>
          </cell>
        </row>
        <row r="1103">
          <cell r="AM1103" t="str">
            <v>VALLE</v>
          </cell>
        </row>
        <row r="1104">
          <cell r="AM1104" t="str">
            <v>VALLE</v>
          </cell>
        </row>
        <row r="1105">
          <cell r="AM1105" t="str">
            <v>VALLE</v>
          </cell>
        </row>
        <row r="1106">
          <cell r="AM1106" t="str">
            <v>VALLE</v>
          </cell>
        </row>
        <row r="1107">
          <cell r="AM1107" t="str">
            <v>VALLE</v>
          </cell>
        </row>
        <row r="1108">
          <cell r="AM1108" t="str">
            <v>VALLE</v>
          </cell>
        </row>
        <row r="1109">
          <cell r="AM1109" t="str">
            <v>VALLE</v>
          </cell>
        </row>
        <row r="1110">
          <cell r="AM1110" t="str">
            <v>VALLE</v>
          </cell>
        </row>
        <row r="1111">
          <cell r="AM1111" t="str">
            <v>VALLE</v>
          </cell>
        </row>
        <row r="1112">
          <cell r="AM1112" t="str">
            <v>VALLE</v>
          </cell>
        </row>
        <row r="1113">
          <cell r="AM1113" t="str">
            <v>VALLE</v>
          </cell>
        </row>
        <row r="1114">
          <cell r="AM1114" t="str">
            <v>VALLE</v>
          </cell>
        </row>
        <row r="1115">
          <cell r="AM1115" t="str">
            <v>VALLE</v>
          </cell>
        </row>
        <row r="1116">
          <cell r="AM1116" t="str">
            <v>VALLE</v>
          </cell>
        </row>
        <row r="1117">
          <cell r="AM1117" t="str">
            <v>VALLE</v>
          </cell>
        </row>
        <row r="1118">
          <cell r="AM1118" t="str">
            <v>VALLE</v>
          </cell>
        </row>
        <row r="1119">
          <cell r="AM1119" t="str">
            <v>VALLE</v>
          </cell>
        </row>
        <row r="1120">
          <cell r="AM1120" t="str">
            <v>VALLE</v>
          </cell>
        </row>
        <row r="1121">
          <cell r="AM1121" t="str">
            <v>VALLE</v>
          </cell>
        </row>
        <row r="1122">
          <cell r="AM1122" t="str">
            <v>VALLE</v>
          </cell>
        </row>
        <row r="1123">
          <cell r="AM1123" t="str">
            <v>VALLE</v>
          </cell>
        </row>
        <row r="1124">
          <cell r="AM1124" t="str">
            <v>VALLE</v>
          </cell>
        </row>
        <row r="1125">
          <cell r="AM1125" t="str">
            <v>VALLE</v>
          </cell>
        </row>
        <row r="1126">
          <cell r="AM1126" t="str">
            <v>VALLE</v>
          </cell>
        </row>
        <row r="1127">
          <cell r="AM1127" t="str">
            <v>VALLE</v>
          </cell>
        </row>
        <row r="1128">
          <cell r="AM1128" t="str">
            <v>VALLE</v>
          </cell>
        </row>
        <row r="1129">
          <cell r="AM1129" t="str">
            <v>VALLE</v>
          </cell>
        </row>
        <row r="1130">
          <cell r="AM1130" t="str">
            <v>VALLE</v>
          </cell>
        </row>
        <row r="1131">
          <cell r="AM1131" t="str">
            <v>VALLE</v>
          </cell>
        </row>
        <row r="1132">
          <cell r="AM1132" t="str">
            <v>VALLE</v>
          </cell>
        </row>
        <row r="1133">
          <cell r="AM1133" t="str">
            <v>VALLE</v>
          </cell>
        </row>
        <row r="1134">
          <cell r="AM1134" t="str">
            <v>VALLE</v>
          </cell>
        </row>
        <row r="1135">
          <cell r="AM1135" t="str">
            <v>VALLE</v>
          </cell>
        </row>
        <row r="1136">
          <cell r="AM1136" t="str">
            <v>VALLE</v>
          </cell>
        </row>
        <row r="1137">
          <cell r="AM1137" t="str">
            <v>VALLE</v>
          </cell>
        </row>
        <row r="1138">
          <cell r="AM1138" t="str">
            <v>VALLE</v>
          </cell>
        </row>
        <row r="1139">
          <cell r="AM1139" t="str">
            <v>VALLE</v>
          </cell>
        </row>
        <row r="1140">
          <cell r="AM1140" t="str">
            <v>VALLE</v>
          </cell>
        </row>
        <row r="1141">
          <cell r="AM1141" t="str">
            <v>VALLE</v>
          </cell>
        </row>
        <row r="1142">
          <cell r="AM1142" t="str">
            <v>VALLE</v>
          </cell>
        </row>
        <row r="1143">
          <cell r="AM1143" t="str">
            <v>VALLE</v>
          </cell>
        </row>
        <row r="1144">
          <cell r="AM1144" t="str">
            <v>VALLE</v>
          </cell>
        </row>
        <row r="1145">
          <cell r="AM1145" t="str">
            <v>VAUPES</v>
          </cell>
        </row>
        <row r="1146">
          <cell r="AM1146" t="str">
            <v>VAUPES</v>
          </cell>
        </row>
        <row r="1147">
          <cell r="AM1147" t="str">
            <v>VAUPES</v>
          </cell>
        </row>
        <row r="1148">
          <cell r="AM1148" t="str">
            <v>VAUPES</v>
          </cell>
        </row>
        <row r="1149">
          <cell r="AM1149" t="str">
            <v>VAUPES</v>
          </cell>
        </row>
        <row r="1150">
          <cell r="AM1150" t="str">
            <v>VAUPES</v>
          </cell>
        </row>
        <row r="1151">
          <cell r="AM1151" t="str">
            <v>VAUPES</v>
          </cell>
        </row>
        <row r="1152">
          <cell r="AM1152" t="str">
            <v>VICHADA</v>
          </cell>
        </row>
        <row r="1153">
          <cell r="AM1153" t="str">
            <v>VICHADA</v>
          </cell>
        </row>
        <row r="1154">
          <cell r="AM1154" t="str">
            <v>VICHADA</v>
          </cell>
        </row>
        <row r="1155">
          <cell r="AM1155" t="str">
            <v>VICHADA</v>
          </cell>
        </row>
        <row r="1156">
          <cell r="AM1156" t="str">
            <v>VICHADA</v>
          </cell>
        </row>
        <row r="1157">
          <cell r="AM1157" t="str">
            <v>VICHADA</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AIU "/>
      <sheetName val="PRESUPUESTO "/>
      <sheetName val="MEM. CANT JAC"/>
      <sheetName val="1,01"/>
      <sheetName val="1,02"/>
      <sheetName val="1,03"/>
      <sheetName val="2,01"/>
      <sheetName val="2,02"/>
      <sheetName val="2,03"/>
      <sheetName val="2,04"/>
      <sheetName val="2,05"/>
      <sheetName val="2,06"/>
      <sheetName val="2,07"/>
      <sheetName val="DIST"/>
      <sheetName val="MANO DE OBRA"/>
      <sheetName val="MATERIALES"/>
      <sheetName val="BASICOS"/>
      <sheetName val="EQUIPOS"/>
      <sheetName val="CUADRILLAS"/>
      <sheetName val="FM"/>
    </sheetNames>
    <sheetDataSet>
      <sheetData sheetId="0" refreshError="1"/>
      <sheetData sheetId="1" refreshError="1"/>
      <sheetData sheetId="2"/>
      <sheetData sheetId="3">
        <row r="2">
          <cell r="A2" t="str">
            <v xml:space="preserve">MEJORAMIENTO DE ALCANTARILLADO, MEDIANTE LA CONSTRUCCIÓN DE POZO DE INSPECCIÓN, TRAMPA DE GRASA Y CAJA DE INSPECCIÓN EN LA CARRERA 19, EN EL MUNICIPIO DE PUERTO ASÍS- PUTUMAYO.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29">
          <cell r="G29">
            <v>1.85</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PVC BOC 4&quot; "/>
      <sheetName val="PTE IMP Y ESMALT"/>
      <sheetName val="REJILLA"/>
      <sheetName val="CTO BOCA 300 PSI"/>
      <sheetName val="PRECIOS"/>
      <sheetName val="LOCALIZACION"/>
      <sheetName val="CTO CICLOP "/>
      <sheetName val="AC 3 D 8&quot;"/>
      <sheetName val="AC 1 D 2"/>
      <sheetName val="AC 5 D 8"/>
      <sheetName val="ADAPTADOR 4&quot;"/>
      <sheetName val="VAL CORT 4"/>
      <sheetName val="UN ION 4&quot;"/>
      <sheetName val="SUMINISTRO TUB 4"/>
      <sheetName val="INSTALACION TUB 4&quot;"/>
      <sheetName val="INST TUB 3&quot;"/>
      <sheetName val="INST TUB 2 1,2 - 2&quot;"/>
      <sheetName val="INST TUB 1 1,2&quot; - 1 1,4&quot;"/>
      <sheetName val="INST TUB 1&quot; - 3,4&quot;"/>
      <sheetName val="INST TUB 1,2&quot;"/>
      <sheetName val="localizacion des"/>
      <sheetName val="CTO DESAR"/>
      <sheetName val="CTO 2000PSI SOLADO"/>
      <sheetName val="280000 Crude"/>
      <sheetName val="PROYECTO"/>
      <sheetName val="DESCAPOTE"/>
      <sheetName val="EXCAVACION"/>
      <sheetName val="PLACA FLOTANTE"/>
      <sheetName val="MUROS"/>
      <sheetName val="CALADOS"/>
      <sheetName val="_COLUMNAS 15X20"/>
      <sheetName val="PLACA e _ 0_1"/>
      <sheetName val="INS_ HIDRAULICA"/>
      <sheetName val="ALBERCA"/>
      <sheetName val="PAÑETE"/>
      <sheetName val="INS_ SANITARIAS"/>
      <sheetName val="CAJILLA INS_"/>
      <sheetName val="MORTERO 1_4"/>
      <sheetName val="CONCRETO 2500"/>
      <sheetName val="CONCRETO 3000"/>
      <sheetName val="FORMALETA"/>
      <sheetName val="PAÑETE IMPERMEABILIZADO"/>
      <sheetName val="PRESUPUESTO CAP"/>
      <sheetName val="PRESUPUESTO VARIAS"/>
      <sheetName val="PRESUPUESTO VAR_ CAP"/>
      <sheetName val="MATERIALES UNA"/>
      <sheetName val="MATERIALES TODAS"/>
      <sheetName val="RESUMEN PRESUPUESTO"/>
    </sheetNames>
    <sheetDataSet>
      <sheetData sheetId="0" refreshError="1">
        <row r="1">
          <cell r="A1">
            <v>1</v>
          </cell>
        </row>
        <row r="5">
          <cell r="G5" t="str">
            <v>45x45cm</v>
          </cell>
        </row>
        <row r="10">
          <cell r="G10" t="str">
            <v>45x45cm</v>
          </cell>
        </row>
      </sheetData>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FICHA EBI 1 de 6 "/>
      <sheetName val="FICHA EBI 2 de 6"/>
      <sheetName val="FICHA EBI 3 de 6"/>
      <sheetName val="FICHA EBI 4 DE 6"/>
      <sheetName val="FICHA EBI 5 DE 6"/>
      <sheetName val="ID-01"/>
      <sheetName val="ID-02"/>
      <sheetName val="ID-03"/>
      <sheetName val="ID-04"/>
      <sheetName val="PE-01A"/>
      <sheetName val="PE-01-B"/>
      <sheetName val="PE-02"/>
      <sheetName val="PE-03"/>
      <sheetName val="PE-04"/>
      <sheetName val="FS-01"/>
      <sheetName val="FF-01"/>
      <sheetName val="COSTOS"/>
      <sheetName val="UNI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io perfora"/>
      <sheetName val="#¡REF"/>
    </sheetNames>
    <sheetDataSet>
      <sheetData sheetId="0" refreshError="1"/>
      <sheetData sheetId="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 MULTIPLICADOR (2)"/>
      <sheetName val="PMA"/>
      <sheetName val="PRESUPUESTO "/>
      <sheetName val="AUI"/>
      <sheetName val="Costo Interventoria"/>
      <sheetName val="Datos entrada"/>
      <sheetName val="Cuadrillas"/>
      <sheetName val="Salarios"/>
      <sheetName val="Mat"/>
      <sheetName val="Equ"/>
      <sheetName val="COMPONENTES2"/>
      <sheetName val="INSUMOS 1"/>
      <sheetName val="Trans"/>
      <sheetName val="Cantidades"/>
      <sheetName val="APU"/>
      <sheetName val="ANALISIS DE AIU"/>
      <sheetName val="Cuadro Resumen (2)"/>
      <sheetName val="Hoja Base"/>
      <sheetName val="Mort 1-3"/>
      <sheetName val="Mort 1-3 Imper"/>
      <sheetName val="Mort 1-4"/>
      <sheetName val="Mort 1-4 Imper"/>
      <sheetName val="Mort 1-5"/>
      <sheetName val="Mort 1-7"/>
      <sheetName val="Concr 2,000"/>
      <sheetName val="Concr 2,500"/>
      <sheetName val="Concr 3,000"/>
      <sheetName val="Concr 3,500"/>
      <sheetName val="Concr 4,000 "/>
      <sheetName val=" Acero 60000 Refuerzo "/>
      <sheetName val=" Malla Electrosoldada "/>
      <sheetName val="P Eléctrico"/>
      <sheetName val="P Agua Fria"/>
      <sheetName val="P Sanitario"/>
      <sheetName val="Granito pulido "/>
      <sheetName val="Marcos puerta"/>
      <sheetName val="Marcos ventana"/>
      <sheetName val="1,1,1 Campamt"/>
      <sheetName val="1,1,7 Locali Manual"/>
      <sheetName val="1,4,2 Traslado postes"/>
      <sheetName val="1,4,3 Arb 5"/>
      <sheetName val="1,4,4 Arb 10"/>
      <sheetName val="1,4,5 Arb 15"/>
      <sheetName val="1,4,6 Arb 20"/>
      <sheetName val="1,4,7 Arb +20"/>
      <sheetName val="1,4,8 Traslado Arb"/>
      <sheetName val="2,1,1 Exc Mec"/>
      <sheetName val="2,1,5 Relleno M Común"/>
      <sheetName val="2,1,7  Sub base Recebo "/>
      <sheetName val="2,1,8 Geotextil NT"/>
      <sheetName val="2,1,9 Geotextil Tejido"/>
      <sheetName val="2,2,3 Muros de contencion"/>
      <sheetName val="2,2,6,1 Pilotes 0,30"/>
      <sheetName val="2,2,6,2 Pilotes 0,40"/>
      <sheetName val="2,2,6,3 Pilotes 0,60"/>
      <sheetName val="2,2,6,4 Pilotes 0,80"/>
      <sheetName val="2,2,6,5 Pilotes 0,90 "/>
      <sheetName val="2,2,7 Dados en concreto"/>
      <sheetName val="2,2,8 Placa Flotante 0,60"/>
      <sheetName val="2,2,9 Reposicion -Placa"/>
      <sheetName val="2,2,10 Placas cont= 0,125"/>
      <sheetName val="2,2,11 Placas cont= 0,15"/>
      <sheetName val="2,3,1 Acero 37000 "/>
      <sheetName val="Exc-comun"/>
      <sheetName val="2,4,1 Gaviones"/>
      <sheetName val="2,4,2 Cajon aislamiento vigas"/>
      <sheetName val="2,4,3 Icopor Aislante ciment. "/>
      <sheetName val="2,4,4 Pañete Taludes "/>
      <sheetName val="3,1,1 Novafort A.LL. 4&quot; 110mm "/>
      <sheetName val="3,1,3 Novafort A.LL 8&quot;200 mm   "/>
      <sheetName val="3,1,4 Novafort 10&quot;A.LL. 255mm "/>
      <sheetName val="3,1,5 Novafort A.LL.12&quot; 315mm  "/>
      <sheetName val="3,1,6  Acc. Novafort. A.LL"/>
      <sheetName val="3,2,3 Novafort A.N. 8&quot;200 mm"/>
      <sheetName val="3,2,4 Novafort 10&quot;A.N. 255 mm"/>
      <sheetName val="3,2,5 Novafort A.N.12&quot; 315mm"/>
      <sheetName val="3,2,6  Acc. Novafort. A.N."/>
      <sheetName val="3,3,1 Tuberia drenaje PVC 4&quot;"/>
      <sheetName val="3,3,2 Tuberia drenaje PVC 4&quot;"/>
      <sheetName val="3,3,3 Accesorio drenaje PVC 3&quot;"/>
      <sheetName val="3,3,4 Accesorio drenaje PVC 4&quot;"/>
      <sheetName val="3,3,5 Filtros Escorrentias"/>
      <sheetName val="3,4,2 Caja inspección 0,80"/>
      <sheetName val="3,4,3 Caja inspección 1,00"/>
      <sheetName val="3,4,4 Caja Distribuciòn 0,40  "/>
      <sheetName val="3,4,6 Carcamo aguas lluvias"/>
      <sheetName val="3,4,7 Trampa de grasas"/>
      <sheetName val="3,4,8 Pozo Septico"/>
      <sheetName val="3,5,1 Exc Man "/>
      <sheetName val="3,5,2 Exc en recebo comp."/>
      <sheetName val="3,5,3  Relleno M seleccionado"/>
      <sheetName val="3,5,4 Relleno M Común "/>
      <sheetName val="3,5,5 Retiro sobrantes"/>
      <sheetName val="3,3,6 POZO INFILTRACIÓN"/>
      <sheetName val="3,4,1 Caja inspección 0,60 "/>
      <sheetName val="4,1,2 Pantalla en concreto"/>
      <sheetName val="4,1,3 Muros"/>
      <sheetName val="4,2,3  Vigas Prefabricadas"/>
      <sheetName val="5,1,6 camara 5,20&lt;=h&lt;6,20"/>
      <sheetName val="4,3,3 Caseton 45 cm"/>
      <sheetName val="5,1,7 camara 6,20&lt;=h&lt;7,20"/>
      <sheetName val="4,3,6 Placa maciza 0,20"/>
      <sheetName val="4,3,7 Placa maciza 0,125"/>
      <sheetName val="5,1,8 camara 7,20&lt;=h&lt;8,20"/>
      <sheetName val="4,3,9 Placa maciza 0,15"/>
      <sheetName val="4,4,2 Rampas"/>
      <sheetName val="4,4,3 POZO CONCRETO 20 M3"/>
      <sheetName val="4,4,4 POZO CONCRETO"/>
      <sheetName val="4,5,1 Acero 37000  "/>
      <sheetName val="5,1,10 camara 8,20&lt;=h&lt;9,20"/>
      <sheetName val="4,5,2 Acero 60000 est"/>
      <sheetName val="4,6,2,3 Cerrchas  Metàlica"/>
      <sheetName val="5,1,1 Bloq Conc Estruc 0,12"/>
      <sheetName val="5,1,2 Bloque concreto divisorio"/>
      <sheetName val="5,1,5  Calados en Concreto"/>
      <sheetName val="5,1,6 Bloq Conc Estruc 014"/>
      <sheetName val="5,1,7 Bloq Conc Estruc 019"/>
      <sheetName val="5,2,6 Muro en bloque No 4"/>
      <sheetName val="5,3,1 Enchape ladrillo arcilla"/>
      <sheetName val="5,3,3 Alfagias ladrillo arcilla"/>
      <sheetName val="5,3,4 Remate ladrillo arcilla"/>
      <sheetName val="5,4,1 Grouting-Concreto fluido"/>
      <sheetName val="5,4,2 Remates"/>
      <sheetName val="5,5,3 Malla Electrosoldada "/>
      <sheetName val="5,6,1 Instalaciòn carpint. Meta"/>
      <sheetName val="6,1,1 Alfajias"/>
      <sheetName val="6,1,2 Dinteles"/>
      <sheetName val="6,1,3 Remates sobre mamposteria"/>
      <sheetName val="6.1.8 Pergolas"/>
      <sheetName val="6,1,10 Gradas en Concreto"/>
      <sheetName val="6,1,11 PLAQUETAS"/>
      <sheetName val="6,1,15 Bordillos ducha y aseo"/>
      <sheetName val="6,2,1 Mesones en concreto"/>
      <sheetName val="6,2,3 Mesones laboratorios"/>
      <sheetName val="6,2,5 Bancas Concreto"/>
      <sheetName val="6,2,8 Alfajias 2"/>
      <sheetName val="7,1,1,1 Acometida PVC-P 2&quot;"/>
      <sheetName val="7,1,1,2 Accesorio PVC-P 2&quot; "/>
      <sheetName val="7,1,3,1 Tuberia H.G. 1&quot;cuarto "/>
      <sheetName val="7,1,3,2  Accesorio H.G.1&quot;cuarto"/>
      <sheetName val="7,1,3,3  Registro R. W. 1&quot;"/>
      <sheetName val="7,1,3,4  Cheque Helber 1&quot;"/>
      <sheetName val="7,1,4,1 Tuberia H.G. 1 1.2&quot;"/>
      <sheetName val="7,1,4,2  Accesorio H.G.1 1.2&quot;"/>
      <sheetName val="7,1,4,3  Registro R. W. 1. 1.2&quot;"/>
      <sheetName val="7,1,4,4  Cheque  Helber 1 1.2&quot;"/>
      <sheetName val="7,1,5,4 Registro 114"/>
      <sheetName val="7,1,5,5 Registro 1 12"/>
      <sheetName val="7,1,5,6 Registro 2 "/>
      <sheetName val="7,1,6,4 Acometida 1 14"/>
      <sheetName val="7,1,6,6 Acometida 2"/>
      <sheetName val="7,1,6,7 Tubo UZ 2&quot;"/>
      <sheetName val="7,1,6,8 Acometida 1 12"/>
      <sheetName val="7,1,6,9 Tuberia UZ 3&quot;"/>
      <sheetName val="7,1,6,10 Accesorio UZ  2&quot;"/>
      <sheetName val="7,1,6,11 Accesorio UZ 3&quot;"/>
      <sheetName val="7,1,7,1 Tuberia H.G. 1.2&quot;"/>
      <sheetName val="7,1,7,2  Accesorio H.G.1.2&quot;"/>
      <sheetName val="7,1,7,3 Registro Corte 1.2&quot; "/>
      <sheetName val="7,1,7,4 Registro 1.2&quot;"/>
      <sheetName val="7,1,7,5 Caja para medidor"/>
      <sheetName val="7,1,8,2 Punto  Agua Fria 1 1.2&quot;"/>
      <sheetName val="7,1,8,3 P Agua Fria Sanitarios"/>
      <sheetName val="7,1,8,4 P Agua Fria Orinales"/>
      <sheetName val="7,1,8,5 P Agua Fria pocetas lab"/>
      <sheetName val="7,1,8,6 P Agua Fria Ducha"/>
      <sheetName val="7,1,8,7 P Agua Fria Pocetas"/>
      <sheetName val="7,1,8,8 Llave  Manguera 1.2&quot;"/>
      <sheetName val="7,1,8,10  Tapòn H.G.1.2&quot;"/>
      <sheetName val="7,1,8,11  Tapòn P.V.C.1.2&quot; "/>
      <sheetName val="7,1,8,12  Camara aire H.G.1.2&quot;"/>
      <sheetName val="7,1,8,13  Camara aire P.V.C.P "/>
      <sheetName val="7,1,9,5  P Sifòn PVC-S 4&quot;"/>
      <sheetName val="7,1,10,2 Pto 3&quot;"/>
      <sheetName val="7,1,10,2 Punto Vent 3&quot;"/>
      <sheetName val="7,1,11,4&quot;"/>
      <sheetName val="7,1,11,5 Bajante PVC "/>
      <sheetName val="7,1,11,6 Accesorios PVC"/>
      <sheetName val="7,1,12,1 Instalaciòn Lavamanos"/>
      <sheetName val="7,1,12,2 Instalaciòn Sanitario "/>
      <sheetName val="7,1,12,8 Llave  Manguera 1.2 "/>
      <sheetName val="7,1,12,9 Acoflex lav.sant."/>
      <sheetName val="7,2,1,1 Punto de gas"/>
      <sheetName val="7,2,1,2 Preinstalación gas"/>
      <sheetName val="7,2,1,3 Tuberia  tipo L 1.2&quot;"/>
      <sheetName val="7,2,1,4 Tuberia  tipo L 1&quot;"/>
      <sheetName val="7,2,1,5  Registro bola 1&quot; "/>
      <sheetName val="7,2,1,7  Rejilla vent. plastica"/>
      <sheetName val="8,5"/>
      <sheetName val="8,10"/>
      <sheetName val="8,11"/>
      <sheetName val="8,12"/>
      <sheetName val="8,13"/>
      <sheetName val="8,14"/>
      <sheetName val="8,15"/>
      <sheetName val="8,16"/>
      <sheetName val="8,19"/>
      <sheetName val="8,20"/>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40"/>
      <sheetName val="8,43"/>
      <sheetName val="8,44"/>
      <sheetName val="8,45"/>
      <sheetName val="8,46"/>
      <sheetName val="8,47"/>
      <sheetName val="8,51"/>
      <sheetName val="8,52"/>
      <sheetName val="8,56"/>
      <sheetName val="8,57"/>
      <sheetName val="8,58"/>
      <sheetName val="8,61"/>
      <sheetName val="8,62"/>
      <sheetName val="8,64"/>
      <sheetName val="8,65"/>
      <sheetName val="8,66"/>
      <sheetName val="8,67"/>
      <sheetName val="8,69"/>
      <sheetName val="8,70"/>
      <sheetName val="8,71"/>
      <sheetName val="8,72"/>
      <sheetName val="8,73"/>
      <sheetName val="8,77"/>
      <sheetName val="8,78"/>
      <sheetName val="8,79"/>
      <sheetName val="8,80"/>
      <sheetName val="8,82"/>
      <sheetName val="8,83"/>
      <sheetName val="8,85"/>
      <sheetName val="8,86"/>
      <sheetName val="8,87"/>
      <sheetName val="10,1,1 base mueble concreto"/>
      <sheetName val="10,1,3 Alistado pisos"/>
      <sheetName val="10,1,4 Mortero afinado"/>
      <sheetName val="10,2,1,3 Ceramica 0,20 x 0,20 "/>
      <sheetName val="10,2,2,3 Piso tablòn ges 0,30 "/>
      <sheetName val="10,2,4,3 gravilla m2"/>
      <sheetName val="10,3,1,1 Tablòn cuarto 26"/>
      <sheetName val="10,3,2,3 Media Caña"/>
      <sheetName val="10,3,2,4 Gravilla "/>
      <sheetName val="10,4,2 Escalera en Granito"/>
      <sheetName val="11,2,3,1 Domo acrílico"/>
      <sheetName val="11,2,3,2 Acrilico transparente"/>
      <sheetName val="11,2,4,2 Cubierta placa"/>
      <sheetName val="11,3,1 Canal Lámina"/>
      <sheetName val="11,3,3 Tragante 5x3"/>
      <sheetName val="11,3,5 Canal PVC"/>
      <sheetName val="12,1,2 Ventanas aluminio reja"/>
      <sheetName val="12,1,4 Puert Alum dob reja"/>
      <sheetName val="12,1,7 PERGOLAS ALUM"/>
      <sheetName val="12,1,9 BARANDA EN ALUMINIO"/>
      <sheetName val="12,2,1,1 Marcos puerta"/>
      <sheetName val="12,2,1,2 Puerta Sencilla"/>
      <sheetName val="12,2,1,3 Ventana"/>
      <sheetName val="12,2,1,5 Puertas Emtamborada"/>
      <sheetName val="12,2,2,1 Pasamanos "/>
      <sheetName val=" 12,2,2,4 Baranda tubo"/>
      <sheetName val="12,2,3,1 Rejas en varilla cuadr"/>
      <sheetName val="12,2,3,2 Rejas ventana"/>
      <sheetName val="12,2,3,3 Rejas Puerta baño"/>
      <sheetName val="12,2,3,4 Reja Ventilación"/>
      <sheetName val="12,2,4,1 CORTASOL"/>
      <sheetName val="12,2,4,4 Ventana Malla"/>
      <sheetName val="16,1,9 Duchas"/>
      <sheetName val="16,1,11 POCETA"/>
      <sheetName val="16,2,1 Pocetas Aseo"/>
      <sheetName val="16,2,5 Llave Terminal"/>
      <sheetName val="17,2,1 Puerta Vidrio"/>
      <sheetName val="17,2,2 Puerta PVC Baterias"/>
      <sheetName val="17,2,3 Divisiones 0,06"/>
      <sheetName val="17,2,4 Divisiones baños "/>
      <sheetName val="18,1,2 pintura plastica"/>
      <sheetName val="18,1,4 Vinilo sin estuco "/>
      <sheetName val="18,1,5 Vinilo Cielos "/>
      <sheetName val="20,1,2 Exc Man"/>
      <sheetName val="20,1,5 Subbase recebo"/>
      <sheetName val="20,3,1 Solado esp= 0,05"/>
      <sheetName val="20,3,2 Concreto Ciclopeo "/>
      <sheetName val="20,3,3 Vigas de Amarre"/>
      <sheetName val="20,3,5  Cerramiento Malla Esla"/>
      <sheetName val="20,4,1 Mov Tierras"/>
      <sheetName val="20,4,2 Pradización"/>
      <sheetName val="21,1,3 Aseo"/>
      <sheetName val="20,4,4 Arborización"/>
      <sheetName val="20,5,1 Gaviones en piedra"/>
      <sheetName val="20,5,2 PERGOLA  METALICA"/>
      <sheetName val="20,5,3  Acero 37000  Ext."/>
      <sheetName val="20,5,4 Acero 60000 psi"/>
      <sheetName val="20,5,5 Malla Electrosoldada  "/>
      <sheetName val="21,1,1 Lavada ladrillo "/>
      <sheetName val="20,2,13 Escalinatas"/>
      <sheetName val="21,1,4 Retiro Escombros"/>
      <sheetName val="Pasamanos "/>
      <sheetName val="Hoja1"/>
    </sheetNames>
    <sheetDataSet>
      <sheetData sheetId="0"/>
      <sheetData sheetId="1"/>
      <sheetData sheetId="2">
        <row r="14">
          <cell r="G14">
            <v>336725065</v>
          </cell>
        </row>
      </sheetData>
      <sheetData sheetId="3"/>
      <sheetData sheetId="4"/>
      <sheetData sheetId="5"/>
      <sheetData sheetId="6">
        <row r="7">
          <cell r="A7" t="str">
            <v xml:space="preserve"> CUADRILLAS</v>
          </cell>
        </row>
      </sheetData>
      <sheetData sheetId="7">
        <row r="8">
          <cell r="A8">
            <v>0</v>
          </cell>
        </row>
      </sheetData>
      <sheetData sheetId="8">
        <row r="11">
          <cell r="A11" t="str">
            <v>A.C.P.M.</v>
          </cell>
        </row>
      </sheetData>
      <sheetData sheetId="9">
        <row r="8">
          <cell r="A8" t="str">
            <v>COSTOS DE MAQUINARIA Y EQUIPOS</v>
          </cell>
        </row>
      </sheetData>
      <sheetData sheetId="10"/>
      <sheetData sheetId="11"/>
      <sheetData sheetId="12">
        <row r="9">
          <cell r="A9" t="str">
            <v>COSTOS DE TRANSPORTE</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9">
          <cell r="I19">
            <v>35746.83</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CCIDENTES_DE_1995_-_1996"/>
      <sheetName val="aCCIDENTES_DE_1995_-_19961"/>
      <sheetName val="aCCIDENTES_DE_1995_-_19962"/>
      <sheetName val="Hoja1"/>
      <sheetName val="AMC"/>
      <sheetName val="Basico"/>
      <sheetName val="Iva"/>
      <sheetName val="Total"/>
      <sheetName val="amc_acta"/>
      <sheetName val="amc_bas"/>
      <sheetName val="amc_iva"/>
      <sheetName val="amc_total"/>
      <sheetName val="amc_anticip"/>
      <sheetName val="CONT_ADI"/>
      <sheetName val="Datos"/>
      <sheetName val="aCCIDENTES%20DE%201995%20-%2019"/>
      <sheetName val="aCCIDENTES_DE_1995_-_1996_xls1"/>
      <sheetName val="MATERIALES"/>
      <sheetName val="aCCIDENTES_DE_1995_-_1996_xls"/>
      <sheetName val="aCCIDENTES_DE_1995_-_19963"/>
      <sheetName val="aCCIDENTES_DE_1995_-_19964"/>
      <sheetName val="aCCIDENTES_DE_1995_-_19965"/>
      <sheetName val="aCCIDENTES_DE_1995_-_1996_xls2"/>
      <sheetName val="aCCIDENTES_DE_1995_-_19968"/>
      <sheetName val="aCCIDENTES_DE_1995_-_19966"/>
      <sheetName val="aCCIDENTES_DE_1995_-_19967"/>
      <sheetName val="aCCIDENTES_DE_1995_-_19969"/>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 DE 1995 - 1996.xls"/>
      <sheetName val="aCCIDENTES_DE_1995_-_199617"/>
      <sheetName val="aCCIDENTES_DE_1995_-_199618"/>
      <sheetName val="aCCIDENTES_DE_1995_-_199619"/>
      <sheetName val="aCCIDENTES_DE_1995_-_199620"/>
      <sheetName val="aCCIDENTES_DE_1995_-_199621"/>
      <sheetName val="aCCIDENTES_DE_1995_-_199622"/>
      <sheetName val="aCCIDENTES_DE_1995_-_199623"/>
      <sheetName val="aCCIDENTES_DE_1995_-_199624"/>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efreshError="1"/>
      <sheetData sheetId="39"/>
      <sheetData sheetId="40"/>
      <sheetData sheetId="41"/>
      <sheetData sheetId="42"/>
      <sheetData sheetId="43"/>
      <sheetData sheetId="44"/>
      <sheetData sheetId="45"/>
      <sheetData sheetId="4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TUB"/>
      <sheetName val="JAPON LLUVIAS"/>
      <sheetName val="TUBERIA"/>
      <sheetName val="TUB SUMID"/>
      <sheetName val="SUMIDEROS"/>
      <sheetName val="T-4"/>
      <sheetName val="DEM PAVIMENTO"/>
      <sheetName val="EXC-RELLPAVIMENTO"/>
      <sheetName val="REP PAVIMENTO"/>
      <sheetName val="SARDINELES"/>
      <sheetName val="ANDENES"/>
      <sheetName val="REP. DOM."/>
      <sheetName val="REP. ACOM."/>
      <sheetName val="FACT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TUB"/>
      <sheetName val="JAPON LLUVIAS"/>
      <sheetName val="TUBERIA"/>
      <sheetName val="TUB SUMID"/>
      <sheetName val="SUMIDEROS"/>
      <sheetName val="T-4"/>
      <sheetName val="DEM PAVIMENTO"/>
      <sheetName val="EXC-RELLPAVIMENTO"/>
      <sheetName val="REP PAVIMENTO"/>
      <sheetName val="SARDINELES"/>
      <sheetName val="ANDENES"/>
      <sheetName val="REP. DOM."/>
      <sheetName val="REP. ACOM."/>
      <sheetName val="FACTORES"/>
      <sheetName val="Soporte Cantida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5090-2003"/>
      <sheetName val="5091-2003"/>
      <sheetName val="5092-2003"/>
      <sheetName val="5093-2003"/>
      <sheetName val="5094-2003"/>
      <sheetName val="5095-2003"/>
      <sheetName val="5098-2003"/>
      <sheetName val="BUSPLA02-07"/>
      <sheetName val="UNIT"/>
    </sheetNames>
    <sheetDataSet>
      <sheetData sheetId="0">
        <row r="13">
          <cell r="G13">
            <v>93148.686194374532</v>
          </cell>
        </row>
      </sheetData>
      <sheetData sheetId="1"/>
      <sheetData sheetId="2"/>
      <sheetData sheetId="3"/>
      <sheetData sheetId="4"/>
      <sheetData sheetId="5" refreshError="1">
        <row r="13">
          <cell r="G13">
            <v>93148.686194374532</v>
          </cell>
        </row>
        <row r="17">
          <cell r="G17">
            <v>18786.419776420065</v>
          </cell>
        </row>
        <row r="28">
          <cell r="G28">
            <v>437000.62456852157</v>
          </cell>
        </row>
      </sheetData>
      <sheetData sheetId="6"/>
      <sheetData sheetId="7"/>
      <sheetData sheetId="8"/>
      <sheetData sheetId="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ILLAS"/>
      <sheetName val="UNIT-1"/>
      <sheetName val="UNIT-2"/>
      <sheetName val="UNIT-3"/>
      <sheetName val="UNIT-4"/>
      <sheetName val="UNIT-5"/>
      <sheetName val="UNIT-6"/>
      <sheetName val="UNIT-7"/>
      <sheetName val="UNIT-8"/>
      <sheetName val="UNIT-9"/>
      <sheetName val="UNIT-10"/>
      <sheetName val="UNIT-11"/>
      <sheetName val="UNIT-12"/>
      <sheetName val="UNIT-13"/>
      <sheetName val="UNIT-14"/>
      <sheetName val="UNIT-15"/>
      <sheetName val="UNIT-16"/>
      <sheetName val="UNIT-17"/>
      <sheetName val="UNIT-18"/>
      <sheetName val="UNIT-19"/>
      <sheetName val="UNIT-20"/>
      <sheetName val="UNIT-21"/>
      <sheetName val="UNIT-22"/>
      <sheetName val="UNIT-23"/>
      <sheetName val="UNIT-24"/>
      <sheetName val="UNIT-25"/>
      <sheetName val="UNIT-26"/>
      <sheetName val="UNIT-27"/>
      <sheetName val="UNIT-28"/>
      <sheetName val="UNIT-29"/>
      <sheetName val="UNIT-30"/>
      <sheetName val="Anexo-1.4"/>
    </sheetNames>
    <sheetDataSet>
      <sheetData sheetId="0">
        <row r="9">
          <cell r="D9">
            <v>105000</v>
          </cell>
        </row>
        <row r="24">
          <cell r="D24">
            <v>80000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IMIENTO DE TIERRAS"/>
      <sheetName val="% PROGRAMADO"/>
      <sheetName val="$ PROGRAMADO"/>
      <sheetName val="$ EJECUTADO "/>
      <sheetName val="% EJECUTADO"/>
      <sheetName val="MEMORIAS DE CALCULO"/>
      <sheetName val="Obras arte Via"/>
      <sheetName val="OBRAS Concreto Loc"/>
      <sheetName val="Piscinas"/>
      <sheetName val="PROYECCION INCIDENCIA"/>
      <sheetName val="Hoja1"/>
      <sheetName val="INTERVENTORIA CIVILES"/>
      <sheetName val="RECUPERACION AMBIENTAL"/>
      <sheetName val="INTERVENTORIA RECUPERACION"/>
      <sheetName val="CONSOLIDADO"/>
      <sheetName val="CUADRO RESUMEN "/>
      <sheetName val="CANT"/>
      <sheetName val="INF. EJECT"/>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Analisís BT"/>
      <sheetName val="Analisís MT"/>
      <sheetName val="Analisís P"/>
      <sheetName val="Caseta"/>
      <sheetName val="Analisís T"/>
      <sheetName val="Precios"/>
      <sheetName val="Salarios"/>
    </sheetNames>
    <sheetDataSet>
      <sheetData sheetId="0">
        <row r="89">
          <cell r="D89">
            <v>0.1</v>
          </cell>
        </row>
      </sheetData>
      <sheetData sheetId="1"/>
      <sheetData sheetId="2"/>
      <sheetData sheetId="3"/>
      <sheetData sheetId="4"/>
      <sheetData sheetId="5"/>
      <sheetData sheetId="6">
        <row r="248">
          <cell r="D248">
            <v>0</v>
          </cell>
        </row>
      </sheetData>
      <sheetData sheetId="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OCIAL"/>
      <sheetName val="FORMATO TECNICO"/>
      <sheetName val="ACTIVIDADES INTERVENCION"/>
      <sheetName val="ANEXO POSEEDORES"/>
      <sheetName val="FORMATO SOCIAL (2)"/>
      <sheetName val="FORMATO TECNICO (2)"/>
    </sheetNames>
    <sheetDataSet>
      <sheetData sheetId="0"/>
      <sheetData sheetId="1"/>
      <sheetData sheetId="2" refreshError="1">
        <row r="26">
          <cell r="BR26">
            <v>0</v>
          </cell>
        </row>
        <row r="36">
          <cell r="AE36">
            <v>0</v>
          </cell>
        </row>
        <row r="82">
          <cell r="BR82">
            <v>0</v>
          </cell>
        </row>
        <row r="84">
          <cell r="AE84">
            <v>0</v>
          </cell>
        </row>
        <row r="119">
          <cell r="AE119">
            <v>0</v>
          </cell>
          <cell r="BR119">
            <v>0</v>
          </cell>
        </row>
        <row r="139">
          <cell r="AE139">
            <v>0</v>
          </cell>
        </row>
        <row r="143">
          <cell r="BR143">
            <v>0</v>
          </cell>
        </row>
      </sheetData>
      <sheetData sheetId="3"/>
      <sheetData sheetId="4"/>
      <sheetData sheetId="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Analisis Precios Unitarios"/>
      <sheetName val="COSTOS OFICINA"/>
      <sheetName val="Formatos"/>
      <sheetName val="Accidentalidad"/>
      <sheetName val="Causa Posible"/>
      <sheetName val="Elementos Involucrados"/>
      <sheetName val="ESTADO RED"/>
      <sheetName val="CARRETERAS"/>
      <sheetName val="GENERALIDADES "/>
      <sheetName val="Res-Accide-10"/>
      <sheetName val="COSTOS SEMANALES"/>
      <sheetName val="Prog.Inver (2)"/>
      <sheetName val="INSUMOS"/>
      <sheetName val="A.P.U."/>
      <sheetName val="A.P.U. (2)"/>
      <sheetName val="RESUMEN VIAS"/>
      <sheetName val="COSTOS POR KM"/>
      <sheetName val="RESUMEN UNITARIOS"/>
      <sheetName val="PORTADA "/>
      <sheetName val="INDICE"/>
      <sheetName val="Materiales"/>
      <sheetName val="200.1"/>
      <sheetName val="200.2"/>
      <sheetName val="201.1"/>
      <sheetName val="201.2"/>
      <sheetName val="201.3"/>
      <sheetName val="201.4"/>
      <sheetName val="201.8"/>
      <sheetName val="201.10"/>
      <sheetName val="201.11"/>
      <sheetName val="201.12"/>
      <sheetName val="201.13"/>
      <sheetName val="201.14"/>
      <sheetName val="201.15"/>
      <sheetName val="201.16"/>
      <sheetName val="201.17"/>
      <sheetName val="201.18"/>
      <sheetName val="201.19"/>
      <sheetName val="201.20"/>
      <sheetName val="201.21"/>
      <sheetName val="201.5"/>
      <sheetName val="201.6"/>
      <sheetName val="201.7"/>
      <sheetName val="201.9"/>
      <sheetName val="203.1"/>
      <sheetName val="203.2"/>
      <sheetName val="203.3"/>
      <sheetName val="203.4"/>
      <sheetName val="203.5"/>
      <sheetName val="203.6"/>
      <sheetName val="203.7"/>
      <sheetName val="203.8"/>
      <sheetName val="203.9"/>
      <sheetName val="203.10"/>
      <sheetName val="203.11"/>
      <sheetName val="203.12"/>
      <sheetName val="210.1.1"/>
      <sheetName val="210.1.2"/>
      <sheetName val="210.2.1"/>
      <sheetName val="210.2.2"/>
      <sheetName val="210.2.3"/>
      <sheetName val="210.2.4"/>
      <sheetName val="211.1"/>
      <sheetName val="220.1"/>
      <sheetName val="221.1"/>
      <sheetName val="221.2"/>
      <sheetName val="223.1"/>
      <sheetName val="223.2"/>
      <sheetName val="223.3"/>
      <sheetName val="230.1"/>
      <sheetName val="231.1"/>
      <sheetName val="232.1"/>
      <sheetName val="233.1"/>
      <sheetName val="233.10"/>
      <sheetName val="234.1"/>
      <sheetName val="235.1"/>
      <sheetName val="235.10"/>
      <sheetName val="235.11"/>
      <sheetName val="236.1"/>
      <sheetName val="236.10"/>
      <sheetName val="236.11"/>
      <sheetName val="310.1"/>
      <sheetName val="311.1"/>
      <sheetName val="312.1"/>
      <sheetName val="312.2"/>
      <sheetName val="312.3"/>
      <sheetName val="312.4"/>
      <sheetName val="320.1"/>
      <sheetName val="320.2"/>
      <sheetName val="320.3"/>
      <sheetName val="320.4"/>
      <sheetName val="320.5"/>
      <sheetName val="320.6"/>
      <sheetName val="330.1"/>
      <sheetName val="330.2"/>
      <sheetName val="330.3"/>
      <sheetName val="330.4"/>
      <sheetName val="330.5"/>
      <sheetName val="330.6"/>
      <sheetName val="340.1"/>
      <sheetName val="340.2"/>
      <sheetName val="340.3"/>
      <sheetName val="350.1"/>
      <sheetName val="350.10"/>
      <sheetName val="350.11"/>
      <sheetName val="350.12"/>
      <sheetName val="350.13"/>
      <sheetName val="350.14"/>
      <sheetName val="350.2"/>
      <sheetName val="350.3"/>
      <sheetName val="350.4"/>
      <sheetName val="351.1"/>
      <sheetName val="351.10"/>
      <sheetName val="351.11"/>
      <sheetName val="351.12"/>
      <sheetName val="351.2"/>
      <sheetName val="410.1"/>
      <sheetName val="410.2"/>
      <sheetName val="410.3"/>
      <sheetName val="411.1"/>
      <sheetName val="411.2"/>
      <sheetName val="411.3"/>
      <sheetName val="411.4"/>
      <sheetName val="413.1"/>
      <sheetName val="413.2"/>
      <sheetName val="413.3"/>
      <sheetName val="414.1"/>
      <sheetName val="414.2"/>
      <sheetName val="414.3"/>
      <sheetName val="414.4"/>
      <sheetName val="414.5"/>
      <sheetName val="414.6"/>
      <sheetName val="415.1"/>
      <sheetName val="420.1"/>
      <sheetName val="420.2"/>
      <sheetName val="420.3"/>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10"/>
      <sheetName val="450.11"/>
      <sheetName val="450.12"/>
      <sheetName val="450.2"/>
      <sheetName val="450.3"/>
      <sheetName val="450.4"/>
      <sheetName val="450.5"/>
      <sheetName val="450.6"/>
      <sheetName val="450.7"/>
      <sheetName val="450.8"/>
      <sheetName val="451.1"/>
      <sheetName val="451.2"/>
      <sheetName val="451.3"/>
      <sheetName val="451.4"/>
      <sheetName val="452.1"/>
      <sheetName val="452.2"/>
      <sheetName val="452.3"/>
      <sheetName val="452.4"/>
      <sheetName val="453.1"/>
      <sheetName val="460.1"/>
      <sheetName val="461.1"/>
      <sheetName val="461.2"/>
      <sheetName val="462.1"/>
      <sheetName val="462.2"/>
      <sheetName val="464.1"/>
      <sheetName val="465.1"/>
      <sheetName val="465.2"/>
      <sheetName val="466.1"/>
      <sheetName val="466.2"/>
      <sheetName val="500.1"/>
      <sheetName val="500.2"/>
      <sheetName val="501.1"/>
      <sheetName val="501.10"/>
      <sheetName val="501.20"/>
      <sheetName val="505.1"/>
      <sheetName val="510.1"/>
      <sheetName val="600.1.1"/>
      <sheetName val="600.2.1"/>
      <sheetName val="600.2.2"/>
      <sheetName val="600.2.3"/>
      <sheetName val="600.2.3P"/>
      <sheetName val="600.2.4"/>
      <sheetName val="610.1"/>
      <sheetName val="610.2"/>
      <sheetName val="610.3"/>
      <sheetName val="610.4"/>
      <sheetName val="610.5"/>
      <sheetName val="610.6"/>
      <sheetName val="610.7"/>
      <sheetName val="620.1"/>
      <sheetName val="620.2"/>
      <sheetName val="620.3"/>
      <sheetName val="621.1"/>
      <sheetName val="621.2"/>
      <sheetName val="621.3"/>
      <sheetName val="621.4"/>
      <sheetName val="621.5"/>
      <sheetName val="621.6"/>
      <sheetName val="621.7"/>
      <sheetName val="622.1"/>
      <sheetName val="622.2"/>
      <sheetName val="622.3"/>
      <sheetName val="622.4"/>
      <sheetName val="622.5"/>
      <sheetName val="623.1"/>
      <sheetName val="623.2"/>
      <sheetName val="630.1"/>
      <sheetName val="630.1P"/>
      <sheetName val="630.2"/>
      <sheetName val="630.3"/>
      <sheetName val="630.4"/>
      <sheetName val="632.1"/>
      <sheetName val="640.1"/>
      <sheetName val="640.2"/>
      <sheetName val="641.1"/>
      <sheetName val="641.2"/>
      <sheetName val="642.1"/>
      <sheetName val="642.2"/>
      <sheetName val="650.1"/>
      <sheetName val="650.2"/>
      <sheetName val="650.3"/>
      <sheetName val="650.4"/>
      <sheetName val="660.1"/>
      <sheetName val="661.1 "/>
      <sheetName val="662.1"/>
      <sheetName val="662.2"/>
      <sheetName val="663.1"/>
      <sheetName val="670.1"/>
      <sheetName val="670.2"/>
      <sheetName val="670.3"/>
      <sheetName val="670.4"/>
      <sheetName val="670.5"/>
      <sheetName val="671.1"/>
      <sheetName val="671.2"/>
      <sheetName val="671.3"/>
      <sheetName val="671.4"/>
      <sheetName val="672.1"/>
      <sheetName val="672.2"/>
      <sheetName val="672.3"/>
      <sheetName val="672.4"/>
      <sheetName val="673.1"/>
      <sheetName val="673.2"/>
      <sheetName val="673.3"/>
      <sheetName val="673.3 (2)"/>
      <sheetName val="674.1"/>
      <sheetName val="674.2"/>
      <sheetName val="680.1"/>
      <sheetName val="680.2"/>
      <sheetName val="680.3"/>
      <sheetName val="681.1"/>
      <sheetName val="681.2"/>
      <sheetName val="681.3"/>
      <sheetName val="681.4"/>
      <sheetName val="682.1"/>
      <sheetName val="682.2"/>
      <sheetName val="682.3"/>
      <sheetName val="682.4"/>
      <sheetName val="683.1"/>
      <sheetName val="683.2"/>
      <sheetName val="683.3"/>
      <sheetName val="683.4"/>
      <sheetName val="683.5"/>
      <sheetName val="690.1"/>
      <sheetName val="700.1"/>
      <sheetName val="700.2"/>
      <sheetName val="700.3"/>
      <sheetName val="CDItem"/>
      <sheetName val="BASES"/>
      <sheetName val="2_01_02(1)2"/>
      <sheetName val="2_01_02(2)2"/>
      <sheetName val="2_01_02(3)2"/>
      <sheetName val="2_01_03(1)2"/>
      <sheetName val="2_01_03(2)2"/>
      <sheetName val="2_01_03(3)2"/>
      <sheetName val="2_03_02(1)2"/>
      <sheetName val="2_03_02(2)2"/>
      <sheetName val="2_03_02(3)2"/>
      <sheetName val="2_03_03(1)2"/>
      <sheetName val="2_03_03(2)2"/>
      <sheetName val="2_03_03(3)2"/>
      <sheetName val="2_03_04(1)2"/>
      <sheetName val="2_03_04(2)2"/>
      <sheetName val="2_03_04(3)2"/>
      <sheetName val="2_03_05(1)2"/>
      <sheetName val="2_03_05(2)2"/>
      <sheetName val="2_03_05(3)2"/>
      <sheetName val="2_04_02(1)2"/>
      <sheetName val="2_04_02(2)2"/>
      <sheetName val="2_04_02(3)2"/>
      <sheetName val="2_04_03(1)2"/>
      <sheetName val="2_04_03(2)2"/>
      <sheetName val="2_04_03(3)2"/>
      <sheetName val="2_04_04(1)2"/>
      <sheetName val="2_04_04(2)2"/>
      <sheetName val="2_04_04(3)2"/>
      <sheetName val="1_05_01(1)2"/>
      <sheetName val="1_05_01(2)2"/>
      <sheetName val="1_05_01(3)2"/>
      <sheetName val="6_00_01(1)2"/>
      <sheetName val="6_00_01(2)2"/>
      <sheetName val="6_00_01(3)2"/>
      <sheetName val="6_00_02(1)2"/>
      <sheetName val="6_00_02(2)2"/>
      <sheetName val="6_00_02(3)2"/>
      <sheetName val="6_00_03(1)2"/>
      <sheetName val="6_00_03(2)2"/>
      <sheetName val="6_00_03(3)2"/>
      <sheetName val="6_00_04(1)2"/>
      <sheetName val="6_00_04(2)2"/>
      <sheetName val="6_00_04(3)2"/>
      <sheetName val="6_00_05(1)2"/>
      <sheetName val="6_00_05(2)2"/>
      <sheetName val="6_00_05(3)2"/>
      <sheetName val="6_02_01(1)2"/>
      <sheetName val="6_02_01(2)2"/>
      <sheetName val="6_02_01(3)2"/>
      <sheetName val="6_02_02(1)2"/>
      <sheetName val="6_02_02(2)2"/>
      <sheetName val="6_02_02(3)2"/>
      <sheetName val="6_02_03(1)2"/>
      <sheetName val="6_02_03(2)2"/>
      <sheetName val="6_02_03(3)2"/>
      <sheetName val="6_02_04(1)2"/>
      <sheetName val="6_02_04(2)2"/>
      <sheetName val="6_02_04(3)2"/>
      <sheetName val="6_02_05(1)2"/>
      <sheetName val="6_02_05(2)2"/>
      <sheetName val="6_02_05(3)2"/>
      <sheetName val="6_02_06(1)2"/>
      <sheetName val="6_02_06(2)2"/>
      <sheetName val="6_02_06(3)2"/>
      <sheetName val="6_02_07(1)2"/>
      <sheetName val="2_10_04(2)2"/>
      <sheetName val="2_10_04(3)2"/>
      <sheetName val="2_10_05(1)2"/>
      <sheetName val="2_10_05(2)2"/>
      <sheetName val="2_10_05(3)2"/>
      <sheetName val="2_10_06(1)2"/>
      <sheetName val="2_10_06(2)2"/>
      <sheetName val="2_10_06(3)2"/>
      <sheetName val="2_14_01(1)2"/>
      <sheetName val="2_14_01(2)2"/>
      <sheetName val="2_14_01(3)2"/>
      <sheetName val="2_14_02(1)2"/>
      <sheetName val="2_14_02(2)2"/>
      <sheetName val="2_14_02(3)2"/>
      <sheetName val="2_17_01(1)2"/>
      <sheetName val="2_17_01(2)2"/>
      <sheetName val="2_17_01(3)2"/>
      <sheetName val="2_17_02(1)2"/>
      <sheetName val="2_17_02(2)2"/>
      <sheetName val="2_17_02(3)2"/>
      <sheetName val="2_20_02(1)2"/>
      <sheetName val="2_20_02(2)2"/>
      <sheetName val="2_20_02(3)2"/>
      <sheetName val="2_21_01(1)2"/>
      <sheetName val="2_21_01(2)2"/>
      <sheetName val="2_21_01(3)2"/>
      <sheetName val="2_21_02(1)2"/>
      <sheetName val="2_21_02(2)2"/>
      <sheetName val="2_21_02(3)2"/>
      <sheetName val="2_21_03(1)2"/>
      <sheetName val="2_21_03(2)2"/>
      <sheetName val="2_21_03(3)2"/>
      <sheetName val="2_22_01(1)2"/>
      <sheetName val="2_22_01(2)2"/>
      <sheetName val="2_22_01(3)2"/>
      <sheetName val="2_23_01(1)2"/>
      <sheetName val="2_23_01(2)2"/>
      <sheetName val="2_23_01(3)2"/>
      <sheetName val="2_24_01(1)2"/>
      <sheetName val="2_24_01(2)2"/>
      <sheetName val="2_24_01(3)2"/>
      <sheetName val="2_25_01(1)2"/>
      <sheetName val="2_25_01(2)2"/>
      <sheetName val="2_25_01(3)2"/>
      <sheetName val="2_26_01(1)2"/>
      <sheetName val="2_26_01(2)2"/>
      <sheetName val="2_26_01(3)2"/>
      <sheetName val="3_01_01(1)2"/>
      <sheetName val="3_01_01(2)2"/>
      <sheetName val="3_01_01(3)2"/>
      <sheetName val="3_02_01(1)2"/>
      <sheetName val="3_02_01(2)2"/>
      <sheetName val="3_02_01(3)2"/>
      <sheetName val="3_03_02(1)2"/>
      <sheetName val="3_03_02(2)2"/>
      <sheetName val="3_03_02(3)2"/>
      <sheetName val="3_03_11(1)2"/>
      <sheetName val="3_03_11(2)2"/>
      <sheetName val="3_03_11(3)2"/>
      <sheetName val="3_08_05(1)2"/>
      <sheetName val="3_08_05(2)2"/>
      <sheetName val="3_08_05(3)2"/>
      <sheetName val="3_08_06(1)2"/>
      <sheetName val="3_08_06(2)2"/>
      <sheetName val="3_08_06(3)2"/>
      <sheetName val="4_01_01(1)2"/>
      <sheetName val="4_01_01(2)2"/>
      <sheetName val="4_01_01(3)2"/>
      <sheetName val="4_02_01(1)2"/>
      <sheetName val="4_02_01(2)2"/>
      <sheetName val="4_02_01(3)2"/>
      <sheetName val="4_03_01(1)2"/>
      <sheetName val="4_03_01(2)2"/>
      <sheetName val="4_03_01(3)2"/>
      <sheetName val="4_05_01(1)2"/>
      <sheetName val="4_05_01(2)2"/>
      <sheetName val="4_05_01(3)2"/>
      <sheetName val="1_01_01(1)2"/>
      <sheetName val="2_01_02(1)3"/>
      <sheetName val="2_01_02(2)3"/>
      <sheetName val="2_01_02(3)3"/>
      <sheetName val="2_01_03(1)3"/>
      <sheetName val="2_01_03(2)3"/>
      <sheetName val="2_01_03(3)3"/>
      <sheetName val="2_03_02(1)3"/>
      <sheetName val="2_03_02(2)3"/>
      <sheetName val="2_03_02(3)3"/>
      <sheetName val="2_03_03(1)3"/>
      <sheetName val="2_03_03(2)3"/>
      <sheetName val="2_03_03(3)3"/>
      <sheetName val="2_03_04(1)3"/>
      <sheetName val="2_03_04(2)3"/>
      <sheetName val="2_03_04(3)3"/>
      <sheetName val="2_03_05(1)3"/>
      <sheetName val="2_03_05(2)3"/>
      <sheetName val="2_03_05(3)3"/>
      <sheetName val="2_04_02(1)3"/>
      <sheetName val="2_04_02(2)3"/>
      <sheetName val="2_04_02(3)3"/>
      <sheetName val="2_04_03(1)3"/>
      <sheetName val="2_04_03(2)3"/>
      <sheetName val="2_04_03(3)3"/>
      <sheetName val="2_04_04(1)3"/>
      <sheetName val="2_04_04(2)3"/>
      <sheetName val="2_04_04(3)3"/>
      <sheetName val="1_05_01(1)3"/>
      <sheetName val="1_05_01(2)3"/>
      <sheetName val="1_05_01(3)3"/>
      <sheetName val="6_00_01(1)3"/>
      <sheetName val="6_00_01(2)3"/>
      <sheetName val="6_00_01(3)3"/>
      <sheetName val="6_00_02(1)3"/>
      <sheetName val="6_00_02(2)3"/>
      <sheetName val="6_00_02(3)3"/>
      <sheetName val="6_00_03(1)3"/>
      <sheetName val="6_00_03(2)3"/>
      <sheetName val="6_00_03(3)3"/>
      <sheetName val="6_00_04(1)3"/>
      <sheetName val="6_00_04(2)3"/>
      <sheetName val="6_00_04(3)3"/>
      <sheetName val="6_00_05(1)3"/>
      <sheetName val="6_00_05(2)3"/>
      <sheetName val="6_00_05(3)3"/>
      <sheetName val="6_02_01(1)3"/>
      <sheetName val="6_02_01(2)3"/>
      <sheetName val="6_02_01(3)3"/>
      <sheetName val="6_02_02(1)3"/>
      <sheetName val="6_02_02(2)3"/>
      <sheetName val="6_02_02(3)3"/>
      <sheetName val="6_02_03(1)3"/>
      <sheetName val="6_02_03(2)3"/>
      <sheetName val="6_02_03(3)3"/>
      <sheetName val="6_02_04(1)3"/>
      <sheetName val="6_02_04(2)3"/>
      <sheetName val="6_02_04(3)3"/>
      <sheetName val="6_02_05(1)3"/>
      <sheetName val="6_02_05(2)3"/>
      <sheetName val="6_02_05(3)3"/>
      <sheetName val="6_02_06(1)3"/>
      <sheetName val="6_02_06(2)3"/>
      <sheetName val="6_02_06(3)3"/>
      <sheetName val="6_02_07(1)3"/>
      <sheetName val="2_10_04(2)3"/>
      <sheetName val="2_10_04(3)3"/>
      <sheetName val="2_10_05(1)3"/>
      <sheetName val="2_10_05(2)3"/>
      <sheetName val="2_10_05(3)3"/>
      <sheetName val="2_10_06(1)3"/>
      <sheetName val="2_10_06(2)3"/>
      <sheetName val="2_10_06(3)3"/>
      <sheetName val="2_14_01(1)3"/>
      <sheetName val="2_14_01(2)3"/>
      <sheetName val="2_14_01(3)3"/>
      <sheetName val="2_14_02(1)3"/>
      <sheetName val="2_14_02(2)3"/>
      <sheetName val="2_14_02(3)3"/>
      <sheetName val="2_17_01(1)3"/>
      <sheetName val="2_17_01(2)3"/>
      <sheetName val="2_17_01(3)3"/>
      <sheetName val="2_17_02(1)3"/>
      <sheetName val="2_17_02(2)3"/>
      <sheetName val="2_17_02(3)3"/>
      <sheetName val="2_20_02(1)3"/>
      <sheetName val="2_20_02(2)3"/>
      <sheetName val="2_20_02(3)3"/>
      <sheetName val="2_21_01(1)3"/>
      <sheetName val="2_21_01(2)3"/>
      <sheetName val="2_21_01(3)3"/>
      <sheetName val="2_21_02(1)3"/>
      <sheetName val="2_21_02(2)3"/>
      <sheetName val="2_21_02(3)3"/>
      <sheetName val="2_21_03(1)3"/>
      <sheetName val="2_21_03(2)3"/>
      <sheetName val="2_21_03(3)3"/>
      <sheetName val="2_22_01(1)3"/>
      <sheetName val="2_22_01(2)3"/>
      <sheetName val="2_22_01(3)3"/>
      <sheetName val="2_23_01(1)3"/>
      <sheetName val="2_23_01(2)3"/>
      <sheetName val="2_23_01(3)3"/>
      <sheetName val="2_24_01(1)3"/>
      <sheetName val="2_24_01(2)3"/>
      <sheetName val="2_24_01(3)3"/>
      <sheetName val="2_25_01(1)3"/>
      <sheetName val="2_25_01(2)3"/>
      <sheetName val="2_25_01(3)3"/>
      <sheetName val="2_26_01(1)3"/>
      <sheetName val="2_26_01(2)3"/>
      <sheetName val="2_26_01(3)3"/>
      <sheetName val="3_01_01(1)3"/>
      <sheetName val="3_01_01(2)3"/>
      <sheetName val="3_01_01(3)3"/>
      <sheetName val="3_02_01(1)3"/>
      <sheetName val="3_02_01(2)3"/>
      <sheetName val="3_02_01(3)3"/>
      <sheetName val="3_03_02(1)3"/>
      <sheetName val="3_03_02(2)3"/>
      <sheetName val="3_03_02(3)3"/>
      <sheetName val="3_03_11(1)3"/>
      <sheetName val="3_03_11(2)3"/>
      <sheetName val="3_03_11(3)3"/>
      <sheetName val="3_08_05(1)3"/>
      <sheetName val="3_08_05(2)3"/>
      <sheetName val="3_08_05(3)3"/>
      <sheetName val="3_08_06(1)3"/>
      <sheetName val="3_08_06(2)3"/>
      <sheetName val="3_08_06(3)3"/>
      <sheetName val="4_01_01(1)3"/>
      <sheetName val="4_01_01(2)3"/>
      <sheetName val="4_01_01(3)3"/>
      <sheetName val="4_02_01(1)3"/>
      <sheetName val="4_02_01(2)3"/>
      <sheetName val="4_02_01(3)3"/>
      <sheetName val="4_03_01(1)3"/>
      <sheetName val="4_03_01(2)3"/>
      <sheetName val="4_03_01(3)3"/>
      <sheetName val="4_05_01(1)3"/>
      <sheetName val="4_05_01(2)3"/>
      <sheetName val="4_05_01(3)3"/>
      <sheetName val="1_01_01(1)3"/>
      <sheetName val="A__P__U_2"/>
      <sheetName val="ESTADO_RED"/>
      <sheetName val="GENERALIDADES_"/>
    </sheetNames>
    <sheetDataSet>
      <sheetData sheetId="0" refreshError="1"/>
      <sheetData sheetId="1" refreshError="1"/>
      <sheetData sheetId="2" refreshError="1"/>
      <sheetData sheetId="3" refreshError="1">
        <row r="3">
          <cell r="A3" t="str">
            <v>CODIGO</v>
          </cell>
          <cell r="B3" t="str">
            <v>INSUMO</v>
          </cell>
          <cell r="C3" t="str">
            <v>UNIDAD</v>
          </cell>
          <cell r="D3">
            <v>0</v>
          </cell>
          <cell r="E3">
            <v>0</v>
          </cell>
          <cell r="F3">
            <v>0</v>
          </cell>
          <cell r="G3">
            <v>0</v>
          </cell>
          <cell r="H3" t="str">
            <v>PROVEEDOR</v>
          </cell>
        </row>
        <row r="4">
          <cell r="A4" t="str">
            <v>M0022</v>
          </cell>
          <cell r="B4" t="str">
            <v>AGUA</v>
          </cell>
          <cell r="C4" t="str">
            <v>LT</v>
          </cell>
          <cell r="D4">
            <v>0</v>
          </cell>
          <cell r="E4">
            <v>12</v>
          </cell>
          <cell r="F4">
            <v>13.799999999999999</v>
          </cell>
          <cell r="G4">
            <v>15.600000000000001</v>
          </cell>
          <cell r="H4" t="str">
            <v>EAAB</v>
          </cell>
        </row>
        <row r="5">
          <cell r="A5" t="str">
            <v>M0023</v>
          </cell>
          <cell r="B5" t="str">
            <v>CEMENTO GRIS</v>
          </cell>
          <cell r="C5" t="str">
            <v>KG</v>
          </cell>
          <cell r="D5">
            <v>0</v>
          </cell>
          <cell r="E5">
            <v>210</v>
          </cell>
          <cell r="F5">
            <v>241.49999999999997</v>
          </cell>
          <cell r="G5">
            <v>273</v>
          </cell>
        </row>
        <row r="6">
          <cell r="A6" t="str">
            <v>M0032</v>
          </cell>
          <cell r="B6" t="str">
            <v>ASFALTO MC 70</v>
          </cell>
          <cell r="C6" t="str">
            <v>LT</v>
          </cell>
          <cell r="D6">
            <v>0</v>
          </cell>
          <cell r="E6">
            <v>250</v>
          </cell>
          <cell r="F6">
            <v>287.5</v>
          </cell>
          <cell r="G6">
            <v>325</v>
          </cell>
          <cell r="H6" t="str">
            <v>ECOPETROL</v>
          </cell>
        </row>
        <row r="7">
          <cell r="A7" t="str">
            <v>M0101</v>
          </cell>
          <cell r="B7" t="str">
            <v>CONCRETO 2500 PSI</v>
          </cell>
          <cell r="C7" t="str">
            <v>M3</v>
          </cell>
          <cell r="D7">
            <v>0</v>
          </cell>
          <cell r="E7">
            <v>120000</v>
          </cell>
          <cell r="F7">
            <v>138000</v>
          </cell>
          <cell r="G7">
            <v>156000</v>
          </cell>
          <cell r="H7" t="str">
            <v>CENTRAL DE MEZCLAS</v>
          </cell>
        </row>
        <row r="8">
          <cell r="A8" t="str">
            <v>M0102</v>
          </cell>
          <cell r="B8" t="str">
            <v>CONCRETO 4000 PSI</v>
          </cell>
          <cell r="C8" t="str">
            <v>M3</v>
          </cell>
          <cell r="D8">
            <v>0</v>
          </cell>
          <cell r="E8">
            <v>150000</v>
          </cell>
          <cell r="F8">
            <v>172500</v>
          </cell>
          <cell r="G8">
            <v>195000</v>
          </cell>
          <cell r="H8" t="str">
            <v>CENTRAL DE MEZCLAS</v>
          </cell>
        </row>
        <row r="9">
          <cell r="A9" t="str">
            <v>M0103</v>
          </cell>
          <cell r="B9" t="str">
            <v>CONCRETO CICLOPEO</v>
          </cell>
          <cell r="C9" t="str">
            <v>M3</v>
          </cell>
          <cell r="D9">
            <v>0</v>
          </cell>
          <cell r="E9">
            <v>115000</v>
          </cell>
          <cell r="F9">
            <v>132250</v>
          </cell>
          <cell r="G9">
            <v>149500</v>
          </cell>
          <cell r="H9" t="str">
            <v>RECEBERA</v>
          </cell>
        </row>
        <row r="10">
          <cell r="A10" t="str">
            <v>M0104</v>
          </cell>
          <cell r="B10" t="str">
            <v>CONCRETO SOLADOS</v>
          </cell>
          <cell r="C10" t="str">
            <v>M3</v>
          </cell>
          <cell r="D10">
            <v>0</v>
          </cell>
          <cell r="E10">
            <v>115000</v>
          </cell>
          <cell r="F10">
            <v>132250</v>
          </cell>
          <cell r="G10">
            <v>149500</v>
          </cell>
          <cell r="H10" t="str">
            <v>CENTRAL DE MEZCLAS</v>
          </cell>
        </row>
        <row r="11">
          <cell r="A11" t="str">
            <v>M0110</v>
          </cell>
          <cell r="B11" t="str">
            <v>CONCRETO TREMIE 3000 PSI</v>
          </cell>
          <cell r="C11" t="str">
            <v>M3</v>
          </cell>
          <cell r="D11">
            <v>0</v>
          </cell>
          <cell r="E11">
            <v>230000</v>
          </cell>
          <cell r="F11">
            <v>264500</v>
          </cell>
          <cell r="G11">
            <v>299000</v>
          </cell>
        </row>
        <row r="12">
          <cell r="A12" t="str">
            <v>M0111</v>
          </cell>
          <cell r="B12" t="str">
            <v>CONCRETO TREMIE 5000 PSI</v>
          </cell>
          <cell r="C12" t="str">
            <v>M3</v>
          </cell>
          <cell r="D12">
            <v>0</v>
          </cell>
          <cell r="E12">
            <v>280000</v>
          </cell>
          <cell r="F12">
            <v>322000</v>
          </cell>
          <cell r="G12">
            <v>364000</v>
          </cell>
        </row>
        <row r="13">
          <cell r="A13" t="str">
            <v>M0114</v>
          </cell>
          <cell r="B13" t="str">
            <v>IMPERMEABILIZANTE</v>
          </cell>
          <cell r="C13" t="str">
            <v>GLOBAL</v>
          </cell>
          <cell r="D13">
            <v>0</v>
          </cell>
          <cell r="E13">
            <v>7500</v>
          </cell>
          <cell r="F13">
            <v>8625</v>
          </cell>
          <cell r="G13">
            <v>9750</v>
          </cell>
        </row>
        <row r="14">
          <cell r="A14" t="str">
            <v>M0115</v>
          </cell>
          <cell r="B14" t="str">
            <v>DINAMIITA</v>
          </cell>
          <cell r="C14" t="str">
            <v>KG</v>
          </cell>
          <cell r="D14">
            <v>0</v>
          </cell>
          <cell r="E14">
            <v>8000</v>
          </cell>
          <cell r="F14">
            <v>9200</v>
          </cell>
          <cell r="G14">
            <v>10400</v>
          </cell>
          <cell r="H14" t="str">
            <v>CENTRAL DE MEZCLAS</v>
          </cell>
        </row>
        <row r="15">
          <cell r="A15" t="str">
            <v>M0116</v>
          </cell>
          <cell r="B15" t="str">
            <v>MECHA, FULMINANTE,ETC</v>
          </cell>
          <cell r="C15" t="str">
            <v>GLOBAL</v>
          </cell>
          <cell r="D15">
            <v>0</v>
          </cell>
          <cell r="E15">
            <v>1500</v>
          </cell>
          <cell r="F15">
            <v>1724.9999999999998</v>
          </cell>
          <cell r="G15">
            <v>1950</v>
          </cell>
        </row>
        <row r="16">
          <cell r="A16" t="str">
            <v>M0150</v>
          </cell>
          <cell r="B16" t="str">
            <v>RECEBO B-200</v>
          </cell>
          <cell r="C16" t="str">
            <v>M3</v>
          </cell>
          <cell r="D16">
            <v>0</v>
          </cell>
          <cell r="E16">
            <v>20000</v>
          </cell>
          <cell r="F16">
            <v>23000</v>
          </cell>
          <cell r="G16">
            <v>26000</v>
          </cell>
          <cell r="H16" t="str">
            <v>RECEBERA TOBERIN</v>
          </cell>
        </row>
        <row r="17">
          <cell r="A17" t="str">
            <v>M0151</v>
          </cell>
          <cell r="B17" t="str">
            <v>RECEBO B-600</v>
          </cell>
          <cell r="C17" t="str">
            <v>M3</v>
          </cell>
          <cell r="D17">
            <v>0</v>
          </cell>
          <cell r="E17">
            <v>24000</v>
          </cell>
          <cell r="F17">
            <v>27599.999999999996</v>
          </cell>
          <cell r="G17">
            <v>31200</v>
          </cell>
          <cell r="H17" t="str">
            <v>RECEBERA TOBERIN</v>
          </cell>
        </row>
        <row r="18">
          <cell r="A18" t="str">
            <v>M0152</v>
          </cell>
          <cell r="B18" t="str">
            <v>PIEDRA RAJON</v>
          </cell>
          <cell r="C18" t="str">
            <v>M3</v>
          </cell>
          <cell r="D18">
            <v>0</v>
          </cell>
          <cell r="E18">
            <v>20000</v>
          </cell>
          <cell r="F18">
            <v>23000</v>
          </cell>
          <cell r="G18">
            <v>26000</v>
          </cell>
          <cell r="H18" t="str">
            <v>RECEBERA</v>
          </cell>
        </row>
        <row r="19">
          <cell r="A19" t="str">
            <v>M0153</v>
          </cell>
          <cell r="B19" t="str">
            <v>TRITURADO</v>
          </cell>
          <cell r="C19" t="str">
            <v>M3</v>
          </cell>
          <cell r="D19">
            <v>0</v>
          </cell>
          <cell r="E19">
            <v>36000</v>
          </cell>
          <cell r="F19">
            <v>41400</v>
          </cell>
          <cell r="G19">
            <v>46800</v>
          </cell>
        </row>
        <row r="20">
          <cell r="A20" t="str">
            <v>M0154</v>
          </cell>
          <cell r="B20" t="str">
            <v>MATERIAL DE AFIRMADO</v>
          </cell>
          <cell r="C20" t="str">
            <v>M3</v>
          </cell>
          <cell r="D20">
            <v>0</v>
          </cell>
          <cell r="E20">
            <v>13000</v>
          </cell>
          <cell r="F20">
            <v>14949.999999999998</v>
          </cell>
          <cell r="G20">
            <v>16900</v>
          </cell>
        </row>
        <row r="21">
          <cell r="A21" t="str">
            <v>M0155</v>
          </cell>
          <cell r="B21" t="str">
            <v>BASE GRANULAR</v>
          </cell>
          <cell r="C21" t="str">
            <v>M3</v>
          </cell>
          <cell r="D21">
            <v>0</v>
          </cell>
          <cell r="E21">
            <v>25000</v>
          </cell>
          <cell r="F21">
            <v>28749.999999999996</v>
          </cell>
          <cell r="G21">
            <v>32500</v>
          </cell>
        </row>
        <row r="22">
          <cell r="A22" t="str">
            <v>M0156</v>
          </cell>
          <cell r="B22" t="str">
            <v>SUB-BASE GRANULAR</v>
          </cell>
          <cell r="C22" t="str">
            <v>M3</v>
          </cell>
          <cell r="D22">
            <v>0</v>
          </cell>
          <cell r="E22">
            <v>16500</v>
          </cell>
          <cell r="F22">
            <v>18975</v>
          </cell>
          <cell r="G22">
            <v>21450</v>
          </cell>
        </row>
        <row r="23">
          <cell r="A23" t="str">
            <v>M0157</v>
          </cell>
          <cell r="B23" t="str">
            <v>MATERIAL DE TERRAPLEN</v>
          </cell>
          <cell r="C23" t="str">
            <v>M3</v>
          </cell>
          <cell r="D23">
            <v>0</v>
          </cell>
          <cell r="E23">
            <v>6000</v>
          </cell>
          <cell r="F23">
            <v>6899.9999999999991</v>
          </cell>
          <cell r="G23">
            <v>7800</v>
          </cell>
        </row>
        <row r="24">
          <cell r="A24" t="str">
            <v>M0165</v>
          </cell>
          <cell r="B24" t="str">
            <v>ARENA LAVADA</v>
          </cell>
          <cell r="C24" t="str">
            <v>M3</v>
          </cell>
          <cell r="D24">
            <v>0</v>
          </cell>
          <cell r="E24">
            <v>28000</v>
          </cell>
          <cell r="F24">
            <v>32199.999999999996</v>
          </cell>
          <cell r="G24">
            <v>36400</v>
          </cell>
        </row>
        <row r="25">
          <cell r="A25" t="str">
            <v>M0170</v>
          </cell>
          <cell r="B25" t="str">
            <v>GRAVILLA SELECCIONADA</v>
          </cell>
          <cell r="C25" t="str">
            <v>M3</v>
          </cell>
          <cell r="D25">
            <v>0</v>
          </cell>
          <cell r="E25">
            <v>36000</v>
          </cell>
          <cell r="F25">
            <v>41400</v>
          </cell>
          <cell r="G25">
            <v>46800</v>
          </cell>
        </row>
        <row r="26">
          <cell r="A26" t="str">
            <v>M0200</v>
          </cell>
          <cell r="B26" t="str">
            <v>MADERA REDONDA 6"</v>
          </cell>
          <cell r="C26" t="str">
            <v>M2</v>
          </cell>
          <cell r="D26">
            <v>0</v>
          </cell>
          <cell r="E26">
            <v>3000</v>
          </cell>
          <cell r="F26">
            <v>3449.9999999999995</v>
          </cell>
          <cell r="G26">
            <v>3900</v>
          </cell>
        </row>
        <row r="27">
          <cell r="A27" t="str">
            <v>M0201</v>
          </cell>
          <cell r="B27" t="str">
            <v>DURMIENTE</v>
          </cell>
          <cell r="C27" t="str">
            <v>ML</v>
          </cell>
          <cell r="D27">
            <v>0</v>
          </cell>
          <cell r="E27">
            <v>2100</v>
          </cell>
          <cell r="F27">
            <v>2415</v>
          </cell>
          <cell r="G27">
            <v>2730</v>
          </cell>
          <cell r="H27" t="str">
            <v>MADERAS NOGAL</v>
          </cell>
        </row>
        <row r="28">
          <cell r="A28" t="str">
            <v>M0202</v>
          </cell>
          <cell r="B28" t="str">
            <v>MADERA</v>
          </cell>
          <cell r="C28" t="str">
            <v>ML</v>
          </cell>
          <cell r="D28">
            <v>0</v>
          </cell>
          <cell r="E28">
            <v>7500</v>
          </cell>
          <cell r="F28">
            <v>8625</v>
          </cell>
          <cell r="G28">
            <v>9750</v>
          </cell>
        </row>
        <row r="29">
          <cell r="A29" t="str">
            <v>M0203</v>
          </cell>
          <cell r="B29" t="str">
            <v>LISTON 8 CMS</v>
          </cell>
          <cell r="C29" t="str">
            <v>ML</v>
          </cell>
          <cell r="D29">
            <v>0</v>
          </cell>
          <cell r="E29">
            <v>1000</v>
          </cell>
          <cell r="F29">
            <v>1150</v>
          </cell>
          <cell r="G29">
            <v>1300</v>
          </cell>
          <cell r="H29" t="str">
            <v>MADERAS NOGAL</v>
          </cell>
        </row>
        <row r="30">
          <cell r="A30" t="str">
            <v>M0204</v>
          </cell>
          <cell r="B30" t="str">
            <v>MALLA GAVION TRIPLE T.</v>
          </cell>
          <cell r="C30" t="str">
            <v>M2</v>
          </cell>
          <cell r="D30">
            <v>0</v>
          </cell>
          <cell r="E30">
            <v>12000</v>
          </cell>
          <cell r="F30">
            <v>13799.999999999998</v>
          </cell>
          <cell r="G30">
            <v>15600</v>
          </cell>
        </row>
        <row r="31">
          <cell r="A31" t="str">
            <v>M0302</v>
          </cell>
          <cell r="B31" t="str">
            <v xml:space="preserve">LADRILLO TOLETE </v>
          </cell>
          <cell r="C31" t="str">
            <v>UN</v>
          </cell>
          <cell r="D31">
            <v>0</v>
          </cell>
          <cell r="E31">
            <v>170</v>
          </cell>
          <cell r="F31">
            <v>195.49999999999997</v>
          </cell>
          <cell r="G31">
            <v>221</v>
          </cell>
          <cell r="H31" t="str">
            <v>SALITRE</v>
          </cell>
        </row>
        <row r="32">
          <cell r="A32" t="str">
            <v>M0307</v>
          </cell>
          <cell r="B32" t="str">
            <v>LADRILLO HUECO Nº 5</v>
          </cell>
          <cell r="C32" t="str">
            <v>UN</v>
          </cell>
          <cell r="D32">
            <v>0</v>
          </cell>
          <cell r="E32">
            <v>320</v>
          </cell>
          <cell r="F32">
            <v>368</v>
          </cell>
          <cell r="G32">
            <v>416</v>
          </cell>
          <cell r="H32" t="str">
            <v>SALITRE</v>
          </cell>
        </row>
        <row r="33">
          <cell r="A33" t="str">
            <v>M0311</v>
          </cell>
          <cell r="B33" t="str">
            <v xml:space="preserve">LADRILLO RECOCIDO </v>
          </cell>
          <cell r="C33" t="str">
            <v>UN</v>
          </cell>
          <cell r="D33">
            <v>0</v>
          </cell>
          <cell r="E33">
            <v>120</v>
          </cell>
          <cell r="F33">
            <v>138</v>
          </cell>
          <cell r="G33">
            <v>156</v>
          </cell>
          <cell r="H33" t="str">
            <v>SAN JOSE</v>
          </cell>
        </row>
        <row r="34">
          <cell r="A34" t="str">
            <v>M0315</v>
          </cell>
          <cell r="B34" t="str">
            <v>TUBO  PVC 1 "</v>
          </cell>
          <cell r="C34" t="str">
            <v>ML</v>
          </cell>
          <cell r="D34">
            <v>0</v>
          </cell>
          <cell r="E34">
            <v>1000</v>
          </cell>
          <cell r="F34">
            <v>1150</v>
          </cell>
          <cell r="G34">
            <v>1300</v>
          </cell>
        </row>
        <row r="35">
          <cell r="A35" t="str">
            <v>M0345</v>
          </cell>
          <cell r="B35" t="str">
            <v>TUBERIA GRES 8"</v>
          </cell>
          <cell r="C35" t="str">
            <v>ML</v>
          </cell>
          <cell r="D35">
            <v>0</v>
          </cell>
          <cell r="E35">
            <v>6500</v>
          </cell>
          <cell r="F35">
            <v>7474.9999999999991</v>
          </cell>
          <cell r="G35">
            <v>8450</v>
          </cell>
          <cell r="H35" t="str">
            <v>EL SALITRE</v>
          </cell>
        </row>
        <row r="36">
          <cell r="A36" t="str">
            <v>M0400</v>
          </cell>
          <cell r="B36" t="str">
            <v>REJILLA .56X1</v>
          </cell>
          <cell r="C36" t="str">
            <v>UN</v>
          </cell>
          <cell r="D36">
            <v>0</v>
          </cell>
          <cell r="E36">
            <v>60000</v>
          </cell>
          <cell r="F36">
            <v>69000</v>
          </cell>
          <cell r="G36">
            <v>78000</v>
          </cell>
          <cell r="H36" t="str">
            <v>COLREJILLAS</v>
          </cell>
        </row>
        <row r="37">
          <cell r="A37" t="str">
            <v>M0401</v>
          </cell>
          <cell r="B37" t="str">
            <v>TUBERIA DE CONCRETO 36"</v>
          </cell>
          <cell r="C37" t="str">
            <v>M</v>
          </cell>
          <cell r="D37">
            <v>0</v>
          </cell>
          <cell r="E37">
            <v>90000</v>
          </cell>
          <cell r="F37">
            <v>103499.99999999999</v>
          </cell>
          <cell r="G37">
            <v>117000</v>
          </cell>
          <cell r="H37" t="str">
            <v>TITAN</v>
          </cell>
        </row>
        <row r="38">
          <cell r="A38" t="str">
            <v>M0402</v>
          </cell>
          <cell r="B38" t="str">
            <v>TUBERIA DE CONCRETO 24"</v>
          </cell>
          <cell r="C38" t="str">
            <v>M</v>
          </cell>
          <cell r="D38">
            <v>0</v>
          </cell>
          <cell r="E38">
            <v>25000</v>
          </cell>
          <cell r="F38">
            <v>28749.999999999996</v>
          </cell>
          <cell r="G38">
            <v>32500</v>
          </cell>
        </row>
        <row r="39">
          <cell r="A39" t="str">
            <v>M0425</v>
          </cell>
          <cell r="B39" t="str">
            <v>PUNTILLA C/CABEZA</v>
          </cell>
          <cell r="C39" t="str">
            <v>LB</v>
          </cell>
          <cell r="D39">
            <v>0</v>
          </cell>
          <cell r="E39">
            <v>650</v>
          </cell>
          <cell r="F39">
            <v>747.49999999999989</v>
          </cell>
          <cell r="G39">
            <v>845</v>
          </cell>
          <cell r="H39" t="str">
            <v>FERRETERIA JIMENEZ</v>
          </cell>
        </row>
        <row r="40">
          <cell r="A40" t="str">
            <v>M0428</v>
          </cell>
          <cell r="B40" t="str">
            <v>ALAMBRE</v>
          </cell>
          <cell r="C40" t="str">
            <v>KG</v>
          </cell>
          <cell r="D40">
            <v>0</v>
          </cell>
          <cell r="E40">
            <v>1300</v>
          </cell>
          <cell r="F40">
            <v>1494.9999999999998</v>
          </cell>
          <cell r="G40">
            <v>1690</v>
          </cell>
        </row>
        <row r="41">
          <cell r="A41" t="str">
            <v>M0590</v>
          </cell>
          <cell r="B41" t="str">
            <v>ACERO F'Y = 4200 KG/CM2</v>
          </cell>
          <cell r="C41" t="str">
            <v>KG</v>
          </cell>
          <cell r="D41">
            <v>0</v>
          </cell>
          <cell r="E41">
            <v>1562</v>
          </cell>
          <cell r="F41">
            <v>1796.3</v>
          </cell>
          <cell r="G41">
            <v>2030.6000000000001</v>
          </cell>
        </row>
        <row r="42">
          <cell r="A42" t="str">
            <v>M0600</v>
          </cell>
          <cell r="B42" t="str">
            <v>ACERO 60000</v>
          </cell>
          <cell r="C42" t="str">
            <v>KG</v>
          </cell>
          <cell r="D42">
            <v>0</v>
          </cell>
          <cell r="E42">
            <v>1562</v>
          </cell>
          <cell r="F42">
            <v>1796.3</v>
          </cell>
          <cell r="G42">
            <v>2030.6000000000001</v>
          </cell>
          <cell r="H42" t="str">
            <v>FERRETERIA JIMENEZ</v>
          </cell>
        </row>
        <row r="43">
          <cell r="A43" t="str">
            <v>M0601</v>
          </cell>
          <cell r="B43" t="str">
            <v>ACERO 37000</v>
          </cell>
          <cell r="C43" t="str">
            <v>KG</v>
          </cell>
          <cell r="D43">
            <v>0</v>
          </cell>
          <cell r="E43">
            <v>1330</v>
          </cell>
          <cell r="F43">
            <v>1529.4999999999998</v>
          </cell>
          <cell r="G43">
            <v>1729</v>
          </cell>
        </row>
        <row r="44">
          <cell r="A44" t="str">
            <v>M0602</v>
          </cell>
          <cell r="B44" t="str">
            <v>APOYO DE NEOPRENO</v>
          </cell>
          <cell r="C44" t="str">
            <v>UN</v>
          </cell>
          <cell r="D44">
            <v>0</v>
          </cell>
          <cell r="E44">
            <v>110000</v>
          </cell>
          <cell r="F44">
            <v>126499.99999999999</v>
          </cell>
          <cell r="G44">
            <v>143000</v>
          </cell>
        </row>
        <row r="45">
          <cell r="A45" t="str">
            <v>M0650</v>
          </cell>
          <cell r="B45" t="str">
            <v>TELA ACRILICA</v>
          </cell>
          <cell r="C45" t="str">
            <v>M2</v>
          </cell>
          <cell r="D45">
            <v>0</v>
          </cell>
          <cell r="E45">
            <v>1600</v>
          </cell>
          <cell r="F45">
            <v>1839.9999999999998</v>
          </cell>
          <cell r="G45">
            <v>2080</v>
          </cell>
        </row>
        <row r="46">
          <cell r="A46" t="str">
            <v>M0700</v>
          </cell>
          <cell r="B46" t="str">
            <v>GEOTEXTIL NT 1600</v>
          </cell>
          <cell r="C46" t="str">
            <v>M2</v>
          </cell>
          <cell r="D46">
            <v>0</v>
          </cell>
          <cell r="E46">
            <v>1600</v>
          </cell>
          <cell r="F46">
            <v>1839.9999999999998</v>
          </cell>
          <cell r="G46">
            <v>2080</v>
          </cell>
          <cell r="H46" t="str">
            <v>FERRETERIA JIMENEZ</v>
          </cell>
        </row>
        <row r="47">
          <cell r="A47" t="str">
            <v>M0705</v>
          </cell>
          <cell r="B47" t="str">
            <v>ENTIBADO</v>
          </cell>
          <cell r="C47" t="str">
            <v>M2</v>
          </cell>
          <cell r="D47">
            <v>0</v>
          </cell>
          <cell r="E47">
            <v>900</v>
          </cell>
          <cell r="F47">
            <v>1035</v>
          </cell>
          <cell r="G47">
            <v>1170</v>
          </cell>
        </row>
        <row r="48">
          <cell r="A48" t="str">
            <v>M0710</v>
          </cell>
          <cell r="B48" t="str">
            <v>IMPRIMANTE MC-70</v>
          </cell>
          <cell r="C48" t="str">
            <v>M2</v>
          </cell>
          <cell r="D48">
            <v>0</v>
          </cell>
          <cell r="E48">
            <v>600</v>
          </cell>
          <cell r="F48">
            <v>690</v>
          </cell>
          <cell r="G48">
            <v>780</v>
          </cell>
          <cell r="H48" t="str">
            <v>FERRETERIA JIMENEZ</v>
          </cell>
        </row>
        <row r="49">
          <cell r="A49" t="str">
            <v>M0720</v>
          </cell>
          <cell r="B49" t="str">
            <v>BASE ASFALTICA</v>
          </cell>
          <cell r="C49" t="str">
            <v>M3</v>
          </cell>
          <cell r="D49">
            <v>0</v>
          </cell>
          <cell r="E49">
            <v>90000</v>
          </cell>
          <cell r="F49">
            <v>103499.99999999999</v>
          </cell>
          <cell r="G49">
            <v>117000</v>
          </cell>
          <cell r="H49" t="str">
            <v>PLANTA</v>
          </cell>
        </row>
        <row r="50">
          <cell r="A50" t="str">
            <v>M0721</v>
          </cell>
          <cell r="B50" t="str">
            <v>RODADURA ASFALTICA</v>
          </cell>
          <cell r="C50" t="str">
            <v>M3</v>
          </cell>
          <cell r="D50">
            <v>0</v>
          </cell>
          <cell r="E50">
            <v>110000</v>
          </cell>
          <cell r="F50">
            <v>126499.99999999999</v>
          </cell>
          <cell r="G50">
            <v>143000</v>
          </cell>
          <cell r="H50" t="str">
            <v>PLANTA</v>
          </cell>
        </row>
        <row r="51">
          <cell r="A51" t="str">
            <v>M0800</v>
          </cell>
          <cell r="B51" t="str">
            <v>FORMALETA</v>
          </cell>
          <cell r="C51" t="str">
            <v>GLOBAL</v>
          </cell>
          <cell r="D51">
            <v>0</v>
          </cell>
          <cell r="E51">
            <v>10000</v>
          </cell>
          <cell r="F51">
            <v>11500</v>
          </cell>
          <cell r="G51">
            <v>13000</v>
          </cell>
        </row>
        <row r="52">
          <cell r="A52" t="str">
            <v>M0820</v>
          </cell>
          <cell r="B52" t="str">
            <v>FORMALETA BOXCULVERT</v>
          </cell>
          <cell r="C52" t="str">
            <v>GLOBAL</v>
          </cell>
          <cell r="D52">
            <v>0</v>
          </cell>
          <cell r="E52">
            <v>25000</v>
          </cell>
          <cell r="F52">
            <v>28749.999999999996</v>
          </cell>
          <cell r="G52">
            <v>32500</v>
          </cell>
        </row>
        <row r="53">
          <cell r="A53" t="str">
            <v>M0822</v>
          </cell>
          <cell r="B53" t="str">
            <v>FORMALETA PAVIMENTO</v>
          </cell>
          <cell r="C53" t="str">
            <v>GLOBAL</v>
          </cell>
          <cell r="D53">
            <v>0</v>
          </cell>
          <cell r="E53">
            <v>15000</v>
          </cell>
          <cell r="F53">
            <v>17250</v>
          </cell>
          <cell r="G53">
            <v>19500</v>
          </cell>
        </row>
        <row r="54">
          <cell r="A54" t="str">
            <v>M0823</v>
          </cell>
          <cell r="B54" t="str">
            <v>FORMALETA PLAC-RIOSTRA</v>
          </cell>
          <cell r="C54" t="str">
            <v>GLOBAL</v>
          </cell>
          <cell r="D54">
            <v>0</v>
          </cell>
          <cell r="E54">
            <v>18000</v>
          </cell>
          <cell r="F54">
            <v>20700</v>
          </cell>
          <cell r="G54">
            <v>23400</v>
          </cell>
        </row>
        <row r="55">
          <cell r="A55" t="str">
            <v>M0825</v>
          </cell>
          <cell r="B55" t="str">
            <v>FORMALETA CAJONES /CAISSONS</v>
          </cell>
          <cell r="C55" t="str">
            <v>GLOBAL</v>
          </cell>
          <cell r="D55">
            <v>0</v>
          </cell>
          <cell r="E55">
            <v>30000</v>
          </cell>
          <cell r="F55">
            <v>34500</v>
          </cell>
          <cell r="G55">
            <v>39000</v>
          </cell>
        </row>
        <row r="56">
          <cell r="A56" t="str">
            <v>M0827</v>
          </cell>
          <cell r="B56" t="str">
            <v>FORMALETA CUNETAS</v>
          </cell>
          <cell r="C56" t="str">
            <v>GLOBAL</v>
          </cell>
          <cell r="D56">
            <v>0</v>
          </cell>
          <cell r="E56">
            <v>3000</v>
          </cell>
          <cell r="F56">
            <v>3449.9999999999995</v>
          </cell>
          <cell r="G56">
            <v>3900</v>
          </cell>
        </row>
        <row r="57">
          <cell r="A57" t="str">
            <v>M0828</v>
          </cell>
          <cell r="B57" t="str">
            <v>FORMALETA SARDINELES</v>
          </cell>
          <cell r="C57" t="str">
            <v>GLOBAL</v>
          </cell>
          <cell r="D57">
            <v>0</v>
          </cell>
          <cell r="E57">
            <v>5000</v>
          </cell>
          <cell r="F57">
            <v>5750</v>
          </cell>
          <cell r="G57">
            <v>6500</v>
          </cell>
        </row>
        <row r="58">
          <cell r="A58" t="str">
            <v>M0830</v>
          </cell>
          <cell r="B58" t="str">
            <v>FORMALETA VIGAS 20-30 M</v>
          </cell>
          <cell r="C58" t="str">
            <v>GLOBAL</v>
          </cell>
          <cell r="D58">
            <v>0</v>
          </cell>
          <cell r="E58">
            <v>25000</v>
          </cell>
          <cell r="F58">
            <v>28749.999999999996</v>
          </cell>
          <cell r="G58">
            <v>32500</v>
          </cell>
        </row>
        <row r="59">
          <cell r="A59" t="str">
            <v>M0832</v>
          </cell>
          <cell r="B59" t="str">
            <v>FORMALETA VIGAS &gt; 30 M</v>
          </cell>
          <cell r="C59" t="str">
            <v>GLOBAL</v>
          </cell>
          <cell r="D59">
            <v>0</v>
          </cell>
          <cell r="E59">
            <v>35000</v>
          </cell>
          <cell r="F59">
            <v>40250</v>
          </cell>
          <cell r="G59">
            <v>45500</v>
          </cell>
        </row>
        <row r="60">
          <cell r="A60" t="str">
            <v>M0850</v>
          </cell>
          <cell r="B60" t="str">
            <v>TUBO METALICO 10"</v>
          </cell>
          <cell r="C60" t="str">
            <v>ML</v>
          </cell>
          <cell r="D60">
            <v>0</v>
          </cell>
          <cell r="E60">
            <v>60000</v>
          </cell>
          <cell r="F60">
            <v>69000</v>
          </cell>
          <cell r="G60">
            <v>78000</v>
          </cell>
        </row>
        <row r="61">
          <cell r="A61" t="str">
            <v>M0900</v>
          </cell>
          <cell r="B61" t="str">
            <v>LODO BENTONITICO</v>
          </cell>
          <cell r="C61" t="str">
            <v>KG</v>
          </cell>
          <cell r="D61">
            <v>0</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C72">
            <v>0</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C89">
            <v>0</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D91">
            <v>0</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refreshError="1"/>
      <sheetData sheetId="728" refreshError="1"/>
      <sheetData sheetId="729" refreshError="1"/>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Consumos"/>
      <sheetName val="demanda energía"/>
      <sheetName val="Costo total de energía"/>
      <sheetName val="graf tarifas"/>
      <sheetName val="tarifas EH"/>
      <sheetName val="AOM"/>
      <sheetName val="Datos"/>
      <sheetName val="Prestaciones"/>
      <sheetName val="Presupuesto (2)"/>
      <sheetName val="1"/>
      <sheetName val="2"/>
      <sheetName val="3"/>
      <sheetName val="4"/>
      <sheetName val="Inf. General"/>
      <sheetName val="Clasificación Tipo Lámpara ON"/>
      <sheetName val="Clasificación Tipo Luminaria"/>
      <sheetName val="Clasificación Tipo Lámpara"/>
      <sheetName val="Luminarias"/>
      <sheetName val="trafos"/>
      <sheetName val="L acad"/>
      <sheetName val="fotos"/>
      <sheetName val="trafos acad"/>
      <sheetName val="voltajes"/>
      <sheetName val="cartera y recau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LLA SAGRARIO"/>
      <sheetName val="RESUMEN"/>
      <sheetName val="TUBERIA"/>
      <sheetName val="DOMICILIARIAS"/>
      <sheetName val="ASFALTO"/>
      <sheetName val="PAVIMENTO"/>
      <sheetName val="ANDENES"/>
      <sheetName val="SOBREPISO"/>
      <sheetName val="ACOMETIDAS"/>
      <sheetName val="FACTORES"/>
    </sheetNames>
    <sheetDataSet>
      <sheetData sheetId="0" refreshError="1"/>
      <sheetData sheetId="1" refreshError="1"/>
      <sheetData sheetId="2" refreshError="1">
        <row r="10">
          <cell r="AE10">
            <v>0</v>
          </cell>
        </row>
        <row r="14">
          <cell r="AE14">
            <v>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MAS y DATOS"/>
      <sheetName val="DATOS INICIALES"/>
      <sheetName val="DATOS DE ENTRADA"/>
      <sheetName val="FORMATO"/>
    </sheetNames>
    <sheetDataSet>
      <sheetData sheetId="0" refreshError="1">
        <row r="1">
          <cell r="A1" t="str">
            <v>ACUAL S.A.</v>
          </cell>
          <cell r="C1" t="str">
            <v>411 76 81</v>
          </cell>
          <cell r="D1" t="str">
            <v>411 76 81</v>
          </cell>
          <cell r="E1" t="str">
            <v>Carrera 80 39-157, oficina 801 Ed. Centro Ejecut.</v>
          </cell>
          <cell r="F1" t="str">
            <v>Medellín</v>
          </cell>
          <cell r="M1" t="str">
            <v>SI</v>
          </cell>
          <cell r="N1">
            <v>0</v>
          </cell>
        </row>
        <row r="2">
          <cell r="A2" t="str">
            <v>ADYCOR S.A.</v>
          </cell>
          <cell r="C2" t="str">
            <v>260 62 39</v>
          </cell>
          <cell r="D2" t="str">
            <v>260 62 49</v>
          </cell>
          <cell r="E2" t="str">
            <v>Carrera 67 B  51 A-66, oficina 203</v>
          </cell>
          <cell r="F2" t="str">
            <v>Medellín</v>
          </cell>
          <cell r="M2" t="str">
            <v>NO</v>
          </cell>
          <cell r="N2">
            <v>1</v>
          </cell>
        </row>
        <row r="3">
          <cell r="A3" t="str">
            <v>ALEJANDRO DIAZGRANADOS</v>
          </cell>
          <cell r="C3" t="str">
            <v>311 82 75</v>
          </cell>
          <cell r="E3" t="str">
            <v>Carrera 34  7 63</v>
          </cell>
          <cell r="F3" t="str">
            <v>Medellín</v>
          </cell>
          <cell r="N3">
            <v>2</v>
          </cell>
        </row>
        <row r="4">
          <cell r="A4" t="str">
            <v>ANDINA DE CONSTRUCCIONES LTDA.</v>
          </cell>
          <cell r="C4" t="str">
            <v>288 32 88</v>
          </cell>
          <cell r="E4" t="str">
            <v>Calle 57 Sur  43 A - 191</v>
          </cell>
          <cell r="F4" t="str">
            <v>Sabaneta</v>
          </cell>
          <cell r="N4">
            <v>3</v>
          </cell>
        </row>
        <row r="5">
          <cell r="A5" t="str">
            <v>ARIEL AGUIRRE OCAMPO</v>
          </cell>
          <cell r="C5">
            <v>3137753</v>
          </cell>
          <cell r="E5" t="str">
            <v>Carrera 48  12 Sur - 70, oficina 303</v>
          </cell>
          <cell r="F5" t="str">
            <v>Medellín</v>
          </cell>
          <cell r="N5">
            <v>4</v>
          </cell>
        </row>
        <row r="6">
          <cell r="A6" t="str">
            <v>CANALYCÓN S.A.</v>
          </cell>
          <cell r="C6" t="str">
            <v>269 08 22</v>
          </cell>
          <cell r="E6" t="str">
            <v>Carrera 22  47 - 150</v>
          </cell>
          <cell r="F6" t="str">
            <v>Medellín</v>
          </cell>
          <cell r="N6">
            <v>5</v>
          </cell>
        </row>
        <row r="7">
          <cell r="A7" t="str">
            <v>CONASFALTOS S.A.</v>
          </cell>
          <cell r="C7" t="str">
            <v xml:space="preserve">274 35 10 </v>
          </cell>
          <cell r="E7" t="str">
            <v>Diagonal 51  15 A -161</v>
          </cell>
          <cell r="F7" t="str">
            <v>Medellín</v>
          </cell>
        </row>
        <row r="8">
          <cell r="A8" t="str">
            <v>CONCIMEL LTDA.</v>
          </cell>
          <cell r="C8" t="str">
            <v>264 97 94</v>
          </cell>
          <cell r="E8" t="str">
            <v>Calle 49 A  80 - 11, oficina 201</v>
          </cell>
          <cell r="F8" t="str">
            <v>Medellín</v>
          </cell>
        </row>
        <row r="9">
          <cell r="A9" t="str">
            <v>CONCONCRETO S.A.</v>
          </cell>
          <cell r="C9" t="str">
            <v>373 80 80</v>
          </cell>
          <cell r="E9" t="str">
            <v xml:space="preserve">Carrera 42  75 - 125 </v>
          </cell>
          <cell r="F9" t="str">
            <v>Medellín</v>
          </cell>
        </row>
        <row r="10">
          <cell r="A10" t="str">
            <v>CONCORPE S.A.</v>
          </cell>
          <cell r="C10" t="str">
            <v>263 07 23</v>
          </cell>
          <cell r="E10" t="str">
            <v>Diagonal 50  73 - 89</v>
          </cell>
          <cell r="F10" t="str">
            <v>Medellín</v>
          </cell>
        </row>
        <row r="11">
          <cell r="A11" t="str">
            <v>CONGIR LTDA.</v>
          </cell>
          <cell r="C11" t="str">
            <v>288 58 80</v>
          </cell>
          <cell r="E11" t="str">
            <v>Carrera 48  57 Sur - 30 Sabaneta</v>
          </cell>
          <cell r="F11" t="str">
            <v>Sabaneta</v>
          </cell>
        </row>
        <row r="12">
          <cell r="A12" t="str">
            <v>CONINSA S.A.</v>
          </cell>
          <cell r="C12" t="str">
            <v>512 15 13</v>
          </cell>
          <cell r="E12" t="str">
            <v>Calle 55  45 - 55</v>
          </cell>
          <cell r="F12" t="str">
            <v>Medellín</v>
          </cell>
        </row>
        <row r="13">
          <cell r="A13" t="str">
            <v>CONSTRUCIVILES LTDA.</v>
          </cell>
          <cell r="C13" t="str">
            <v>279 27 95</v>
          </cell>
          <cell r="E13" t="str">
            <v>Calle 80 Sur  60 - 16, oficina 202 La Estrella</v>
          </cell>
          <cell r="F13" t="str">
            <v>La Estrella</v>
          </cell>
        </row>
        <row r="14">
          <cell r="A14" t="str">
            <v>CONSTRUCTORA ALTAIR LTDA.</v>
          </cell>
          <cell r="E14" t="str">
            <v>Calle 61A  55A-50</v>
          </cell>
          <cell r="F14" t="str">
            <v>Medellín</v>
          </cell>
        </row>
        <row r="15">
          <cell r="A15" t="str">
            <v>CONSTRUIMOS Y ASOCIAMOS LTDA.</v>
          </cell>
          <cell r="C15" t="str">
            <v>250 55 79</v>
          </cell>
          <cell r="E15" t="str">
            <v>Carrera 81  32 - 146, local 138</v>
          </cell>
          <cell r="F15" t="str">
            <v>Medellín</v>
          </cell>
        </row>
        <row r="16">
          <cell r="A16" t="str">
            <v>CONSA LTDA.</v>
          </cell>
          <cell r="C16" t="str">
            <v>288 61 88</v>
          </cell>
          <cell r="E16" t="str">
            <v>Carrera 45  75 B Sur - 70 Sabaneta</v>
          </cell>
          <cell r="F16" t="str">
            <v>Sabaneta</v>
          </cell>
        </row>
        <row r="17">
          <cell r="A17" t="str">
            <v>DUQUE PÉREZ Y CÍA.</v>
          </cell>
          <cell r="C17" t="str">
            <v>311 78 72</v>
          </cell>
          <cell r="E17" t="str">
            <v>Carrera 43 A  14 - 109, oficina 411</v>
          </cell>
          <cell r="F17" t="str">
            <v>Medellín</v>
          </cell>
        </row>
        <row r="18">
          <cell r="A18" t="str">
            <v>ENGICO LTDA.</v>
          </cell>
          <cell r="C18" t="str">
            <v>331 47 52</v>
          </cell>
          <cell r="E18" t="str">
            <v>Carrera 50  26 Sur - 70  Envigado</v>
          </cell>
          <cell r="F18" t="str">
            <v>Envigado</v>
          </cell>
        </row>
        <row r="19">
          <cell r="A19" t="str">
            <v>EXCARVAR S.A.</v>
          </cell>
          <cell r="C19" t="str">
            <v>288 40 25</v>
          </cell>
          <cell r="E19" t="str">
            <v>Carrera 43 A  62 Sur - 37 Sabaneta</v>
          </cell>
          <cell r="F19" t="str">
            <v>Sabaneta</v>
          </cell>
        </row>
        <row r="20">
          <cell r="A20" t="str">
            <v>EXPLANEACIÓN DEL SUR</v>
          </cell>
          <cell r="C20" t="str">
            <v>252 57 26</v>
          </cell>
          <cell r="E20" t="str">
            <v>Carrera 91 44 C - 43</v>
          </cell>
          <cell r="F20" t="str">
            <v>Medellín</v>
          </cell>
        </row>
        <row r="21">
          <cell r="A21" t="str">
            <v>FERROSTAAL DE COLOMBIA LTDA.</v>
          </cell>
          <cell r="C21" t="str">
            <v>celular 932579283</v>
          </cell>
          <cell r="E21" t="str">
            <v>Avenida El Dorado 97-03</v>
          </cell>
          <cell r="F21" t="str">
            <v>Santafé de Bogotá, D.C.</v>
          </cell>
        </row>
        <row r="22">
          <cell r="A22" t="str">
            <v>GISAICO LTDA.</v>
          </cell>
          <cell r="C22" t="str">
            <v>276 18 18</v>
          </cell>
          <cell r="E22" t="str">
            <v>Carrera 42 D  45 B Sur - 176</v>
          </cell>
          <cell r="F22" t="str">
            <v>Medellín</v>
          </cell>
        </row>
        <row r="23">
          <cell r="A23" t="str">
            <v>HERNÁN PINEDA</v>
          </cell>
          <cell r="C23" t="str">
            <v>511 90 78</v>
          </cell>
          <cell r="E23" t="str">
            <v>Carrera 49  50-22</v>
          </cell>
          <cell r="F23" t="str">
            <v>Medellín</v>
          </cell>
        </row>
        <row r="24">
          <cell r="A24" t="str">
            <v xml:space="preserve">I.C.S.A. </v>
          </cell>
          <cell r="C24" t="str">
            <v>252 04 25</v>
          </cell>
          <cell r="E24" t="str">
            <v>Calle 44  90 A - 49</v>
          </cell>
          <cell r="F24" t="str">
            <v>Medellín</v>
          </cell>
        </row>
        <row r="25">
          <cell r="A25" t="str">
            <v>INCIPAL LTDA.</v>
          </cell>
          <cell r="C25" t="str">
            <v>313 48 45</v>
          </cell>
          <cell r="E25" t="str">
            <v>Calle 24 Sur  40 - 47, oficina 309</v>
          </cell>
          <cell r="F25" t="str">
            <v>Medellín</v>
          </cell>
        </row>
        <row r="26">
          <cell r="A26" t="str">
            <v>INCIVILES LTDA.</v>
          </cell>
          <cell r="C26" t="str">
            <v>250 10 81</v>
          </cell>
          <cell r="E26" t="str">
            <v>Calle 32 F  75 C - 61</v>
          </cell>
          <cell r="F26" t="str">
            <v>Medellín</v>
          </cell>
        </row>
        <row r="27">
          <cell r="A27" t="str">
            <v>INCOLTES</v>
          </cell>
          <cell r="C27" t="str">
            <v>412 04 30</v>
          </cell>
          <cell r="E27" t="str">
            <v>Carrera 73  40 - 39</v>
          </cell>
          <cell r="F27" t="str">
            <v>Medellín</v>
          </cell>
        </row>
        <row r="28">
          <cell r="A28" t="str">
            <v>INCOL S.A.</v>
          </cell>
          <cell r="C28" t="str">
            <v>250 71 88</v>
          </cell>
          <cell r="E28" t="str">
            <v>Carrera 83 C  33 B - 6</v>
          </cell>
          <cell r="F28" t="str">
            <v>Medellín</v>
          </cell>
        </row>
        <row r="29">
          <cell r="A29" t="str">
            <v>INGENIERÍA SANITARIA</v>
          </cell>
          <cell r="C29" t="str">
            <v>230 2048</v>
          </cell>
          <cell r="E29" t="str">
            <v>Calle 49 B   63 - 21, oficina 1101, Edificio Camacol</v>
          </cell>
          <cell r="F29" t="str">
            <v>Medellín</v>
          </cell>
        </row>
        <row r="30">
          <cell r="A30" t="str">
            <v>INGENIERÍA Y CONTRATOS LTDA.</v>
          </cell>
          <cell r="C30" t="str">
            <v>265 65 55</v>
          </cell>
          <cell r="E30" t="str">
            <v>Carrera 65  32D-24</v>
          </cell>
          <cell r="F30" t="str">
            <v>Medellín</v>
          </cell>
        </row>
        <row r="31">
          <cell r="A31" t="str">
            <v>JESÚS MARÍA CARDENAS</v>
          </cell>
          <cell r="C31" t="str">
            <v>238 17 11</v>
          </cell>
          <cell r="E31" t="str">
            <v>Carrera 82 A  15 B - 45</v>
          </cell>
          <cell r="F31" t="str">
            <v>Medellín</v>
          </cell>
        </row>
        <row r="32">
          <cell r="A32" t="str">
            <v>JOSÉ JAIRO DÍAZ</v>
          </cell>
          <cell r="C32" t="str">
            <v>268 11 34</v>
          </cell>
          <cell r="E32" t="str">
            <v>Calle 10  42 - 45, oficina 307 y 308</v>
          </cell>
          <cell r="F32" t="str">
            <v>Medellín</v>
          </cell>
        </row>
        <row r="33">
          <cell r="A33" t="str">
            <v>M Y Z ASOCIADOS LTDA.</v>
          </cell>
          <cell r="C33" t="str">
            <v>230 24 48</v>
          </cell>
          <cell r="E33" t="str">
            <v>Calle 49 B   63 - 21, oficina 1101, Edificio Camacol</v>
          </cell>
          <cell r="F33" t="str">
            <v>Medellín</v>
          </cell>
        </row>
        <row r="34">
          <cell r="A34" t="str">
            <v>PABLO ALBERTO ESPINOSAS Y CÍA. LTDA.</v>
          </cell>
          <cell r="B34" t="str">
            <v>PABLO ALBERTO ESPINOSA ARANGO</v>
          </cell>
          <cell r="C34" t="str">
            <v>313 72 78</v>
          </cell>
          <cell r="D34" t="str">
            <v>313 53 11</v>
          </cell>
          <cell r="E34" t="str">
            <v>Calle 16 Sur  48 B - 4</v>
          </cell>
          <cell r="F34" t="str">
            <v>Medellín</v>
          </cell>
        </row>
        <row r="35">
          <cell r="A35" t="str">
            <v>PICO Y PALA LTDA.</v>
          </cell>
          <cell r="C35" t="str">
            <v>260 01 21</v>
          </cell>
          <cell r="E35" t="str">
            <v>Carrera 75 65 - 148</v>
          </cell>
          <cell r="F35" t="str">
            <v>Medellín</v>
          </cell>
        </row>
        <row r="36">
          <cell r="A36" t="str">
            <v>PROCOPAL S.A.</v>
          </cell>
          <cell r="C36" t="str">
            <v>285 45 00</v>
          </cell>
          <cell r="E36" t="str">
            <v>Carrera 50 GG  12 Sur - 70, oficina 301</v>
          </cell>
          <cell r="F36" t="str">
            <v>Medellín</v>
          </cell>
        </row>
        <row r="37">
          <cell r="A37" t="str">
            <v>RAMÍREZ Y CÍA. LTDA.</v>
          </cell>
          <cell r="C37" t="str">
            <v>342 39 46</v>
          </cell>
          <cell r="D37" t="str">
            <v>342 39 47</v>
          </cell>
          <cell r="E37" t="str">
            <v>Diagonal 75B  8-40</v>
          </cell>
          <cell r="F37" t="str">
            <v>Medellín</v>
          </cell>
        </row>
        <row r="38">
          <cell r="A38" t="str">
            <v>ZAPATA LOPERA S.A.</v>
          </cell>
          <cell r="C38" t="str">
            <v>413 71 49</v>
          </cell>
          <cell r="D38" t="str">
            <v>413 82 85</v>
          </cell>
          <cell r="E38" t="str">
            <v>Calle 47D  86B-25</v>
          </cell>
          <cell r="F38" t="str">
            <v>Medellín</v>
          </cell>
        </row>
        <row r="40">
          <cell r="C40" t="str">
            <v xml:space="preserve"> </v>
          </cell>
        </row>
      </sheetData>
      <sheetData sheetId="1" refreshError="1"/>
      <sheetData sheetId="2" refreshError="1"/>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Formato"/>
      <sheetName val="Contratos"/>
      <sheetName val="Historial ordenes"/>
      <sheetName val="Tabla Proveedores"/>
      <sheetName val="Proveedores"/>
      <sheetName val="Tablas"/>
      <sheetName val="Parámetros"/>
      <sheetName val="Codigos"/>
      <sheetName val="RS"/>
    </sheetNames>
    <sheetDataSet>
      <sheetData sheetId="0" refreshError="1"/>
      <sheetData sheetId="1">
        <row r="4">
          <cell r="F4" t="str">
            <v>RAMSHORN INTERNATIONAL LIMITED</v>
          </cell>
        </row>
      </sheetData>
      <sheetData sheetId="2" refreshError="1"/>
      <sheetData sheetId="3" refreshError="1"/>
      <sheetData sheetId="4" refreshError="1"/>
      <sheetData sheetId="5" refreshError="1"/>
      <sheetData sheetId="6" refreshError="1"/>
      <sheetData sheetId="7">
        <row r="2">
          <cell r="H2">
            <v>2</v>
          </cell>
        </row>
        <row r="3">
          <cell r="H3">
            <v>1</v>
          </cell>
        </row>
        <row r="10">
          <cell r="B10" t="str">
            <v>ORDEN DE SERVICIO</v>
          </cell>
          <cell r="C10" t="str">
            <v>(Service Order)</v>
          </cell>
          <cell r="D10" t="str">
            <v>OS</v>
          </cell>
          <cell r="F10" t="str">
            <v>REMORA ENERGY SUCURSAL COLOMBIA</v>
          </cell>
          <cell r="G10" t="str">
            <v>Nit.</v>
          </cell>
          <cell r="H10" t="str">
            <v>RE</v>
          </cell>
        </row>
        <row r="11">
          <cell r="B11" t="str">
            <v>ORDEN DE COMPRA</v>
          </cell>
          <cell r="C11" t="str">
            <v>(Purchase Order)</v>
          </cell>
          <cell r="D11" t="str">
            <v>OC</v>
          </cell>
          <cell r="F11" t="str">
            <v>RAMSHORN INTERNATIONAL LIMITED</v>
          </cell>
          <cell r="G11" t="str">
            <v>Nit. 830.132.875-5</v>
          </cell>
          <cell r="H11" t="str">
            <v>RI</v>
          </cell>
        </row>
        <row r="12">
          <cell r="B12" t="str">
            <v>CONTRATO</v>
          </cell>
          <cell r="C12" t="str">
            <v>(Contract)</v>
          </cell>
          <cell r="D12" t="str">
            <v>CO</v>
          </cell>
          <cell r="F12" t="str">
            <v>COLUMBUS ENERGY</v>
          </cell>
          <cell r="G12" t="str">
            <v>Nit. 900.146.035-1</v>
          </cell>
          <cell r="H12" t="str">
            <v>CE</v>
          </cell>
        </row>
      </sheetData>
      <sheetData sheetId="8" refreshError="1"/>
      <sheetData sheetId="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BASICOS"/>
      <sheetName val="UNITARIOS_PROYECTO"/>
      <sheetName val="PRESUPUESTO"/>
    </sheetNames>
    <sheetDataSet>
      <sheetData sheetId="0">
        <row r="69">
          <cell r="D69">
            <v>5510</v>
          </cell>
        </row>
        <row r="70">
          <cell r="D70">
            <v>15776</v>
          </cell>
        </row>
        <row r="71">
          <cell r="D71">
            <v>17014</v>
          </cell>
        </row>
        <row r="73">
          <cell r="D73">
            <v>247</v>
          </cell>
        </row>
      </sheetData>
      <sheetData sheetId="1"/>
      <sheetData sheetId="2"/>
      <sheetData sheetId="3"/>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 MATERIALES"/>
      <sheetName val="EQUIPO"/>
      <sheetName val="BASICOS"/>
      <sheetName val="MANO DE OBRA"/>
      <sheetName val="CUADRILLAS"/>
      <sheetName val="FORMATO A SEGUIR"/>
      <sheetName val="APUS"/>
      <sheetName val="PRES"/>
      <sheetName val="RENDI"/>
    </sheetNames>
    <sheetDataSet>
      <sheetData sheetId="0">
        <row r="6">
          <cell r="D6">
            <v>2418</v>
          </cell>
        </row>
        <row r="121">
          <cell r="D121">
            <v>22000</v>
          </cell>
        </row>
        <row r="199">
          <cell r="D199">
            <v>14000</v>
          </cell>
        </row>
        <row r="256">
          <cell r="D256">
            <v>5900</v>
          </cell>
        </row>
      </sheetData>
      <sheetData sheetId="1">
        <row r="6">
          <cell r="D6">
            <v>5200</v>
          </cell>
        </row>
      </sheetData>
      <sheetData sheetId="2"/>
      <sheetData sheetId="3">
        <row r="6">
          <cell r="D6">
            <v>43750</v>
          </cell>
        </row>
      </sheetData>
      <sheetData sheetId="4">
        <row r="12">
          <cell r="F12">
            <v>577500</v>
          </cell>
        </row>
      </sheetData>
      <sheetData sheetId="5" refreshError="1"/>
      <sheetData sheetId="6" refreshError="1"/>
      <sheetData sheetId="7" refreshError="1"/>
      <sheetData sheetId="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
      <sheetName val="materiales"/>
      <sheetName val="ManoObra"/>
      <sheetName val="Distanc"/>
      <sheetName val="INDICE"/>
      <sheetName val="PORTADA"/>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alarios"/>
      <sheetName val="Precios"/>
      <sheetName val="Rendimientos"/>
      <sheetName val="Unitarios"/>
      <sheetName val="Hoja8"/>
    </sheetNames>
    <sheetDataSet>
      <sheetData sheetId="0">
        <row r="76">
          <cell r="J76">
            <v>635337180</v>
          </cell>
        </row>
        <row r="80">
          <cell r="J80">
            <v>190601154</v>
          </cell>
        </row>
        <row r="86">
          <cell r="J86">
            <v>878671320</v>
          </cell>
        </row>
      </sheetData>
      <sheetData sheetId="1">
        <row r="7">
          <cell r="B7">
            <v>1000000</v>
          </cell>
        </row>
        <row r="8">
          <cell r="B8">
            <v>162000</v>
          </cell>
        </row>
      </sheetData>
      <sheetData sheetId="2"/>
      <sheetData sheetId="3"/>
      <sheetData sheetId="4"/>
      <sheetData sheetId="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DIF"/>
      <sheetName val="PRECIOS R"/>
      <sheetName val="P"/>
      <sheetName val="P INTERV."/>
      <sheetName val="CD"/>
      <sheetName val="1.1"/>
      <sheetName val="1.2"/>
      <sheetName val="1.3"/>
      <sheetName val="1.4"/>
      <sheetName val="1.5"/>
      <sheetName val="1.6"/>
      <sheetName val="2.1"/>
      <sheetName val="2.2"/>
      <sheetName val="2.3"/>
      <sheetName val="2.4"/>
      <sheetName val="2.5"/>
      <sheetName val="3.1"/>
      <sheetName val="3.2"/>
      <sheetName val="3.3"/>
      <sheetName val="3.4"/>
      <sheetName val="3.5"/>
      <sheetName val="3.6"/>
      <sheetName val="4.1"/>
      <sheetName val="4.2"/>
      <sheetName val="4.3"/>
      <sheetName val="4.4"/>
      <sheetName val="5.1"/>
      <sheetName val="5.2"/>
      <sheetName val="6.1"/>
      <sheetName val="6.2"/>
      <sheetName val="6.3"/>
      <sheetName val="6.4"/>
      <sheetName val="6.5"/>
      <sheetName val="6.6"/>
      <sheetName val="6.7"/>
      <sheetName val="7.1"/>
      <sheetName val="7.2"/>
      <sheetName val="7.3"/>
      <sheetName val="8.1"/>
      <sheetName val="8.2"/>
      <sheetName val="9.1"/>
      <sheetName val="10.1"/>
      <sheetName val="10.2"/>
      <sheetName val="10.3"/>
      <sheetName val="10.4"/>
      <sheetName val="10.5"/>
      <sheetName val="10.6"/>
      <sheetName val="11.1"/>
      <sheetName val="12.1"/>
      <sheetName val="12.2"/>
      <sheetName val="12.3"/>
      <sheetName val="13.1"/>
      <sheetName val="13.2"/>
      <sheetName val="13.3"/>
      <sheetName val="M 1-4"/>
      <sheetName val="CTO 3000"/>
      <sheetName val="CTO 2500"/>
      <sheetName val="CRONOGRAMA"/>
      <sheetName val="CANT CTO"/>
      <sheetName val="CANT"/>
      <sheetName val="pedido"/>
      <sheetName val="CANT VIGAA"/>
      <sheetName val="CANT COL"/>
      <sheetName val="cnuc"/>
      <sheetName val="13.3 (2)"/>
    </sheetNames>
    <sheetDataSet>
      <sheetData sheetId="0"/>
      <sheetData sheetId="1" refreshError="1"/>
      <sheetData sheetId="2">
        <row r="1">
          <cell r="A1" t="str">
            <v>MATERIALES</v>
          </cell>
        </row>
        <row r="2">
          <cell r="G2" t="str">
            <v>COD</v>
          </cell>
          <cell r="H2" t="str">
            <v>CUADRILLA</v>
          </cell>
          <cell r="I2" t="str">
            <v>DIA</v>
          </cell>
          <cell r="J2" t="str">
            <v>PRECIO</v>
          </cell>
        </row>
        <row r="3">
          <cell r="G3">
            <v>1</v>
          </cell>
          <cell r="H3" t="str">
            <v>CUADRILLA A</v>
          </cell>
          <cell r="I3" t="str">
            <v>DIA</v>
          </cell>
          <cell r="J3">
            <v>65000</v>
          </cell>
        </row>
        <row r="4">
          <cell r="G4">
            <v>2</v>
          </cell>
          <cell r="H4" t="str">
            <v>CUADRILLA B</v>
          </cell>
          <cell r="I4" t="str">
            <v>DIA</v>
          </cell>
          <cell r="J4">
            <v>30000</v>
          </cell>
        </row>
        <row r="5">
          <cell r="G5">
            <v>3</v>
          </cell>
          <cell r="H5" t="str">
            <v>CUADRILLA S</v>
          </cell>
          <cell r="I5" t="str">
            <v>DIA</v>
          </cell>
          <cell r="J5">
            <v>95000</v>
          </cell>
        </row>
        <row r="6">
          <cell r="G6">
            <v>4</v>
          </cell>
          <cell r="H6" t="str">
            <v>CUADRILLA SOLDADOR</v>
          </cell>
          <cell r="I6" t="str">
            <v>DIA</v>
          </cell>
          <cell r="J6">
            <v>115000</v>
          </cell>
        </row>
        <row r="7">
          <cell r="G7">
            <v>5</v>
          </cell>
          <cell r="H7" t="str">
            <v>CUADRILLA E</v>
          </cell>
          <cell r="I7" t="str">
            <v>DIA</v>
          </cell>
          <cell r="J7">
            <v>155000</v>
          </cell>
        </row>
        <row r="8">
          <cell r="G8">
            <v>6</v>
          </cell>
          <cell r="H8" t="str">
            <v>CUADRILLA C</v>
          </cell>
          <cell r="I8" t="str">
            <v>DIA</v>
          </cell>
          <cell r="J8">
            <v>110000</v>
          </cell>
        </row>
        <row r="9">
          <cell r="G9">
            <v>7</v>
          </cell>
          <cell r="H9" t="str">
            <v>CUADRILLA D</v>
          </cell>
          <cell r="I9" t="str">
            <v>DIA</v>
          </cell>
          <cell r="J9">
            <v>60000</v>
          </cell>
        </row>
        <row r="10">
          <cell r="G10">
            <v>8</v>
          </cell>
          <cell r="H10" t="str">
            <v>CUADRILLA M</v>
          </cell>
          <cell r="I10" t="str">
            <v>DIA</v>
          </cell>
          <cell r="J10">
            <v>215000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CANTIDADES"/>
      <sheetName val="APU"/>
      <sheetName val="1.1"/>
      <sheetName val="1.2"/>
      <sheetName val="1.3"/>
      <sheetName val="1.4"/>
      <sheetName val="1.5"/>
      <sheetName val="1.6"/>
      <sheetName val="1.7"/>
      <sheetName val="1.8"/>
      <sheetName val="1.9"/>
      <sheetName val="1.10"/>
      <sheetName val="1.11.1"/>
      <sheetName val="1.11.2"/>
      <sheetName val="1.11.3"/>
      <sheetName val="1.11.4"/>
      <sheetName val="1.12.1"/>
      <sheetName val="1.12.2"/>
      <sheetName val="1.12.3"/>
      <sheetName val="1.12.4"/>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s>
    <sheetDataSet>
      <sheetData sheetId="0" refreshError="1">
        <row r="7">
          <cell r="G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Design"/>
      <sheetName val="Design (3)"/>
      <sheetName val="Resumen"/>
      <sheetName val="AREAS"/>
      <sheetName val="AREAS (2)"/>
      <sheetName val="Base de Diseño"/>
      <sheetName val="Design_(3)"/>
      <sheetName val="AREAS_(2)"/>
      <sheetName val="Base_de_Diseño"/>
      <sheetName val="Design_(3)2"/>
      <sheetName val="AREAS_(2)2"/>
      <sheetName val="Base_de_Diseño2"/>
      <sheetName val="Design_(3)1"/>
      <sheetName val="AREAS_(2)1"/>
      <sheetName val="Base_de_Diseño1"/>
      <sheetName val="ENE"/>
      <sheetName val="FEB"/>
      <sheetName val="MAR"/>
    </sheetNames>
    <sheetDataSet>
      <sheetData sheetId="0" refreshError="1"/>
      <sheetData sheetId="1" refreshError="1"/>
      <sheetData sheetId="2" refreshError="1">
        <row r="24">
          <cell r="A24">
            <v>41</v>
          </cell>
          <cell r="B24" t="str">
            <v>C23</v>
          </cell>
          <cell r="C24" t="str">
            <v>C24</v>
          </cell>
          <cell r="G24">
            <v>0</v>
          </cell>
          <cell r="J24">
            <v>0</v>
          </cell>
          <cell r="K24">
            <v>0</v>
          </cell>
          <cell r="L24">
            <v>0</v>
          </cell>
          <cell r="M24">
            <v>0</v>
          </cell>
          <cell r="N24">
            <v>0</v>
          </cell>
          <cell r="O24">
            <v>0</v>
          </cell>
          <cell r="P24">
            <v>0</v>
          </cell>
          <cell r="Q24">
            <v>0.14000000000000001</v>
          </cell>
          <cell r="S24">
            <v>0.14000000000000001</v>
          </cell>
          <cell r="T24">
            <v>98</v>
          </cell>
          <cell r="U24">
            <v>55</v>
          </cell>
          <cell r="V24">
            <v>0.68799999999999994</v>
          </cell>
          <cell r="X24">
            <v>0</v>
          </cell>
          <cell r="Y24">
            <v>0</v>
          </cell>
          <cell r="AA24">
            <v>0</v>
          </cell>
          <cell r="AB24">
            <v>0</v>
          </cell>
          <cell r="AC24">
            <v>0.58479999999999999</v>
          </cell>
          <cell r="AD24">
            <v>8.1872E-2</v>
          </cell>
          <cell r="AE24">
            <v>0.36391863839017491</v>
          </cell>
          <cell r="AF24">
            <v>0.39191863839017493</v>
          </cell>
          <cell r="AG24">
            <v>0.40591863839017495</v>
          </cell>
          <cell r="AH24">
            <v>1.5</v>
          </cell>
          <cell r="AI24">
            <v>34.4</v>
          </cell>
          <cell r="AJ24">
            <v>2.73</v>
          </cell>
          <cell r="AK24">
            <v>8</v>
          </cell>
          <cell r="AL24">
            <v>0.2</v>
          </cell>
          <cell r="AM24">
            <v>1.4E-2</v>
          </cell>
          <cell r="AN24">
            <v>2.6416015625000004E-2</v>
          </cell>
          <cell r="AO24">
            <v>3.125E-2</v>
          </cell>
          <cell r="AP24">
            <v>0.132080078125</v>
          </cell>
          <cell r="AQ24">
            <v>0.61072897398997683</v>
          </cell>
          <cell r="AR24">
            <v>1.4466834904916968</v>
          </cell>
          <cell r="AS24">
            <v>0.28711075111550549</v>
          </cell>
          <cell r="AT24">
            <v>1.901069723093016E-2</v>
          </cell>
          <cell r="AU24">
            <v>4.5426712855930168E-2</v>
          </cell>
          <cell r="AV24">
            <v>1.6044969145610353</v>
          </cell>
          <cell r="AW24">
            <v>50.406757194924396</v>
          </cell>
          <cell r="AX24">
            <v>2.9757915078715665E-2</v>
          </cell>
          <cell r="AY24">
            <v>63.606269545937934</v>
          </cell>
          <cell r="AZ24" t="b">
            <v>0</v>
          </cell>
          <cell r="BA24">
            <v>0</v>
          </cell>
          <cell r="BB24">
            <v>1E-3</v>
          </cell>
          <cell r="BC24">
            <v>0</v>
          </cell>
          <cell r="BD24">
            <v>0</v>
          </cell>
          <cell r="BE24">
            <v>1E-3</v>
          </cell>
          <cell r="BF24">
            <v>0</v>
          </cell>
          <cell r="BG24">
            <v>2.6748963180841235E-2</v>
          </cell>
          <cell r="BH24">
            <v>5.9999999999999991</v>
          </cell>
          <cell r="BI24">
            <v>1.2</v>
          </cell>
          <cell r="BJ24">
            <v>2.3094556883468089E-2</v>
          </cell>
          <cell r="BK24">
            <v>5.4344556883468093E-2</v>
          </cell>
          <cell r="BL24">
            <v>7.4482604539801915E-6</v>
          </cell>
          <cell r="BM24">
            <v>6.5222406172706485E-2</v>
          </cell>
          <cell r="BN24">
            <v>0</v>
          </cell>
          <cell r="BO24">
            <v>701.46299999999997</v>
          </cell>
          <cell r="BP24">
            <v>700.52299999999991</v>
          </cell>
          <cell r="BQ24">
            <v>701.66300000000001</v>
          </cell>
          <cell r="BR24">
            <v>700.72299999999996</v>
          </cell>
          <cell r="BS24">
            <v>702.86300000000006</v>
          </cell>
          <cell r="BT24">
            <v>701.923</v>
          </cell>
          <cell r="BU24" t="b">
            <v>0</v>
          </cell>
          <cell r="BV24">
            <v>1.2000000000000455</v>
          </cell>
          <cell r="BW24">
            <v>1.2000000000000455</v>
          </cell>
          <cell r="BX24">
            <v>1.4000000000000454</v>
          </cell>
          <cell r="BY24">
            <v>200</v>
          </cell>
          <cell r="BZ24">
            <v>0.65</v>
          </cell>
          <cell r="CA24">
            <v>0.25</v>
          </cell>
          <cell r="CB24">
            <v>1.2000000000000455</v>
          </cell>
          <cell r="CC24">
            <v>1.517237881576035</v>
          </cell>
          <cell r="CD24">
            <v>1346.1693104283372</v>
          </cell>
          <cell r="CE24">
            <v>7.2123844739336085E-2</v>
          </cell>
          <cell r="CF24">
            <v>595.02171909952267</v>
          </cell>
          <cell r="CG24">
            <v>1941.1910295278599</v>
          </cell>
          <cell r="CH24">
            <v>1.5</v>
          </cell>
          <cell r="CI24">
            <v>2243</v>
          </cell>
          <cell r="CJ24">
            <v>1.2981660919713731</v>
          </cell>
          <cell r="CK24">
            <v>1.5</v>
          </cell>
          <cell r="CL24">
            <v>1</v>
          </cell>
          <cell r="CM24">
            <v>2</v>
          </cell>
        </row>
        <row r="25">
          <cell r="A25">
            <v>42</v>
          </cell>
          <cell r="B25" t="str">
            <v>C24</v>
          </cell>
          <cell r="C25" t="str">
            <v>C25</v>
          </cell>
          <cell r="F25">
            <v>0</v>
          </cell>
          <cell r="G25">
            <v>0</v>
          </cell>
          <cell r="J25">
            <v>0</v>
          </cell>
          <cell r="K25">
            <v>0</v>
          </cell>
          <cell r="L25">
            <v>0</v>
          </cell>
          <cell r="M25">
            <v>0</v>
          </cell>
          <cell r="N25">
            <v>0</v>
          </cell>
          <cell r="O25">
            <v>0</v>
          </cell>
          <cell r="P25">
            <v>0</v>
          </cell>
          <cell r="Q25">
            <v>0.06</v>
          </cell>
          <cell r="R25">
            <v>2.29</v>
          </cell>
          <cell r="S25">
            <v>2.4900000000000002</v>
          </cell>
          <cell r="T25">
            <v>98</v>
          </cell>
          <cell r="U25">
            <v>976</v>
          </cell>
          <cell r="V25">
            <v>0.68799999999999994</v>
          </cell>
          <cell r="X25">
            <v>0</v>
          </cell>
          <cell r="Y25">
            <v>0</v>
          </cell>
          <cell r="AA25">
            <v>0</v>
          </cell>
          <cell r="AB25">
            <v>0</v>
          </cell>
          <cell r="AC25">
            <v>0.58479999999999999</v>
          </cell>
          <cell r="AD25">
            <v>1.4561519999999999</v>
          </cell>
          <cell r="AE25">
            <v>5.2413768138950738</v>
          </cell>
          <cell r="AF25">
            <v>5.739376813895074</v>
          </cell>
          <cell r="AG25">
            <v>5.9883768138950737</v>
          </cell>
          <cell r="AH25">
            <v>5.9883768138950737</v>
          </cell>
          <cell r="AI25">
            <v>21.41</v>
          </cell>
          <cell r="AJ25">
            <v>12.42</v>
          </cell>
          <cell r="AK25">
            <v>8</v>
          </cell>
          <cell r="AL25">
            <v>0.2</v>
          </cell>
          <cell r="AM25">
            <v>1.4E-2</v>
          </cell>
          <cell r="AN25">
            <v>3.604583740234376E-2</v>
          </cell>
          <cell r="AO25">
            <v>6.5625000000000003E-2</v>
          </cell>
          <cell r="AP25">
            <v>0.18022918701171878</v>
          </cell>
          <cell r="AQ25">
            <v>1.5544337415645531</v>
          </cell>
          <cell r="AR25">
            <v>3.1326009684718326</v>
          </cell>
          <cell r="AS25">
            <v>1.6910176312454894</v>
          </cell>
          <cell r="AT25">
            <v>0.12315312216688967</v>
          </cell>
          <cell r="AU25">
            <v>0.15919895956923344</v>
          </cell>
          <cell r="AV25">
            <v>3.4223022332959703</v>
          </cell>
          <cell r="AW25">
            <v>107.51479554486565</v>
          </cell>
          <cell r="AX25">
            <v>5.569816492276302E-2</v>
          </cell>
          <cell r="AY25">
            <v>110.01375000885056</v>
          </cell>
          <cell r="AZ25" t="str">
            <v>46°24'27''</v>
          </cell>
          <cell r="BA25">
            <v>6.9982626934023706</v>
          </cell>
          <cell r="BB25">
            <v>0.114</v>
          </cell>
          <cell r="BC25">
            <v>0.01</v>
          </cell>
          <cell r="BD25">
            <v>2.4E-2</v>
          </cell>
          <cell r="BE25">
            <v>0.14799999999999999</v>
          </cell>
          <cell r="BF25">
            <v>0.14799999999999999</v>
          </cell>
          <cell r="BG25">
            <v>0</v>
          </cell>
          <cell r="BH25">
            <v>0</v>
          </cell>
          <cell r="BI25">
            <v>0</v>
          </cell>
          <cell r="BJ25">
            <v>0</v>
          </cell>
          <cell r="BK25">
            <v>0</v>
          </cell>
          <cell r="BL25">
            <v>0</v>
          </cell>
          <cell r="BM25">
            <v>0</v>
          </cell>
          <cell r="BN25">
            <v>0.15</v>
          </cell>
          <cell r="BO25">
            <v>700.43299999999988</v>
          </cell>
          <cell r="BP25">
            <v>697.77299999999991</v>
          </cell>
          <cell r="BQ25">
            <v>700.63299999999992</v>
          </cell>
          <cell r="BR25">
            <v>697.97299999999996</v>
          </cell>
          <cell r="BS25">
            <v>701.923</v>
          </cell>
          <cell r="BT25">
            <v>699.173</v>
          </cell>
          <cell r="BU25">
            <v>0</v>
          </cell>
          <cell r="BV25">
            <v>1.2900000000000773</v>
          </cell>
          <cell r="BW25">
            <v>1.2000000000000455</v>
          </cell>
          <cell r="BX25">
            <v>1.4900000000000773</v>
          </cell>
          <cell r="BY25">
            <v>200</v>
          </cell>
          <cell r="BZ25">
            <v>0.65</v>
          </cell>
          <cell r="CA25">
            <v>0.25</v>
          </cell>
          <cell r="CB25">
            <v>1.2450000000000614</v>
          </cell>
          <cell r="CC25">
            <v>1.5630104899036985</v>
          </cell>
          <cell r="CD25">
            <v>1386.7810571670566</v>
          </cell>
          <cell r="CE25">
            <v>6.7611691465736201E-2</v>
          </cell>
          <cell r="CF25">
            <v>557.7964545923237</v>
          </cell>
          <cell r="CG25">
            <v>1944.5775117593803</v>
          </cell>
          <cell r="CH25">
            <v>1.5</v>
          </cell>
          <cell r="CI25">
            <v>2243</v>
          </cell>
          <cell r="CJ25">
            <v>1.3004307925274501</v>
          </cell>
          <cell r="CK25">
            <v>1.5</v>
          </cell>
          <cell r="CL25">
            <v>1</v>
          </cell>
          <cell r="CM25">
            <v>2</v>
          </cell>
        </row>
        <row r="26">
          <cell r="A26">
            <v>43</v>
          </cell>
          <cell r="B26" t="str">
            <v>C25</v>
          </cell>
          <cell r="C26" t="str">
            <v>C26</v>
          </cell>
          <cell r="F26">
            <v>0</v>
          </cell>
          <cell r="G26">
            <v>0</v>
          </cell>
          <cell r="J26">
            <v>0</v>
          </cell>
          <cell r="K26">
            <v>0</v>
          </cell>
          <cell r="L26">
            <v>0</v>
          </cell>
          <cell r="M26">
            <v>0</v>
          </cell>
          <cell r="N26">
            <v>0</v>
          </cell>
          <cell r="O26">
            <v>0</v>
          </cell>
          <cell r="P26">
            <v>0</v>
          </cell>
          <cell r="S26">
            <v>2.4900000000000002</v>
          </cell>
          <cell r="T26">
            <v>98</v>
          </cell>
          <cell r="U26">
            <v>976</v>
          </cell>
          <cell r="V26">
            <v>0.68799999999999994</v>
          </cell>
          <cell r="X26">
            <v>0</v>
          </cell>
          <cell r="Y26">
            <v>0</v>
          </cell>
          <cell r="AA26">
            <v>0</v>
          </cell>
          <cell r="AB26">
            <v>0</v>
          </cell>
          <cell r="AC26">
            <v>0.58479999999999999</v>
          </cell>
          <cell r="AD26">
            <v>1.4561519999999999</v>
          </cell>
          <cell r="AE26">
            <v>5.2413768138950738</v>
          </cell>
          <cell r="AF26">
            <v>5.739376813895074</v>
          </cell>
          <cell r="AG26">
            <v>5.9883768138950737</v>
          </cell>
          <cell r="AH26">
            <v>5.9883768138950737</v>
          </cell>
          <cell r="AI26">
            <v>35.950000000000003</v>
          </cell>
          <cell r="AJ26">
            <v>15.24</v>
          </cell>
          <cell r="AK26">
            <v>8</v>
          </cell>
          <cell r="AL26">
            <v>0.2</v>
          </cell>
          <cell r="AM26">
            <v>1.4E-2</v>
          </cell>
          <cell r="AN26">
            <v>3.4239578247070315E-2</v>
          </cell>
          <cell r="AO26">
            <v>6.5625000000000003E-2</v>
          </cell>
          <cell r="AP26">
            <v>0.17119789123535156</v>
          </cell>
          <cell r="AQ26">
            <v>1.6739046051147981</v>
          </cell>
          <cell r="AR26">
            <v>3.465378469014496</v>
          </cell>
          <cell r="AS26">
            <v>1.9916482940709745</v>
          </cell>
          <cell r="AT26">
            <v>0.14281124500634698</v>
          </cell>
          <cell r="AU26">
            <v>0.17705082325341731</v>
          </cell>
          <cell r="AV26">
            <v>3.7909673693793788</v>
          </cell>
          <cell r="AW26">
            <v>119.09675237640882</v>
          </cell>
          <cell r="AX26">
            <v>5.0281613011315632E-2</v>
          </cell>
          <cell r="AY26">
            <v>124.83245362014297</v>
          </cell>
          <cell r="AZ26" t="str">
            <v>14°49'07''</v>
          </cell>
          <cell r="BA26">
            <v>23.069239201803441</v>
          </cell>
          <cell r="BB26">
            <v>1.7999999999999999E-2</v>
          </cell>
          <cell r="BC26">
            <v>2E-3</v>
          </cell>
          <cell r="BD26">
            <v>7.0000000000000001E-3</v>
          </cell>
          <cell r="BE26">
            <v>2.6999999999999996E-2</v>
          </cell>
          <cell r="BF26">
            <v>2.6999999999999996E-2</v>
          </cell>
          <cell r="BG26">
            <v>0</v>
          </cell>
          <cell r="BH26">
            <v>0</v>
          </cell>
          <cell r="BI26">
            <v>0</v>
          </cell>
          <cell r="BJ26">
            <v>0</v>
          </cell>
          <cell r="BK26">
            <v>0</v>
          </cell>
          <cell r="BL26">
            <v>0</v>
          </cell>
          <cell r="BM26">
            <v>0</v>
          </cell>
          <cell r="BN26">
            <v>0.03</v>
          </cell>
          <cell r="BO26">
            <v>697.75299999999993</v>
          </cell>
          <cell r="BP26">
            <v>692.27299999999991</v>
          </cell>
          <cell r="BQ26">
            <v>697.95299999999997</v>
          </cell>
          <cell r="BR26">
            <v>692.47299999999996</v>
          </cell>
          <cell r="BS26">
            <v>699.173</v>
          </cell>
          <cell r="BT26">
            <v>693.673</v>
          </cell>
          <cell r="BU26">
            <v>0</v>
          </cell>
          <cell r="BV26">
            <v>1.2200000000000273</v>
          </cell>
          <cell r="BW26">
            <v>1.2000000000000455</v>
          </cell>
          <cell r="BX26">
            <v>1.4200000000000272</v>
          </cell>
          <cell r="BY26">
            <v>200</v>
          </cell>
          <cell r="BZ26">
            <v>0.65</v>
          </cell>
          <cell r="CA26">
            <v>0.25</v>
          </cell>
          <cell r="CB26">
            <v>1.2100000000000364</v>
          </cell>
          <cell r="CC26">
            <v>1.5274699047851064</v>
          </cell>
          <cell r="CD26">
            <v>1355.2476730205858</v>
          </cell>
          <cell r="CE26">
            <v>7.1084511354439828E-2</v>
          </cell>
          <cell r="CF26">
            <v>586.44721867412864</v>
          </cell>
          <cell r="CG26">
            <v>1941.6948916947144</v>
          </cell>
          <cell r="CH26">
            <v>1.5</v>
          </cell>
          <cell r="CI26">
            <v>2243</v>
          </cell>
          <cell r="CJ26">
            <v>1.2985030483914719</v>
          </cell>
          <cell r="CK26">
            <v>1.5</v>
          </cell>
          <cell r="CL26">
            <v>1</v>
          </cell>
          <cell r="CM26">
            <v>2</v>
          </cell>
        </row>
        <row r="27">
          <cell r="A27">
            <v>44</v>
          </cell>
          <cell r="B27" t="str">
            <v>C26</v>
          </cell>
          <cell r="C27" t="str">
            <v>C27</v>
          </cell>
          <cell r="F27">
            <v>0</v>
          </cell>
          <cell r="G27">
            <v>0</v>
          </cell>
          <cell r="J27">
            <v>0</v>
          </cell>
          <cell r="K27">
            <v>0</v>
          </cell>
          <cell r="L27">
            <v>0</v>
          </cell>
          <cell r="M27">
            <v>0</v>
          </cell>
          <cell r="N27">
            <v>0</v>
          </cell>
          <cell r="O27">
            <v>0</v>
          </cell>
          <cell r="P27">
            <v>0</v>
          </cell>
          <cell r="R27">
            <v>1.82</v>
          </cell>
          <cell r="S27">
            <v>4.3100000000000005</v>
          </cell>
          <cell r="T27">
            <v>98</v>
          </cell>
          <cell r="U27">
            <v>1689</v>
          </cell>
          <cell r="V27">
            <v>0.68799999999999994</v>
          </cell>
          <cell r="X27">
            <v>0</v>
          </cell>
          <cell r="Y27">
            <v>0</v>
          </cell>
          <cell r="AA27">
            <v>0</v>
          </cell>
          <cell r="AB27">
            <v>0</v>
          </cell>
          <cell r="AC27">
            <v>0.58479999999999999</v>
          </cell>
          <cell r="AD27">
            <v>2.5204879999999998</v>
          </cell>
          <cell r="AE27">
            <v>8.7148022025667249</v>
          </cell>
          <cell r="AF27">
            <v>9.576802202566725</v>
          </cell>
          <cell r="AG27">
            <v>10.007802202566726</v>
          </cell>
          <cell r="AH27">
            <v>10.007802202566726</v>
          </cell>
          <cell r="AI27">
            <v>37.86</v>
          </cell>
          <cell r="AJ27">
            <v>2.37</v>
          </cell>
          <cell r="AK27">
            <v>8</v>
          </cell>
          <cell r="AL27">
            <v>0.2</v>
          </cell>
          <cell r="AM27">
            <v>1.4E-2</v>
          </cell>
          <cell r="AN27">
            <v>7.0972442626953139E-2</v>
          </cell>
          <cell r="AO27">
            <v>8.4375000000000006E-2</v>
          </cell>
          <cell r="AP27">
            <v>0.35486221313476568</v>
          </cell>
          <cell r="AQ27">
            <v>1.0022846586341174</v>
          </cell>
          <cell r="AR27">
            <v>1.3997963163271712</v>
          </cell>
          <cell r="AS27">
            <v>0.58002549139143122</v>
          </cell>
          <cell r="AT27">
            <v>5.1201556418619225E-2</v>
          </cell>
          <cell r="AU27">
            <v>0.12217399904557236</v>
          </cell>
          <cell r="AV27">
            <v>1.4949674462920284</v>
          </cell>
          <cell r="AW27">
            <v>46.965787466269312</v>
          </cell>
          <cell r="AX27">
            <v>0.21308707343093736</v>
          </cell>
          <cell r="AY27">
            <v>156.0577941306515</v>
          </cell>
          <cell r="AZ27" t="str">
            <v>31°13'31''</v>
          </cell>
          <cell r="BA27">
            <v>10.735626297086231</v>
          </cell>
          <cell r="BB27">
            <v>1E-3</v>
          </cell>
          <cell r="BC27">
            <v>1.7999999999999999E-2</v>
          </cell>
          <cell r="BD27">
            <v>5.0000000000000001E-3</v>
          </cell>
          <cell r="BE27">
            <v>2.4E-2</v>
          </cell>
          <cell r="BF27">
            <v>2.3E-2</v>
          </cell>
          <cell r="BG27">
            <v>0</v>
          </cell>
          <cell r="BH27">
            <v>0</v>
          </cell>
          <cell r="BI27">
            <v>0</v>
          </cell>
          <cell r="BJ27">
            <v>0</v>
          </cell>
          <cell r="BK27">
            <v>0</v>
          </cell>
          <cell r="BL27">
            <v>0</v>
          </cell>
          <cell r="BM27">
            <v>0</v>
          </cell>
          <cell r="BN27">
            <v>0.02</v>
          </cell>
          <cell r="BO27">
            <v>692.25299999999993</v>
          </cell>
          <cell r="BP27">
            <v>691.35299999999995</v>
          </cell>
          <cell r="BQ27">
            <v>692.45299999999997</v>
          </cell>
          <cell r="BR27">
            <v>691.553</v>
          </cell>
          <cell r="BS27">
            <v>693.673</v>
          </cell>
          <cell r="BT27">
            <v>692.75300000000016</v>
          </cell>
          <cell r="BU27">
            <v>0</v>
          </cell>
          <cell r="BV27">
            <v>1.2200000000000273</v>
          </cell>
          <cell r="BW27">
            <v>1.2000000000001592</v>
          </cell>
          <cell r="BX27">
            <v>1.4200000000000272</v>
          </cell>
          <cell r="BY27">
            <v>200</v>
          </cell>
          <cell r="BZ27">
            <v>0.65</v>
          </cell>
          <cell r="CA27">
            <v>0.25</v>
          </cell>
          <cell r="CB27">
            <v>1.2100000000000932</v>
          </cell>
          <cell r="CC27">
            <v>1.5274699047851645</v>
          </cell>
          <cell r="CD27">
            <v>1355.2476730206374</v>
          </cell>
          <cell r="CE27">
            <v>7.1084511354432722E-2</v>
          </cell>
          <cell r="CF27">
            <v>586.44721867406997</v>
          </cell>
          <cell r="CG27">
            <v>1941.6948916947074</v>
          </cell>
          <cell r="CH27">
            <v>1.5</v>
          </cell>
          <cell r="CI27">
            <v>2243</v>
          </cell>
          <cell r="CJ27">
            <v>1.2985030483914672</v>
          </cell>
          <cell r="CK27">
            <v>1.5</v>
          </cell>
          <cell r="CL27">
            <v>1</v>
          </cell>
          <cell r="CM27">
            <v>2</v>
          </cell>
        </row>
        <row r="28">
          <cell r="A28">
            <v>45</v>
          </cell>
          <cell r="B28" t="str">
            <v>C27</v>
          </cell>
          <cell r="C28" t="str">
            <v>C28</v>
          </cell>
          <cell r="F28">
            <v>0</v>
          </cell>
          <cell r="G28">
            <v>0</v>
          </cell>
          <cell r="J28">
            <v>0</v>
          </cell>
          <cell r="K28">
            <v>0</v>
          </cell>
          <cell r="L28">
            <v>0</v>
          </cell>
          <cell r="M28">
            <v>0</v>
          </cell>
          <cell r="N28">
            <v>0</v>
          </cell>
          <cell r="O28">
            <v>0</v>
          </cell>
          <cell r="P28">
            <v>0</v>
          </cell>
          <cell r="S28">
            <v>4.3100000000000005</v>
          </cell>
          <cell r="T28">
            <v>98</v>
          </cell>
          <cell r="U28">
            <v>1689</v>
          </cell>
          <cell r="V28">
            <v>0.68799999999999994</v>
          </cell>
          <cell r="X28">
            <v>0</v>
          </cell>
          <cell r="Y28">
            <v>0</v>
          </cell>
          <cell r="AA28">
            <v>0</v>
          </cell>
          <cell r="AB28">
            <v>0</v>
          </cell>
          <cell r="AC28">
            <v>0.58479999999999999</v>
          </cell>
          <cell r="AD28">
            <v>2.5204879999999998</v>
          </cell>
          <cell r="AE28">
            <v>8.7148022025667249</v>
          </cell>
          <cell r="AF28">
            <v>9.576802202566725</v>
          </cell>
          <cell r="AG28">
            <v>10.007802202566726</v>
          </cell>
          <cell r="AH28">
            <v>10.007802202566726</v>
          </cell>
          <cell r="AI28">
            <v>10.66</v>
          </cell>
          <cell r="AJ28">
            <v>28.34</v>
          </cell>
          <cell r="AK28">
            <v>8</v>
          </cell>
          <cell r="AL28">
            <v>0.2</v>
          </cell>
          <cell r="AM28">
            <v>1.4E-2</v>
          </cell>
          <cell r="AN28">
            <v>3.7921905517578125E-2</v>
          </cell>
          <cell r="AO28">
            <v>8.4375000000000006E-2</v>
          </cell>
          <cell r="AP28">
            <v>0.18960952758789063</v>
          </cell>
          <cell r="AQ28">
            <v>2.4151515023277716</v>
          </cell>
          <cell r="AR28">
            <v>4.739217407238173</v>
          </cell>
          <cell r="AS28">
            <v>4.0204471941531734</v>
          </cell>
          <cell r="AT28">
            <v>0.29729647192640635</v>
          </cell>
          <cell r="AU28">
            <v>0.33521837744398447</v>
          </cell>
          <cell r="AV28">
            <v>5.1696064879540211</v>
          </cell>
          <cell r="AW28">
            <v>162.40797764506488</v>
          </cell>
          <cell r="AX28">
            <v>6.1621370745951379E-2</v>
          </cell>
          <cell r="AY28">
            <v>209.63757846663421</v>
          </cell>
          <cell r="AZ28" t="str">
            <v>53°34'47''</v>
          </cell>
          <cell r="BA28">
            <v>5.9415948551823039</v>
          </cell>
          <cell r="BB28">
            <v>0.21299999999999999</v>
          </cell>
          <cell r="BC28">
            <v>2.5000000000000001E-2</v>
          </cell>
          <cell r="BD28">
            <v>0.06</v>
          </cell>
          <cell r="BE28">
            <v>0.29799999999999999</v>
          </cell>
          <cell r="BF28">
            <v>0.29799999999999999</v>
          </cell>
          <cell r="BG28">
            <v>0.17846555509173276</v>
          </cell>
          <cell r="BH28">
            <v>5.9999999999999991</v>
          </cell>
          <cell r="BI28">
            <v>1.2</v>
          </cell>
          <cell r="BJ28">
            <v>0.74048335383162911</v>
          </cell>
          <cell r="BK28">
            <v>0.82485835383162909</v>
          </cell>
          <cell r="BL28">
            <v>1.1824847743831498E-3</v>
          </cell>
          <cell r="BM28">
            <v>0.99124900632721458</v>
          </cell>
          <cell r="BN28">
            <v>0.92</v>
          </cell>
          <cell r="BO28">
            <v>690.84299999999996</v>
          </cell>
          <cell r="BP28">
            <v>687.82299999999998</v>
          </cell>
          <cell r="BQ28">
            <v>691.04300000000001</v>
          </cell>
          <cell r="BR28">
            <v>688.02300000000002</v>
          </cell>
          <cell r="BS28">
            <v>692.75300000000016</v>
          </cell>
          <cell r="BT28">
            <v>689.22299999999996</v>
          </cell>
          <cell r="BU28">
            <v>0</v>
          </cell>
          <cell r="BV28">
            <v>1.7100000000001501</v>
          </cell>
          <cell r="BW28">
            <v>1.1999999999999318</v>
          </cell>
          <cell r="BX28">
            <v>1.91000000000015</v>
          </cell>
          <cell r="BY28">
            <v>200</v>
          </cell>
          <cell r="BZ28">
            <v>0.65</v>
          </cell>
          <cell r="CA28">
            <v>0.25</v>
          </cell>
          <cell r="CB28">
            <v>1.4550000000000409</v>
          </cell>
          <cell r="CC28">
            <v>1.7676352489324805</v>
          </cell>
          <cell r="CD28">
            <v>1568.3343746153434</v>
          </cell>
          <cell r="CE28">
            <v>5.1142665311504576E-2</v>
          </cell>
          <cell r="CF28">
            <v>421.92698881991276</v>
          </cell>
          <cell r="CG28">
            <v>1990.2613634352563</v>
          </cell>
          <cell r="CH28">
            <v>1.5</v>
          </cell>
          <cell r="CI28">
            <v>2243</v>
          </cell>
          <cell r="CJ28">
            <v>1.3309817410400733</v>
          </cell>
          <cell r="CK28">
            <v>1.5</v>
          </cell>
          <cell r="CL28">
            <v>1</v>
          </cell>
          <cell r="CM28">
            <v>2</v>
          </cell>
        </row>
        <row r="29">
          <cell r="A29">
            <v>46</v>
          </cell>
          <cell r="B29" t="str">
            <v>C28</v>
          </cell>
          <cell r="C29" t="str">
            <v>C13</v>
          </cell>
          <cell r="F29">
            <v>0</v>
          </cell>
          <cell r="G29">
            <v>0</v>
          </cell>
          <cell r="J29">
            <v>0</v>
          </cell>
          <cell r="K29">
            <v>0</v>
          </cell>
          <cell r="L29">
            <v>0</v>
          </cell>
          <cell r="M29">
            <v>0</v>
          </cell>
          <cell r="N29">
            <v>0</v>
          </cell>
          <cell r="O29">
            <v>0</v>
          </cell>
          <cell r="P29">
            <v>0</v>
          </cell>
          <cell r="S29">
            <v>4.3100000000000005</v>
          </cell>
          <cell r="T29">
            <v>98</v>
          </cell>
          <cell r="U29">
            <v>1689</v>
          </cell>
          <cell r="V29">
            <v>0.68799999999999994</v>
          </cell>
          <cell r="X29">
            <v>0</v>
          </cell>
          <cell r="Y29">
            <v>0</v>
          </cell>
          <cell r="AA29">
            <v>0</v>
          </cell>
          <cell r="AB29">
            <v>0</v>
          </cell>
          <cell r="AC29">
            <v>0.58479999999999999</v>
          </cell>
          <cell r="AD29">
            <v>2.5204879999999998</v>
          </cell>
          <cell r="AE29">
            <v>8.7148022025667249</v>
          </cell>
          <cell r="AF29">
            <v>9.576802202566725</v>
          </cell>
          <cell r="AG29">
            <v>10.007802202566726</v>
          </cell>
          <cell r="AH29">
            <v>10.007802202566726</v>
          </cell>
          <cell r="AI29">
            <v>23.71</v>
          </cell>
          <cell r="AJ29">
            <v>3.58</v>
          </cell>
          <cell r="AK29">
            <v>8</v>
          </cell>
          <cell r="AL29">
            <v>0.2</v>
          </cell>
          <cell r="AM29">
            <v>1.4E-2</v>
          </cell>
          <cell r="AN29">
            <v>6.3768768310546856E-2</v>
          </cell>
          <cell r="AO29">
            <v>8.4375000000000006E-2</v>
          </cell>
          <cell r="AP29">
            <v>0.31884384155273426</v>
          </cell>
          <cell r="AQ29">
            <v>1.1605158588573394</v>
          </cell>
          <cell r="AR29">
            <v>1.721215988286543</v>
          </cell>
          <cell r="AS29">
            <v>0.79996836719410802</v>
          </cell>
          <cell r="AT29">
            <v>6.8644090655422429E-2</v>
          </cell>
          <cell r="AU29">
            <v>0.13241285896596927</v>
          </cell>
          <cell r="AV29">
            <v>1.837380386461664</v>
          </cell>
          <cell r="AW29">
            <v>57.723007239579395</v>
          </cell>
          <cell r="AX29">
            <v>0.17337631355603725</v>
          </cell>
          <cell r="AY29">
            <v>166.92567948968951</v>
          </cell>
          <cell r="AZ29" t="str">
            <v>42°42'43''</v>
          </cell>
          <cell r="BA29">
            <v>7.6724561551686419</v>
          </cell>
          <cell r="BB29">
            <v>1E-3</v>
          </cell>
          <cell r="BC29">
            <v>4.5999999999999999E-2</v>
          </cell>
          <cell r="BD29">
            <v>6.5000000000000002E-2</v>
          </cell>
          <cell r="BE29">
            <v>0.112</v>
          </cell>
          <cell r="BF29">
            <v>0.111</v>
          </cell>
          <cell r="BG29">
            <v>0</v>
          </cell>
          <cell r="BH29">
            <v>0</v>
          </cell>
          <cell r="BI29">
            <v>0</v>
          </cell>
          <cell r="BJ29">
            <v>0</v>
          </cell>
          <cell r="BK29">
            <v>0</v>
          </cell>
          <cell r="BL29">
            <v>0</v>
          </cell>
          <cell r="BM29">
            <v>0</v>
          </cell>
          <cell r="BN29">
            <v>0.11</v>
          </cell>
          <cell r="BO29">
            <v>687.76299999999992</v>
          </cell>
          <cell r="BP29">
            <v>686.9129999999999</v>
          </cell>
          <cell r="BQ29">
            <v>687.96299999999997</v>
          </cell>
          <cell r="BR29">
            <v>687.11299999999994</v>
          </cell>
          <cell r="BS29">
            <v>689.22299999999996</v>
          </cell>
          <cell r="BT29">
            <v>688.11300000000006</v>
          </cell>
          <cell r="BU29">
            <v>0</v>
          </cell>
          <cell r="BV29">
            <v>1.2599999999999909</v>
          </cell>
          <cell r="BW29">
            <v>1.0000000000001137</v>
          </cell>
          <cell r="BX29">
            <v>1.4599999999999909</v>
          </cell>
          <cell r="BY29">
            <v>200</v>
          </cell>
          <cell r="BZ29">
            <v>0.65</v>
          </cell>
          <cell r="CA29">
            <v>0.25</v>
          </cell>
          <cell r="CB29">
            <v>1.1300000000000523</v>
          </cell>
          <cell r="CC29">
            <v>1.4446357810494874</v>
          </cell>
          <cell r="CD29">
            <v>1281.7530967361579</v>
          </cell>
          <cell r="CE29">
            <v>8.0049116323609004E-2</v>
          </cell>
          <cell r="CF29">
            <v>660.40520966977431</v>
          </cell>
          <cell r="CG29">
            <v>1942.1583064059323</v>
          </cell>
          <cell r="CH29">
            <v>1.5</v>
          </cell>
          <cell r="CI29">
            <v>2243</v>
          </cell>
          <cell r="CJ29">
            <v>1.2988129556883186</v>
          </cell>
          <cell r="CK29">
            <v>1.5</v>
          </cell>
          <cell r="CL29">
            <v>1</v>
          </cell>
          <cell r="CM29">
            <v>2</v>
          </cell>
        </row>
        <row r="30">
          <cell r="A30">
            <v>47</v>
          </cell>
          <cell r="B30" t="str">
            <v>C13</v>
          </cell>
          <cell r="C30" t="str">
            <v>C14</v>
          </cell>
          <cell r="D30">
            <v>0.3</v>
          </cell>
          <cell r="E30">
            <v>0.81999999999999962</v>
          </cell>
          <cell r="F30">
            <v>1.1199999999999997</v>
          </cell>
          <cell r="G30">
            <v>5</v>
          </cell>
          <cell r="J30">
            <v>0</v>
          </cell>
          <cell r="K30">
            <v>1.0409620105724</v>
          </cell>
          <cell r="L30">
            <v>1.0409620105724</v>
          </cell>
          <cell r="M30">
            <v>3</v>
          </cell>
          <cell r="N30">
            <v>471.90281881227315</v>
          </cell>
          <cell r="O30">
            <v>0.62662245173484554</v>
          </cell>
          <cell r="P30">
            <v>331.18948946129882</v>
          </cell>
          <cell r="Q30">
            <v>0.3</v>
          </cell>
          <cell r="R30">
            <v>8.2100000000000009</v>
          </cell>
          <cell r="S30">
            <v>12.820000000000002</v>
          </cell>
          <cell r="T30">
            <v>98</v>
          </cell>
          <cell r="U30">
            <v>5025</v>
          </cell>
          <cell r="V30">
            <v>0.68799999999999994</v>
          </cell>
          <cell r="X30">
            <v>0</v>
          </cell>
          <cell r="Y30">
            <v>0</v>
          </cell>
          <cell r="AA30">
            <v>0</v>
          </cell>
          <cell r="AB30">
            <v>0</v>
          </cell>
          <cell r="AC30">
            <v>0.58479999999999999</v>
          </cell>
          <cell r="AD30">
            <v>7.4971360000000011</v>
          </cell>
          <cell r="AE30">
            <v>23.931354558715341</v>
          </cell>
          <cell r="AF30">
            <v>23.931354558715341</v>
          </cell>
          <cell r="AG30">
            <v>25.213354558715341</v>
          </cell>
          <cell r="AH30">
            <v>356.40284402001419</v>
          </cell>
          <cell r="AI30">
            <v>74.069999999999993</v>
          </cell>
          <cell r="AJ30">
            <v>0.49</v>
          </cell>
          <cell r="AK30">
            <v>18</v>
          </cell>
          <cell r="AL30">
            <v>0.45</v>
          </cell>
          <cell r="AM30">
            <v>1.4E-2</v>
          </cell>
          <cell r="AN30">
            <v>0</v>
          </cell>
          <cell r="AO30">
            <v>0</v>
          </cell>
          <cell r="AP30">
            <v>0</v>
          </cell>
          <cell r="AQ30">
            <v>0</v>
          </cell>
          <cell r="AR30">
            <v>0</v>
          </cell>
          <cell r="AS30">
            <v>0</v>
          </cell>
          <cell r="AT30">
            <v>0</v>
          </cell>
          <cell r="AU30">
            <v>0</v>
          </cell>
          <cell r="AV30">
            <v>1.1671964236528531</v>
          </cell>
          <cell r="AW30">
            <v>185.63457031085673</v>
          </cell>
          <cell r="AX30">
            <v>0</v>
          </cell>
          <cell r="AY30">
            <v>120.48880343979978</v>
          </cell>
          <cell r="AZ30" t="str">
            <v>46°26'13''</v>
          </cell>
          <cell r="BA30">
            <v>3.1081370028379447</v>
          </cell>
          <cell r="BB30">
            <v>0</v>
          </cell>
          <cell r="BC30">
            <v>0</v>
          </cell>
          <cell r="BD30">
            <v>0</v>
          </cell>
          <cell r="BE30">
            <v>0</v>
          </cell>
          <cell r="BF30">
            <v>0</v>
          </cell>
          <cell r="BG30">
            <v>0.83695201556002952</v>
          </cell>
          <cell r="BH30">
            <v>2.6666666666666665</v>
          </cell>
          <cell r="BI30">
            <v>1.2</v>
          </cell>
          <cell r="BJ30">
            <v>0</v>
          </cell>
          <cell r="BK30">
            <v>0</v>
          </cell>
          <cell r="BL30">
            <v>0</v>
          </cell>
          <cell r="BM30">
            <v>1.1004840207873858</v>
          </cell>
          <cell r="BN30">
            <v>0</v>
          </cell>
          <cell r="BO30">
            <v>686.87299999999993</v>
          </cell>
          <cell r="BP30">
            <v>686.51299999999992</v>
          </cell>
          <cell r="BQ30">
            <v>687.32299999999998</v>
          </cell>
          <cell r="BR30">
            <v>686.96299999999997</v>
          </cell>
          <cell r="BS30">
            <v>688.11300000000006</v>
          </cell>
          <cell r="BT30">
            <v>689.41300000000001</v>
          </cell>
          <cell r="BU30">
            <v>0</v>
          </cell>
          <cell r="BV30">
            <v>0.79000000000007731</v>
          </cell>
          <cell r="BW30">
            <v>2.4500000000000455</v>
          </cell>
          <cell r="BX30">
            <v>1.2400000000000773</v>
          </cell>
          <cell r="BY30">
            <v>450</v>
          </cell>
          <cell r="BZ30">
            <v>0.96250000000000002</v>
          </cell>
          <cell r="CA30">
            <v>0.5625</v>
          </cell>
          <cell r="CB30">
            <v>1.6200000000000614</v>
          </cell>
          <cell r="CC30">
            <v>1.4066499719909016</v>
          </cell>
          <cell r="CD30">
            <v>2736.571583790862</v>
          </cell>
          <cell r="CE30">
            <v>9.2702451954917886E-2</v>
          </cell>
          <cell r="CF30">
            <v>764.79522862807255</v>
          </cell>
          <cell r="CG30">
            <v>3501.3668124189344</v>
          </cell>
          <cell r="CH30">
            <v>1.5</v>
          </cell>
          <cell r="CI30">
            <v>4487</v>
          </cell>
          <cell r="CJ30">
            <v>1.1705037260147986</v>
          </cell>
          <cell r="CK30">
            <v>1.5</v>
          </cell>
          <cell r="CL30">
            <v>2</v>
          </cell>
          <cell r="CM30">
            <v>2</v>
          </cell>
        </row>
        <row r="31">
          <cell r="A31">
            <v>48</v>
          </cell>
          <cell r="B31" t="str">
            <v>C14</v>
          </cell>
          <cell r="C31" t="str">
            <v>C15</v>
          </cell>
          <cell r="F31">
            <v>1.1199999999999997</v>
          </cell>
          <cell r="G31">
            <v>5</v>
          </cell>
          <cell r="J31">
            <v>0</v>
          </cell>
          <cell r="K31">
            <v>0.1114086862725861</v>
          </cell>
          <cell r="L31">
            <v>3.1114086862725863</v>
          </cell>
          <cell r="M31">
            <v>3.1114086862725863</v>
          </cell>
          <cell r="N31">
            <v>469.45924466702473</v>
          </cell>
          <cell r="O31">
            <v>0.62989898989898918</v>
          </cell>
          <cell r="P31">
            <v>331.19733249624136</v>
          </cell>
          <cell r="S31">
            <v>12.820000000000002</v>
          </cell>
          <cell r="T31">
            <v>98</v>
          </cell>
          <cell r="U31">
            <v>5025</v>
          </cell>
          <cell r="V31">
            <v>0.68799999999999994</v>
          </cell>
          <cell r="X31">
            <v>0</v>
          </cell>
          <cell r="Y31">
            <v>0</v>
          </cell>
          <cell r="AA31">
            <v>0</v>
          </cell>
          <cell r="AB31">
            <v>0</v>
          </cell>
          <cell r="AC31">
            <v>0.58479999999999999</v>
          </cell>
          <cell r="AD31">
            <v>7.4971360000000011</v>
          </cell>
          <cell r="AE31">
            <v>23.931354558715341</v>
          </cell>
          <cell r="AF31">
            <v>23.931354558715341</v>
          </cell>
          <cell r="AG31">
            <v>25.213354558715341</v>
          </cell>
          <cell r="AH31">
            <v>356.41068705495672</v>
          </cell>
          <cell r="AI31">
            <v>7.92</v>
          </cell>
          <cell r="AJ31">
            <v>0.49</v>
          </cell>
          <cell r="AK31">
            <v>18</v>
          </cell>
          <cell r="AL31">
            <v>0.45</v>
          </cell>
          <cell r="AM31">
            <v>1.4E-2</v>
          </cell>
          <cell r="AN31">
            <v>0</v>
          </cell>
          <cell r="AO31">
            <v>0</v>
          </cell>
          <cell r="AP31">
            <v>0</v>
          </cell>
          <cell r="AQ31">
            <v>0</v>
          </cell>
          <cell r="AR31">
            <v>0</v>
          </cell>
          <cell r="AS31">
            <v>0</v>
          </cell>
          <cell r="AT31">
            <v>0</v>
          </cell>
          <cell r="AU31">
            <v>0</v>
          </cell>
          <cell r="AV31">
            <v>1.1671964236528531</v>
          </cell>
          <cell r="AW31">
            <v>185.63457031085673</v>
          </cell>
          <cell r="AX31">
            <v>0</v>
          </cell>
          <cell r="AY31">
            <v>171.69793098169856</v>
          </cell>
          <cell r="AZ31" t="str">
            <v>51°12'33''</v>
          </cell>
          <cell r="BA31">
            <v>2.7823125836732552</v>
          </cell>
          <cell r="BB31">
            <v>0</v>
          </cell>
          <cell r="BC31">
            <v>0</v>
          </cell>
          <cell r="BD31">
            <v>0</v>
          </cell>
          <cell r="BE31">
            <v>0</v>
          </cell>
          <cell r="BF31">
            <v>0</v>
          </cell>
          <cell r="BG31">
            <v>0.83697043360582635</v>
          </cell>
          <cell r="BH31">
            <v>2.6666666666666665</v>
          </cell>
          <cell r="BI31">
            <v>1.2</v>
          </cell>
          <cell r="BJ31">
            <v>0</v>
          </cell>
          <cell r="BK31">
            <v>0</v>
          </cell>
          <cell r="BL31">
            <v>0</v>
          </cell>
          <cell r="BM31">
            <v>1.1005158192416571</v>
          </cell>
          <cell r="BN31">
            <v>0</v>
          </cell>
          <cell r="BO31">
            <v>686.51299999999992</v>
          </cell>
          <cell r="BP31">
            <v>686.47299999999996</v>
          </cell>
          <cell r="BQ31">
            <v>686.96299999999997</v>
          </cell>
          <cell r="BR31">
            <v>686.923</v>
          </cell>
          <cell r="BS31">
            <v>689.41300000000001</v>
          </cell>
          <cell r="BT31">
            <v>689.03300000000013</v>
          </cell>
          <cell r="BU31">
            <v>0</v>
          </cell>
          <cell r="BV31">
            <v>2.4500000000000455</v>
          </cell>
          <cell r="BW31">
            <v>2.1100000000001273</v>
          </cell>
          <cell r="BX31">
            <v>2.9000000000000457</v>
          </cell>
          <cell r="BY31">
            <v>450</v>
          </cell>
          <cell r="BZ31">
            <v>0.96250000000000002</v>
          </cell>
          <cell r="CA31">
            <v>0.5625</v>
          </cell>
          <cell r="CB31">
            <v>2.2800000000000864</v>
          </cell>
          <cell r="CC31">
            <v>1.8461750726099502</v>
          </cell>
          <cell r="CD31">
            <v>3591.6470643061298</v>
          </cell>
          <cell r="CE31">
            <v>4.9082623821784632E-2</v>
          </cell>
          <cell r="CF31">
            <v>404.9316465297232</v>
          </cell>
          <cell r="CG31">
            <v>3996.5787108358531</v>
          </cell>
          <cell r="CH31">
            <v>1.5</v>
          </cell>
          <cell r="CI31">
            <v>4487</v>
          </cell>
          <cell r="CJ31">
            <v>1.3360526111552886</v>
          </cell>
          <cell r="CK31">
            <v>1.5</v>
          </cell>
          <cell r="CL31">
            <v>2</v>
          </cell>
          <cell r="CM31">
            <v>2</v>
          </cell>
        </row>
        <row r="32">
          <cell r="A32">
            <v>49</v>
          </cell>
          <cell r="B32" t="str">
            <v>C15</v>
          </cell>
          <cell r="C32" t="str">
            <v>C16</v>
          </cell>
          <cell r="F32">
            <v>1.1199999999999997</v>
          </cell>
          <cell r="G32">
            <v>5</v>
          </cell>
          <cell r="J32">
            <v>0</v>
          </cell>
          <cell r="K32">
            <v>3.8589780837585699E-2</v>
          </cell>
          <cell r="L32">
            <v>3.149998467110172</v>
          </cell>
          <cell r="M32">
            <v>3.149998467110172</v>
          </cell>
          <cell r="N32">
            <v>468.61830850381955</v>
          </cell>
          <cell r="O32">
            <v>0.66974137931034572</v>
          </cell>
          <cell r="P32">
            <v>351.51544098432061</v>
          </cell>
          <cell r="S32">
            <v>12.820000000000002</v>
          </cell>
          <cell r="T32">
            <v>98</v>
          </cell>
          <cell r="U32">
            <v>5025</v>
          </cell>
          <cell r="V32">
            <v>0.68799999999999994</v>
          </cell>
          <cell r="X32">
            <v>0</v>
          </cell>
          <cell r="Y32">
            <v>0</v>
          </cell>
          <cell r="AA32">
            <v>0</v>
          </cell>
          <cell r="AB32">
            <v>0</v>
          </cell>
          <cell r="AC32">
            <v>0.58479999999999999</v>
          </cell>
          <cell r="AD32">
            <v>7.4971360000000011</v>
          </cell>
          <cell r="AE32">
            <v>23.931354558715341</v>
          </cell>
          <cell r="AF32">
            <v>23.931354558715341</v>
          </cell>
          <cell r="AG32">
            <v>25.213354558715341</v>
          </cell>
          <cell r="AH32">
            <v>376.72879554303597</v>
          </cell>
          <cell r="AI32">
            <v>5.22</v>
          </cell>
          <cell r="AJ32">
            <v>40.07</v>
          </cell>
          <cell r="AK32">
            <v>18</v>
          </cell>
          <cell r="AL32">
            <v>0.45</v>
          </cell>
          <cell r="AM32">
            <v>1.4E-2</v>
          </cell>
          <cell r="AN32">
            <v>0</v>
          </cell>
          <cell r="AO32">
            <v>0</v>
          </cell>
          <cell r="AP32">
            <v>0</v>
          </cell>
          <cell r="AQ32">
            <v>0</v>
          </cell>
          <cell r="AR32">
            <v>0</v>
          </cell>
          <cell r="AS32">
            <v>0</v>
          </cell>
          <cell r="AT32">
            <v>0</v>
          </cell>
          <cell r="AU32">
            <v>0</v>
          </cell>
          <cell r="AV32">
            <v>10.554935394568046</v>
          </cell>
          <cell r="AW32">
            <v>1678.6899419186741</v>
          </cell>
          <cell r="AX32">
            <v>0</v>
          </cell>
          <cell r="AY32">
            <v>150.5004077340291</v>
          </cell>
          <cell r="AZ32" t="str">
            <v>21°11'51''</v>
          </cell>
          <cell r="BA32">
            <v>7.1254554098055687</v>
          </cell>
          <cell r="BB32">
            <v>0</v>
          </cell>
          <cell r="BC32">
            <v>0</v>
          </cell>
          <cell r="BD32">
            <v>0</v>
          </cell>
          <cell r="BE32">
            <v>0</v>
          </cell>
          <cell r="BF32">
            <v>0</v>
          </cell>
          <cell r="BG32">
            <v>0</v>
          </cell>
          <cell r="BH32">
            <v>0</v>
          </cell>
          <cell r="BI32">
            <v>0</v>
          </cell>
          <cell r="BJ32">
            <v>0</v>
          </cell>
          <cell r="BK32">
            <v>0</v>
          </cell>
          <cell r="BL32">
            <v>0</v>
          </cell>
          <cell r="BM32">
            <v>0</v>
          </cell>
          <cell r="BN32">
            <v>0.1</v>
          </cell>
          <cell r="BO32">
            <v>686.37299999999993</v>
          </cell>
          <cell r="BP32">
            <v>684.2829999999999</v>
          </cell>
          <cell r="BQ32">
            <v>686.82299999999998</v>
          </cell>
          <cell r="BR32">
            <v>684.73299999999995</v>
          </cell>
          <cell r="BS32">
            <v>689.03300000000013</v>
          </cell>
          <cell r="BT32">
            <v>684.62300000000005</v>
          </cell>
          <cell r="BU32">
            <v>0</v>
          </cell>
          <cell r="BV32">
            <v>2.2100000000001501</v>
          </cell>
          <cell r="BW32">
            <v>-0.10999999999989996</v>
          </cell>
          <cell r="BX32">
            <v>2.6600000000001502</v>
          </cell>
          <cell r="BY32">
            <v>450</v>
          </cell>
          <cell r="BZ32">
            <v>0.96250000000000002</v>
          </cell>
          <cell r="CA32">
            <v>0.5625</v>
          </cell>
          <cell r="CB32">
            <v>1.0500000000001251</v>
          </cell>
          <cell r="CC32">
            <v>0.96987335878849579</v>
          </cell>
          <cell r="CD32">
            <v>1886.8431567093255</v>
          </cell>
          <cell r="CE32">
            <v>0.19554065331898984</v>
          </cell>
          <cell r="CF32">
            <v>1613.2103898816663</v>
          </cell>
          <cell r="CG32">
            <v>3500.0535465909916</v>
          </cell>
          <cell r="CH32">
            <v>1.5</v>
          </cell>
          <cell r="CI32">
            <v>4487</v>
          </cell>
          <cell r="CJ32">
            <v>1.1700647024485151</v>
          </cell>
          <cell r="CK32">
            <v>1.5</v>
          </cell>
          <cell r="CL32">
            <v>2</v>
          </cell>
          <cell r="CM32">
            <v>2</v>
          </cell>
        </row>
        <row r="33">
          <cell r="A33">
            <v>50</v>
          </cell>
          <cell r="B33" t="str">
            <v>C16</v>
          </cell>
          <cell r="C33" t="str">
            <v>C17</v>
          </cell>
          <cell r="F33">
            <v>1.1199999999999997</v>
          </cell>
          <cell r="G33">
            <v>5</v>
          </cell>
          <cell r="J33">
            <v>0</v>
          </cell>
          <cell r="K33">
            <v>0.48517237035901284</v>
          </cell>
          <cell r="L33">
            <v>3.6351708374691847</v>
          </cell>
          <cell r="M33">
            <v>3.6351708374691847</v>
          </cell>
          <cell r="N33">
            <v>458.27944425352018</v>
          </cell>
          <cell r="O33">
            <v>0.64210396039604045</v>
          </cell>
          <cell r="P33">
            <v>329.57461165807547</v>
          </cell>
          <cell r="S33">
            <v>12.820000000000002</v>
          </cell>
          <cell r="T33">
            <v>98</v>
          </cell>
          <cell r="U33">
            <v>5025</v>
          </cell>
          <cell r="V33">
            <v>0.68799999999999994</v>
          </cell>
          <cell r="X33">
            <v>0</v>
          </cell>
          <cell r="Y33">
            <v>0</v>
          </cell>
          <cell r="AA33">
            <v>0</v>
          </cell>
          <cell r="AB33">
            <v>0</v>
          </cell>
          <cell r="AC33">
            <v>0.58479999999999999</v>
          </cell>
          <cell r="AD33">
            <v>7.4971360000000011</v>
          </cell>
          <cell r="AE33">
            <v>23.931354558715341</v>
          </cell>
          <cell r="AF33">
            <v>23.931354558715341</v>
          </cell>
          <cell r="AG33">
            <v>25.213354558715341</v>
          </cell>
          <cell r="AH33">
            <v>354.78796621679084</v>
          </cell>
          <cell r="AI33">
            <v>4.04</v>
          </cell>
          <cell r="AJ33">
            <v>26.1</v>
          </cell>
          <cell r="AK33">
            <v>18</v>
          </cell>
          <cell r="AL33">
            <v>0.45</v>
          </cell>
          <cell r="AM33">
            <v>1.4E-2</v>
          </cell>
          <cell r="AN33">
            <v>0</v>
          </cell>
          <cell r="AO33">
            <v>0</v>
          </cell>
          <cell r="AP33">
            <v>0</v>
          </cell>
          <cell r="AQ33">
            <v>0</v>
          </cell>
          <cell r="AR33">
            <v>0</v>
          </cell>
          <cell r="AS33">
            <v>0</v>
          </cell>
          <cell r="AT33">
            <v>0</v>
          </cell>
          <cell r="AU33">
            <v>0</v>
          </cell>
          <cell r="AV33">
            <v>8.5185595128479807</v>
          </cell>
          <cell r="AW33">
            <v>1354.8183517269902</v>
          </cell>
          <cell r="AX33">
            <v>0</v>
          </cell>
          <cell r="AY33">
            <v>150.4994376613574</v>
          </cell>
          <cell r="AZ33" t="str">
            <v>00°00'00''</v>
          </cell>
          <cell r="BA33">
            <v>1000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683.88299999999992</v>
          </cell>
          <cell r="BP33">
            <v>682.83299999999997</v>
          </cell>
          <cell r="BQ33">
            <v>684.33299999999997</v>
          </cell>
          <cell r="BR33">
            <v>683.28300000000002</v>
          </cell>
          <cell r="BS33">
            <v>684.62300000000005</v>
          </cell>
          <cell r="BT33">
            <v>683.44299999999998</v>
          </cell>
          <cell r="BU33">
            <v>0</v>
          </cell>
          <cell r="BV33">
            <v>0.29000000000007731</v>
          </cell>
          <cell r="BW33">
            <v>0.15999999999996817</v>
          </cell>
          <cell r="BX33">
            <v>0.74000000000007726</v>
          </cell>
          <cell r="BY33">
            <v>450</v>
          </cell>
          <cell r="BZ33">
            <v>0.96250000000000002</v>
          </cell>
          <cell r="CA33">
            <v>0.5625</v>
          </cell>
          <cell r="CB33">
            <v>0.22500000000002274</v>
          </cell>
          <cell r="CC33">
            <v>0.22785683862238518</v>
          </cell>
          <cell r="CD33">
            <v>443.28479875054001</v>
          </cell>
          <cell r="CE33">
            <v>0.86521412866045633</v>
          </cell>
          <cell r="CF33">
            <v>9279.4215298833951</v>
          </cell>
          <cell r="CG33">
            <v>9722.7063286339344</v>
          </cell>
          <cell r="CH33">
            <v>1.5</v>
          </cell>
          <cell r="CI33">
            <v>4487</v>
          </cell>
          <cell r="CJ33">
            <v>3.2502918415312911</v>
          </cell>
          <cell r="CK33">
            <v>4</v>
          </cell>
          <cell r="CL33">
            <v>2</v>
          </cell>
          <cell r="CM33">
            <v>2</v>
          </cell>
        </row>
        <row r="34">
          <cell r="A34">
            <v>51</v>
          </cell>
          <cell r="B34" t="str">
            <v>C17</v>
          </cell>
          <cell r="C34" t="str">
            <v>C18</v>
          </cell>
          <cell r="D34">
            <v>0.09</v>
          </cell>
          <cell r="F34">
            <v>1.2099999999999997</v>
          </cell>
          <cell r="G34">
            <v>5</v>
          </cell>
          <cell r="J34">
            <v>0</v>
          </cell>
          <cell r="K34">
            <v>7.674231238376758E-2</v>
          </cell>
          <cell r="L34">
            <v>3.7119131498529523</v>
          </cell>
          <cell r="M34">
            <v>3.7119131498529523</v>
          </cell>
          <cell r="N34">
            <v>456.68279766231387</v>
          </cell>
          <cell r="O34">
            <v>0.6266236233907243</v>
          </cell>
          <cell r="P34">
            <v>346.26355758776015</v>
          </cell>
          <cell r="Q34">
            <v>0.09</v>
          </cell>
          <cell r="S34">
            <v>12.910000000000002</v>
          </cell>
          <cell r="T34">
            <v>98</v>
          </cell>
          <cell r="U34">
            <v>5060</v>
          </cell>
          <cell r="V34">
            <v>0.68799999999999994</v>
          </cell>
          <cell r="X34">
            <v>0</v>
          </cell>
          <cell r="Y34">
            <v>0</v>
          </cell>
          <cell r="AA34">
            <v>0</v>
          </cell>
          <cell r="AB34">
            <v>0</v>
          </cell>
          <cell r="AC34">
            <v>0.58479999999999999</v>
          </cell>
          <cell r="AD34">
            <v>7.5497680000000011</v>
          </cell>
          <cell r="AE34">
            <v>24.087004676164803</v>
          </cell>
          <cell r="AF34">
            <v>24.087004676164803</v>
          </cell>
          <cell r="AG34">
            <v>25.378004676164803</v>
          </cell>
          <cell r="AH34">
            <v>371.64156226392492</v>
          </cell>
          <cell r="AI34">
            <v>64.47</v>
          </cell>
          <cell r="AJ34">
            <v>0.62</v>
          </cell>
          <cell r="AK34">
            <v>18</v>
          </cell>
          <cell r="AL34">
            <v>0.45</v>
          </cell>
          <cell r="AM34">
            <v>1.4E-2</v>
          </cell>
          <cell r="AN34">
            <v>0</v>
          </cell>
          <cell r="AO34">
            <v>0</v>
          </cell>
          <cell r="AP34">
            <v>0</v>
          </cell>
          <cell r="AQ34">
            <v>0</v>
          </cell>
          <cell r="AR34">
            <v>0</v>
          </cell>
          <cell r="AS34">
            <v>0</v>
          </cell>
          <cell r="AT34">
            <v>0</v>
          </cell>
          <cell r="AU34">
            <v>0</v>
          </cell>
          <cell r="AV34">
            <v>1.3129305471944275</v>
          </cell>
          <cell r="AW34">
            <v>208.81258118806932</v>
          </cell>
          <cell r="AX34">
            <v>0</v>
          </cell>
          <cell r="AY34">
            <v>208.24170826422633</v>
          </cell>
          <cell r="AZ34" t="str">
            <v>57°44'32''</v>
          </cell>
          <cell r="BA34">
            <v>2.4182077430262381</v>
          </cell>
          <cell r="BB34">
            <v>0</v>
          </cell>
          <cell r="BC34">
            <v>0</v>
          </cell>
          <cell r="BD34">
            <v>0</v>
          </cell>
          <cell r="BE34">
            <v>0</v>
          </cell>
          <cell r="BF34">
            <v>0</v>
          </cell>
          <cell r="BG34">
            <v>0.87273757721530154</v>
          </cell>
          <cell r="BH34">
            <v>2.6666666666666665</v>
          </cell>
          <cell r="BI34">
            <v>1.2</v>
          </cell>
          <cell r="BJ34">
            <v>0</v>
          </cell>
          <cell r="BK34">
            <v>0</v>
          </cell>
          <cell r="BL34">
            <v>0</v>
          </cell>
          <cell r="BM34">
            <v>1.1635873442743006</v>
          </cell>
          <cell r="BN34">
            <v>0</v>
          </cell>
          <cell r="BO34">
            <v>683.00299999999993</v>
          </cell>
          <cell r="BP34">
            <v>682.60299999999995</v>
          </cell>
          <cell r="BQ34">
            <v>683.45299999999997</v>
          </cell>
          <cell r="BR34">
            <v>683.053</v>
          </cell>
          <cell r="BS34">
            <v>683.44299999999998</v>
          </cell>
          <cell r="BT34">
            <v>684.57300000000009</v>
          </cell>
          <cell r="BU34">
            <v>0</v>
          </cell>
          <cell r="BV34">
            <v>-9.9999999999909051E-3</v>
          </cell>
          <cell r="BW34">
            <v>1.5200000000000955</v>
          </cell>
          <cell r="BX34">
            <v>0.44000000000000911</v>
          </cell>
          <cell r="BY34">
            <v>450</v>
          </cell>
          <cell r="BZ34">
            <v>0.96250000000000002</v>
          </cell>
          <cell r="CA34">
            <v>0.5625</v>
          </cell>
          <cell r="CB34">
            <v>0.7550000000000523</v>
          </cell>
          <cell r="CC34">
            <v>0.72046281976272386</v>
          </cell>
          <cell r="CD34">
            <v>1401.626644153703</v>
          </cell>
          <cell r="CE34">
            <v>0.32021685538789268</v>
          </cell>
          <cell r="CF34">
            <v>2905.9679626451261</v>
          </cell>
          <cell r="CG34">
            <v>4307.5946067988289</v>
          </cell>
          <cell r="CH34">
            <v>1.5</v>
          </cell>
          <cell r="CI34">
            <v>4487</v>
          </cell>
          <cell r="CJ34">
            <v>1.4400249409846764</v>
          </cell>
          <cell r="CK34">
            <v>1.5</v>
          </cell>
          <cell r="CL34">
            <v>2</v>
          </cell>
          <cell r="CM34">
            <v>2</v>
          </cell>
        </row>
        <row r="35">
          <cell r="A35">
            <v>52</v>
          </cell>
          <cell r="B35" t="str">
            <v>C18</v>
          </cell>
          <cell r="C35" t="str">
            <v>C19</v>
          </cell>
          <cell r="D35">
            <v>0.59</v>
          </cell>
          <cell r="E35">
            <v>2.21</v>
          </cell>
          <cell r="F35">
            <v>4.01</v>
          </cell>
          <cell r="G35">
            <v>5</v>
          </cell>
          <cell r="J35">
            <v>0</v>
          </cell>
          <cell r="K35">
            <v>4.9682638660320799E-2</v>
          </cell>
          <cell r="L35">
            <v>3.7615957885132731</v>
          </cell>
          <cell r="M35">
            <v>3.7615957885132731</v>
          </cell>
          <cell r="N35">
            <v>455.65463229924131</v>
          </cell>
          <cell r="O35">
            <v>0.64050518134715029</v>
          </cell>
          <cell r="P35">
            <v>1170.3151030989034</v>
          </cell>
          <cell r="Q35">
            <v>0.59</v>
          </cell>
          <cell r="R35">
            <v>2.21</v>
          </cell>
          <cell r="S35">
            <v>15.71</v>
          </cell>
          <cell r="T35">
            <v>98</v>
          </cell>
          <cell r="U35">
            <v>6158</v>
          </cell>
          <cell r="V35">
            <v>0.68799999999999994</v>
          </cell>
          <cell r="X35">
            <v>0</v>
          </cell>
          <cell r="Y35">
            <v>0</v>
          </cell>
          <cell r="AA35">
            <v>0</v>
          </cell>
          <cell r="AB35">
            <v>0</v>
          </cell>
          <cell r="AC35">
            <v>0.58479999999999999</v>
          </cell>
          <cell r="AD35">
            <v>9.1872080000000018</v>
          </cell>
          <cell r="AE35">
            <v>28.892419965387656</v>
          </cell>
          <cell r="AF35">
            <v>28.892419965387656</v>
          </cell>
          <cell r="AG35">
            <v>30.463419965387658</v>
          </cell>
          <cell r="AH35">
            <v>1200.778523064291</v>
          </cell>
          <cell r="AI35">
            <v>19.3</v>
          </cell>
          <cell r="AJ35">
            <v>14.58</v>
          </cell>
          <cell r="AK35">
            <v>28</v>
          </cell>
          <cell r="AL35">
            <v>0.70000000000000007</v>
          </cell>
          <cell r="AM35">
            <v>1.2999999999999999E-2</v>
          </cell>
          <cell r="AN35">
            <v>0</v>
          </cell>
          <cell r="AO35">
            <v>0</v>
          </cell>
          <cell r="AP35">
            <v>0</v>
          </cell>
          <cell r="AQ35">
            <v>0</v>
          </cell>
          <cell r="AR35">
            <v>0</v>
          </cell>
          <cell r="AS35">
            <v>0</v>
          </cell>
          <cell r="AT35">
            <v>0</v>
          </cell>
          <cell r="AU35">
            <v>0</v>
          </cell>
          <cell r="AV35">
            <v>9.2051959495256561</v>
          </cell>
          <cell r="AW35">
            <v>3542.5745563108298</v>
          </cell>
          <cell r="AX35">
            <v>0</v>
          </cell>
          <cell r="AY35">
            <v>114.73554446443033</v>
          </cell>
          <cell r="AZ35" t="str">
            <v>93°30'22''</v>
          </cell>
          <cell r="BA35">
            <v>1.0077907318737453</v>
          </cell>
          <cell r="BB35">
            <v>0</v>
          </cell>
          <cell r="BC35">
            <v>0</v>
          </cell>
          <cell r="BD35">
            <v>0</v>
          </cell>
          <cell r="BE35">
            <v>0</v>
          </cell>
          <cell r="BF35">
            <v>0</v>
          </cell>
          <cell r="BG35">
            <v>0.9343476434955017</v>
          </cell>
          <cell r="BH35">
            <v>2.1428571428571428</v>
          </cell>
          <cell r="BI35">
            <v>1.2</v>
          </cell>
          <cell r="BJ35">
            <v>0</v>
          </cell>
          <cell r="BK35">
            <v>0</v>
          </cell>
          <cell r="BL35">
            <v>0</v>
          </cell>
          <cell r="BM35">
            <v>1.9886500545321404</v>
          </cell>
          <cell r="BN35">
            <v>0</v>
          </cell>
          <cell r="BO35">
            <v>683.40299999999991</v>
          </cell>
          <cell r="BP35">
            <v>680.59299999999996</v>
          </cell>
          <cell r="BQ35">
            <v>684.10299999999995</v>
          </cell>
          <cell r="BR35">
            <v>681.29300000000001</v>
          </cell>
          <cell r="BS35">
            <v>684.57300000000009</v>
          </cell>
          <cell r="BT35">
            <v>679.55300000000011</v>
          </cell>
          <cell r="BU35">
            <v>0</v>
          </cell>
          <cell r="BV35">
            <v>0.47000000000014097</v>
          </cell>
          <cell r="BW35">
            <v>-1.7399999999998954</v>
          </cell>
          <cell r="BX35">
            <v>1.1700000000001411</v>
          </cell>
          <cell r="BY35">
            <v>700</v>
          </cell>
          <cell r="BZ35">
            <v>1.2749999999999999</v>
          </cell>
          <cell r="CA35">
            <v>0.875</v>
          </cell>
          <cell r="CB35">
            <v>-0.63499999999987722</v>
          </cell>
          <cell r="CC35">
            <v>-0.52634837539558499</v>
          </cell>
          <cell r="CD35">
            <v>-1796.8546632801404</v>
          </cell>
          <cell r="CE35">
            <v>1.4625746628637755</v>
          </cell>
          <cell r="CF35">
            <v>15686.113259213991</v>
          </cell>
          <cell r="CG35">
            <v>13889.25859593385</v>
          </cell>
          <cell r="CH35">
            <v>1.25</v>
          </cell>
          <cell r="CI35">
            <v>4613</v>
          </cell>
          <cell r="CJ35">
            <v>3.763618739414115</v>
          </cell>
          <cell r="CK35">
            <v>4</v>
          </cell>
          <cell r="CL35">
            <v>3</v>
          </cell>
          <cell r="CM35">
            <v>3</v>
          </cell>
        </row>
        <row r="36">
          <cell r="A36">
            <v>53</v>
          </cell>
          <cell r="B36" t="str">
            <v>C19</v>
          </cell>
          <cell r="C36" t="str">
            <v>C20</v>
          </cell>
          <cell r="F36">
            <v>4.01</v>
          </cell>
          <cell r="G36">
            <v>5</v>
          </cell>
          <cell r="J36">
            <v>0</v>
          </cell>
          <cell r="K36">
            <v>4.8647885230008001E-2</v>
          </cell>
          <cell r="L36">
            <v>3.810243673743281</v>
          </cell>
          <cell r="M36">
            <v>3.810243673743281</v>
          </cell>
          <cell r="N36">
            <v>454.65203698934312</v>
          </cell>
          <cell r="O36">
            <v>0.63959865053513276</v>
          </cell>
          <cell r="P36">
            <v>1166.0872655789467</v>
          </cell>
          <cell r="S36">
            <v>15.71</v>
          </cell>
          <cell r="T36">
            <v>98</v>
          </cell>
          <cell r="U36">
            <v>6158</v>
          </cell>
          <cell r="V36">
            <v>0.68799999999999994</v>
          </cell>
          <cell r="X36">
            <v>0</v>
          </cell>
          <cell r="Y36">
            <v>0</v>
          </cell>
          <cell r="AA36">
            <v>0</v>
          </cell>
          <cell r="AB36">
            <v>0</v>
          </cell>
          <cell r="AC36">
            <v>0.58479999999999999</v>
          </cell>
          <cell r="AD36">
            <v>9.1872080000000018</v>
          </cell>
          <cell r="AE36">
            <v>28.892419965387656</v>
          </cell>
          <cell r="AF36">
            <v>28.892419965387656</v>
          </cell>
          <cell r="AG36">
            <v>30.463419965387658</v>
          </cell>
          <cell r="AH36">
            <v>1196.5506855443343</v>
          </cell>
          <cell r="AI36">
            <v>21.49</v>
          </cell>
          <cell r="AJ36">
            <v>20.5</v>
          </cell>
          <cell r="AK36">
            <v>28</v>
          </cell>
          <cell r="AL36">
            <v>0.70000000000000007</v>
          </cell>
          <cell r="AM36">
            <v>1.2999999999999999E-2</v>
          </cell>
          <cell r="AN36">
            <v>0</v>
          </cell>
          <cell r="AO36">
            <v>0</v>
          </cell>
          <cell r="AP36">
            <v>0</v>
          </cell>
          <cell r="AQ36">
            <v>0</v>
          </cell>
          <cell r="AR36">
            <v>0</v>
          </cell>
          <cell r="AS36">
            <v>0</v>
          </cell>
          <cell r="AT36">
            <v>0</v>
          </cell>
          <cell r="AU36">
            <v>0</v>
          </cell>
          <cell r="AV36">
            <v>10.915187647171557</v>
          </cell>
          <cell r="AW36">
            <v>4200.6564823012577</v>
          </cell>
          <cell r="AX36">
            <v>0</v>
          </cell>
          <cell r="AY36">
            <v>114.73715898942989</v>
          </cell>
          <cell r="AZ36" t="str">
            <v>00°00'00''</v>
          </cell>
          <cell r="BA36">
            <v>1000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680.59299999999996</v>
          </cell>
          <cell r="BP36">
            <v>676.18299999999999</v>
          </cell>
          <cell r="BQ36">
            <v>681.29300000000001</v>
          </cell>
          <cell r="BR36">
            <v>676.88300000000004</v>
          </cell>
          <cell r="BS36">
            <v>679.55300000000011</v>
          </cell>
          <cell r="BT36">
            <v>674.35300000000007</v>
          </cell>
          <cell r="BU36">
            <v>0</v>
          </cell>
          <cell r="BV36">
            <v>-1.7399999999998954</v>
          </cell>
          <cell r="BW36">
            <v>-2.5299999999999727</v>
          </cell>
          <cell r="BX36">
            <v>-1.0399999999998952</v>
          </cell>
          <cell r="BY36">
            <v>700</v>
          </cell>
          <cell r="BZ36">
            <v>1.2749999999999999</v>
          </cell>
          <cell r="CA36">
            <v>0.875</v>
          </cell>
          <cell r="CB36">
            <v>-2.1349999999999341</v>
          </cell>
          <cell r="CC36">
            <v>-2.0245852491296268</v>
          </cell>
          <cell r="CD36">
            <v>-6911.5544307943328</v>
          </cell>
          <cell r="CE36">
            <v>1.9151977298689804</v>
          </cell>
          <cell r="CF36">
            <v>20540.495652844817</v>
          </cell>
          <cell r="CG36">
            <v>13628.941222050484</v>
          </cell>
          <cell r="CH36">
            <v>1.25</v>
          </cell>
          <cell r="CI36">
            <v>4613</v>
          </cell>
          <cell r="CJ36">
            <v>3.6930796721359429</v>
          </cell>
          <cell r="CK36">
            <v>4</v>
          </cell>
          <cell r="CL36">
            <v>3</v>
          </cell>
          <cell r="CM36">
            <v>3</v>
          </cell>
        </row>
        <row r="37">
          <cell r="A37">
            <v>54</v>
          </cell>
          <cell r="B37" t="str">
            <v>C20</v>
          </cell>
          <cell r="C37" t="str">
            <v>A21</v>
          </cell>
          <cell r="F37">
            <v>4.01</v>
          </cell>
          <cell r="G37">
            <v>5</v>
          </cell>
          <cell r="J37">
            <v>0</v>
          </cell>
          <cell r="K37">
            <v>0.1971435875675345</v>
          </cell>
          <cell r="L37">
            <v>4.0073872613108152</v>
          </cell>
          <cell r="M37">
            <v>4.0073872613108152</v>
          </cell>
          <cell r="N37">
            <v>450.63065613657886</v>
          </cell>
          <cell r="O37">
            <v>0.63457776427703505</v>
          </cell>
          <cell r="P37">
            <v>1146.7003790862327</v>
          </cell>
          <cell r="S37">
            <v>15.71</v>
          </cell>
          <cell r="T37">
            <v>98</v>
          </cell>
          <cell r="U37">
            <v>6158</v>
          </cell>
          <cell r="V37">
            <v>0.68799999999999994</v>
          </cell>
          <cell r="X37">
            <v>0</v>
          </cell>
          <cell r="Y37">
            <v>0</v>
          </cell>
          <cell r="AA37">
            <v>0</v>
          </cell>
          <cell r="AB37">
            <v>0</v>
          </cell>
          <cell r="AC37">
            <v>0.58479999999999999</v>
          </cell>
          <cell r="AD37">
            <v>9.1872080000000018</v>
          </cell>
          <cell r="AE37">
            <v>28.892419965387656</v>
          </cell>
          <cell r="AF37">
            <v>28.892419965387656</v>
          </cell>
          <cell r="AG37">
            <v>30.463419965387658</v>
          </cell>
          <cell r="AH37">
            <v>1177.1637990516203</v>
          </cell>
          <cell r="AI37">
            <v>16.46</v>
          </cell>
          <cell r="AJ37">
            <v>9.2899999999999991</v>
          </cell>
          <cell r="AK37">
            <v>24</v>
          </cell>
          <cell r="AL37">
            <v>0.60000000000000009</v>
          </cell>
          <cell r="AM37">
            <v>1.2999999999999999E-2</v>
          </cell>
          <cell r="AN37">
            <v>0</v>
          </cell>
          <cell r="AO37">
            <v>0</v>
          </cell>
          <cell r="AP37">
            <v>0</v>
          </cell>
          <cell r="AQ37">
            <v>0</v>
          </cell>
          <cell r="AR37">
            <v>0</v>
          </cell>
          <cell r="AS37">
            <v>0</v>
          </cell>
          <cell r="AT37">
            <v>0</v>
          </cell>
          <cell r="AU37">
            <v>0</v>
          </cell>
          <cell r="AV37">
            <v>6.630265807271055</v>
          </cell>
          <cell r="AW37">
            <v>1874.6634916323314</v>
          </cell>
          <cell r="AX37">
            <v>0</v>
          </cell>
          <cell r="AY37">
            <v>99.698075365859424</v>
          </cell>
          <cell r="AZ37" t="str">
            <v>15°02'21''</v>
          </cell>
          <cell r="BA37">
            <v>9.4697332935740395</v>
          </cell>
          <cell r="BB37">
            <v>0</v>
          </cell>
          <cell r="BC37">
            <v>0</v>
          </cell>
          <cell r="BD37">
            <v>0</v>
          </cell>
          <cell r="BE37">
            <v>0</v>
          </cell>
          <cell r="BF37">
            <v>0</v>
          </cell>
          <cell r="BG37">
            <v>0</v>
          </cell>
          <cell r="BH37">
            <v>0</v>
          </cell>
          <cell r="BI37">
            <v>0</v>
          </cell>
          <cell r="BJ37">
            <v>0</v>
          </cell>
          <cell r="BK37">
            <v>0</v>
          </cell>
          <cell r="BL37">
            <v>0</v>
          </cell>
          <cell r="BM37">
            <v>0</v>
          </cell>
          <cell r="BN37">
            <v>0</v>
          </cell>
          <cell r="BO37">
            <v>676.18299999999999</v>
          </cell>
          <cell r="BP37">
            <v>674.65300000000002</v>
          </cell>
          <cell r="BQ37">
            <v>676.78300000000002</v>
          </cell>
          <cell r="BR37">
            <v>675.25300000000004</v>
          </cell>
          <cell r="BS37">
            <v>674.35300000000007</v>
          </cell>
          <cell r="BT37">
            <v>672.02300000000014</v>
          </cell>
          <cell r="BU37">
            <v>0</v>
          </cell>
          <cell r="BV37">
            <v>-2.42999999999995</v>
          </cell>
          <cell r="BW37">
            <v>-3.2299999999999045</v>
          </cell>
          <cell r="BX37">
            <v>-1.8299999999999499</v>
          </cell>
          <cell r="BY37">
            <v>600</v>
          </cell>
          <cell r="BZ37">
            <v>1.1499999999999999</v>
          </cell>
          <cell r="CA37">
            <v>0.75</v>
          </cell>
          <cell r="CB37">
            <v>-2.8299999999999272</v>
          </cell>
          <cell r="CC37">
            <v>-3.2654364164759015</v>
          </cell>
          <cell r="CD37">
            <v>-9068.9332876576955</v>
          </cell>
          <cell r="CE37">
            <v>1.9570336894141922</v>
          </cell>
          <cell r="CF37">
            <v>20989.186318967211</v>
          </cell>
          <cell r="CG37">
            <v>11920.253031309516</v>
          </cell>
          <cell r="CH37">
            <v>1.25</v>
          </cell>
          <cell r="CI37">
            <v>3954</v>
          </cell>
          <cell r="CJ37">
            <v>3.768415854612265</v>
          </cell>
          <cell r="CK37">
            <v>4</v>
          </cell>
          <cell r="CL37">
            <v>3</v>
          </cell>
          <cell r="CM37">
            <v>3</v>
          </cell>
        </row>
        <row r="38">
          <cell r="A38">
            <v>55</v>
          </cell>
          <cell r="E38">
            <v>-3.1310065197464443</v>
          </cell>
          <cell r="F38">
            <v>0</v>
          </cell>
          <cell r="G38">
            <v>0</v>
          </cell>
          <cell r="J38">
            <v>0</v>
          </cell>
          <cell r="K38">
            <v>0</v>
          </cell>
          <cell r="L38">
            <v>0</v>
          </cell>
          <cell r="M38">
            <v>0</v>
          </cell>
          <cell r="N38">
            <v>0</v>
          </cell>
          <cell r="O38">
            <v>0</v>
          </cell>
          <cell r="P38">
            <v>0</v>
          </cell>
          <cell r="S38">
            <v>0</v>
          </cell>
          <cell r="U38">
            <v>0</v>
          </cell>
          <cell r="X38">
            <v>0</v>
          </cell>
          <cell r="Y38">
            <v>0</v>
          </cell>
          <cell r="AA38">
            <v>0</v>
          </cell>
          <cell r="AB38">
            <v>0</v>
          </cell>
          <cell r="AC38">
            <v>0</v>
          </cell>
          <cell r="AD38">
            <v>0</v>
          </cell>
          <cell r="AE38">
            <v>0</v>
          </cell>
          <cell r="AF38">
            <v>0</v>
          </cell>
          <cell r="AG38">
            <v>0</v>
          </cell>
          <cell r="AH38">
            <v>0</v>
          </cell>
          <cell r="AI38">
            <v>0</v>
          </cell>
          <cell r="AJ38">
            <v>1.74</v>
          </cell>
          <cell r="AK38">
            <v>12</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674.87300000000005</v>
          </cell>
          <cell r="BP38">
            <v>0</v>
          </cell>
          <cell r="BQ38">
            <v>674.87300000000005</v>
          </cell>
          <cell r="BR38">
            <v>0</v>
          </cell>
          <cell r="BS38">
            <v>0</v>
          </cell>
          <cell r="BT38">
            <v>0</v>
          </cell>
          <cell r="BU38">
            <v>0</v>
          </cell>
          <cell r="BV38">
            <v>0</v>
          </cell>
          <cell r="BW38">
            <v>0</v>
          </cell>
          <cell r="BX38">
            <v>0</v>
          </cell>
          <cell r="BY38">
            <v>0</v>
          </cell>
          <cell r="BZ38">
            <v>0.4</v>
          </cell>
          <cell r="CA38">
            <v>0</v>
          </cell>
          <cell r="CB38">
            <v>0</v>
          </cell>
          <cell r="CC38">
            <v>0</v>
          </cell>
          <cell r="CD38">
            <v>0</v>
          </cell>
          <cell r="CE38" t="e">
            <v>#VALUE!</v>
          </cell>
          <cell r="CF38" t="e">
            <v>#VALUE!</v>
          </cell>
          <cell r="CG38" t="e">
            <v>#VALUE!</v>
          </cell>
          <cell r="CH38">
            <v>1.5</v>
          </cell>
          <cell r="CI38" t="e">
            <v>#VALUE!</v>
          </cell>
          <cell r="CJ38" t="e">
            <v>#VALUE!</v>
          </cell>
          <cell r="CK38" t="e">
            <v>#VALUE!</v>
          </cell>
          <cell r="CL38">
            <v>2</v>
          </cell>
          <cell r="CM38">
            <v>2</v>
          </cell>
        </row>
        <row r="39">
          <cell r="A39">
            <v>56</v>
          </cell>
          <cell r="F39">
            <v>0</v>
          </cell>
          <cell r="G39">
            <v>0</v>
          </cell>
          <cell r="J39">
            <v>0</v>
          </cell>
          <cell r="K39">
            <v>0</v>
          </cell>
          <cell r="L39">
            <v>0</v>
          </cell>
          <cell r="M39">
            <v>0</v>
          </cell>
          <cell r="N39">
            <v>0</v>
          </cell>
          <cell r="O39">
            <v>0</v>
          </cell>
          <cell r="P39">
            <v>0</v>
          </cell>
          <cell r="S39">
            <v>0</v>
          </cell>
          <cell r="U39">
            <v>0</v>
          </cell>
          <cell r="X39">
            <v>0</v>
          </cell>
          <cell r="Y39">
            <v>0</v>
          </cell>
          <cell r="AA39">
            <v>0</v>
          </cell>
          <cell r="AB39">
            <v>0</v>
          </cell>
          <cell r="AC39">
            <v>0</v>
          </cell>
          <cell r="AD39">
            <v>0</v>
          </cell>
          <cell r="AE39">
            <v>0</v>
          </cell>
          <cell r="AF39">
            <v>0</v>
          </cell>
          <cell r="AG39">
            <v>0</v>
          </cell>
          <cell r="AH39">
            <v>0</v>
          </cell>
          <cell r="AI39">
            <v>0</v>
          </cell>
          <cell r="AJ39">
            <v>22.27</v>
          </cell>
          <cell r="AK39">
            <v>8</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0.4</v>
          </cell>
          <cell r="CA39">
            <v>0</v>
          </cell>
          <cell r="CB39">
            <v>0</v>
          </cell>
          <cell r="CC39">
            <v>0</v>
          </cell>
          <cell r="CD39">
            <v>0</v>
          </cell>
          <cell r="CE39" t="e">
            <v>#VALUE!</v>
          </cell>
          <cell r="CF39" t="e">
            <v>#VALUE!</v>
          </cell>
          <cell r="CG39" t="e">
            <v>#VALUE!</v>
          </cell>
          <cell r="CH39">
            <v>1.3</v>
          </cell>
          <cell r="CI39" t="e">
            <v>#VALUE!</v>
          </cell>
          <cell r="CJ39" t="e">
            <v>#VALUE!</v>
          </cell>
          <cell r="CK39" t="e">
            <v>#VALUE!</v>
          </cell>
          <cell r="CL39">
            <v>1</v>
          </cell>
          <cell r="CM39">
            <v>4</v>
          </cell>
        </row>
        <row r="40">
          <cell r="A40">
            <v>57</v>
          </cell>
          <cell r="C40">
            <v>0</v>
          </cell>
          <cell r="F40">
            <v>0</v>
          </cell>
          <cell r="G40">
            <v>0</v>
          </cell>
          <cell r="J40">
            <v>0</v>
          </cell>
          <cell r="K40">
            <v>0</v>
          </cell>
          <cell r="L40">
            <v>0</v>
          </cell>
          <cell r="M40">
            <v>0</v>
          </cell>
          <cell r="N40">
            <v>0</v>
          </cell>
          <cell r="O40">
            <v>0</v>
          </cell>
          <cell r="P40">
            <v>0</v>
          </cell>
          <cell r="S40">
            <v>0</v>
          </cell>
          <cell r="U40">
            <v>0</v>
          </cell>
          <cell r="X40">
            <v>0</v>
          </cell>
          <cell r="Y40">
            <v>0</v>
          </cell>
          <cell r="AA40">
            <v>0</v>
          </cell>
          <cell r="AB40">
            <v>0</v>
          </cell>
          <cell r="AC40">
            <v>0</v>
          </cell>
          <cell r="AD40">
            <v>0</v>
          </cell>
          <cell r="AE40">
            <v>0</v>
          </cell>
          <cell r="AF40">
            <v>0</v>
          </cell>
          <cell r="AG40">
            <v>0</v>
          </cell>
          <cell r="AH40">
            <v>0</v>
          </cell>
          <cell r="AI40">
            <v>0</v>
          </cell>
          <cell r="AJ40">
            <v>22.35</v>
          </cell>
          <cell r="AK40">
            <v>8</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0.4</v>
          </cell>
          <cell r="CA40">
            <v>0</v>
          </cell>
          <cell r="CB40">
            <v>0</v>
          </cell>
          <cell r="CC40">
            <v>0</v>
          </cell>
          <cell r="CD40">
            <v>0</v>
          </cell>
          <cell r="CE40" t="e">
            <v>#VALUE!</v>
          </cell>
          <cell r="CF40" t="e">
            <v>#VALUE!</v>
          </cell>
          <cell r="CG40" t="e">
            <v>#VALUE!</v>
          </cell>
          <cell r="CH40">
            <v>1.3</v>
          </cell>
          <cell r="CI40" t="e">
            <v>#VALUE!</v>
          </cell>
          <cell r="CJ40" t="e">
            <v>#VALUE!</v>
          </cell>
          <cell r="CK40" t="e">
            <v>#VALUE!</v>
          </cell>
          <cell r="CL40">
            <v>1</v>
          </cell>
          <cell r="CM40">
            <v>4</v>
          </cell>
        </row>
        <row r="41">
          <cell r="A41">
            <v>58</v>
          </cell>
          <cell r="B41" t="str">
            <v>C31</v>
          </cell>
          <cell r="C41" t="str">
            <v>C32</v>
          </cell>
          <cell r="F41">
            <v>0</v>
          </cell>
          <cell r="G41">
            <v>0</v>
          </cell>
          <cell r="J41">
            <v>0</v>
          </cell>
          <cell r="K41">
            <v>0</v>
          </cell>
          <cell r="L41">
            <v>0</v>
          </cell>
          <cell r="M41">
            <v>0</v>
          </cell>
          <cell r="N41">
            <v>0</v>
          </cell>
          <cell r="O41">
            <v>0</v>
          </cell>
          <cell r="P41">
            <v>0</v>
          </cell>
          <cell r="Q41">
            <v>0.4</v>
          </cell>
          <cell r="S41">
            <v>0.4</v>
          </cell>
          <cell r="T41">
            <v>98</v>
          </cell>
          <cell r="U41">
            <v>157</v>
          </cell>
          <cell r="V41">
            <v>0.68799999999999994</v>
          </cell>
          <cell r="X41">
            <v>0</v>
          </cell>
          <cell r="Y41">
            <v>0</v>
          </cell>
          <cell r="AA41">
            <v>0</v>
          </cell>
          <cell r="AB41">
            <v>0</v>
          </cell>
          <cell r="AC41">
            <v>0.58479999999999999</v>
          </cell>
          <cell r="AD41">
            <v>0.23392000000000002</v>
          </cell>
          <cell r="AE41">
            <v>0.96275646183025421</v>
          </cell>
          <cell r="AF41">
            <v>1.0427564618302543</v>
          </cell>
          <cell r="AG41">
            <v>1.0827564618302543</v>
          </cell>
          <cell r="AH41">
            <v>1.5</v>
          </cell>
          <cell r="AI41">
            <v>33.06</v>
          </cell>
          <cell r="AJ41">
            <v>12.71</v>
          </cell>
          <cell r="AK41">
            <v>8</v>
          </cell>
          <cell r="AL41">
            <v>0.2</v>
          </cell>
          <cell r="AM41">
            <v>1.4E-2</v>
          </cell>
          <cell r="AN41">
            <v>1.8120574951171874E-2</v>
          </cell>
          <cell r="AO41">
            <v>3.125E-2</v>
          </cell>
          <cell r="AP41">
            <v>9.0602874755859361E-2</v>
          </cell>
          <cell r="AQ41">
            <v>1.0606024579340583</v>
          </cell>
          <cell r="AR41">
            <v>3.0484361958124309</v>
          </cell>
          <cell r="AS41">
            <v>0.97496141568254013</v>
          </cell>
          <cell r="AT41">
            <v>5.7333209672567068E-2</v>
          </cell>
          <cell r="AU41">
            <v>7.5453784623738945E-2</v>
          </cell>
          <cell r="AV41">
            <v>3.4620261029663735</v>
          </cell>
          <cell r="AW41">
            <v>108.76275771615262</v>
          </cell>
          <cell r="AX41">
            <v>1.379148553693974E-2</v>
          </cell>
          <cell r="AY41">
            <v>180.47667380172905</v>
          </cell>
          <cell r="AZ41" t="b">
            <v>0</v>
          </cell>
          <cell r="BA41">
            <v>0</v>
          </cell>
          <cell r="BB41">
            <v>1E-3</v>
          </cell>
          <cell r="BC41">
            <v>0</v>
          </cell>
          <cell r="BD41">
            <v>0</v>
          </cell>
          <cell r="BE41">
            <v>1E-3</v>
          </cell>
          <cell r="BF41">
            <v>0</v>
          </cell>
          <cell r="BG41">
            <v>2.6748963180841235E-2</v>
          </cell>
          <cell r="BH41">
            <v>5.9999999999999991</v>
          </cell>
          <cell r="BI41">
            <v>1.2</v>
          </cell>
          <cell r="BJ41">
            <v>0.10752081245013895</v>
          </cell>
          <cell r="BK41">
            <v>0.13877081245013895</v>
          </cell>
          <cell r="BL41">
            <v>7.4482604539801915E-6</v>
          </cell>
          <cell r="BM41">
            <v>0.16653391285271152</v>
          </cell>
          <cell r="BN41">
            <v>0</v>
          </cell>
          <cell r="BO41">
            <v>703.05299999999988</v>
          </cell>
          <cell r="BP41">
            <v>698.85299999999984</v>
          </cell>
          <cell r="BQ41">
            <v>703.25299999999993</v>
          </cell>
          <cell r="BR41">
            <v>699.05299999999988</v>
          </cell>
          <cell r="BS41">
            <v>704.45299999999997</v>
          </cell>
          <cell r="BT41">
            <v>699.85300000000007</v>
          </cell>
          <cell r="BU41" t="b">
            <v>0</v>
          </cell>
          <cell r="BV41">
            <v>1.2000000000000455</v>
          </cell>
          <cell r="BW41">
            <v>0.8000000000001819</v>
          </cell>
          <cell r="BX41">
            <v>1.4000000000000454</v>
          </cell>
          <cell r="BY41">
            <v>200</v>
          </cell>
          <cell r="BZ41">
            <v>0.65</v>
          </cell>
          <cell r="CA41">
            <v>0.25</v>
          </cell>
          <cell r="CB41">
            <v>1.0000000000001137</v>
          </cell>
          <cell r="CC41">
            <v>1.3051536509443407</v>
          </cell>
          <cell r="CD41">
            <v>1157.9975768003665</v>
          </cell>
          <cell r="CE41">
            <v>9.8449303549506206E-2</v>
          </cell>
          <cell r="CF41">
            <v>812.20675428342622</v>
          </cell>
          <cell r="CG41">
            <v>1970.2043310837926</v>
          </cell>
          <cell r="CH41">
            <v>1.5</v>
          </cell>
          <cell r="CI41">
            <v>2243</v>
          </cell>
          <cell r="CJ41">
            <v>1.3175686565428839</v>
          </cell>
          <cell r="CK41">
            <v>1.5</v>
          </cell>
          <cell r="CL41">
            <v>1</v>
          </cell>
          <cell r="CM41">
            <v>2</v>
          </cell>
        </row>
        <row r="42">
          <cell r="A42">
            <v>59</v>
          </cell>
          <cell r="B42" t="str">
            <v>C32</v>
          </cell>
          <cell r="C42" t="str">
            <v>C33</v>
          </cell>
          <cell r="F42">
            <v>0</v>
          </cell>
          <cell r="G42">
            <v>0</v>
          </cell>
          <cell r="J42">
            <v>0</v>
          </cell>
          <cell r="K42">
            <v>0</v>
          </cell>
          <cell r="L42">
            <v>0</v>
          </cell>
          <cell r="M42">
            <v>0</v>
          </cell>
          <cell r="N42">
            <v>0</v>
          </cell>
          <cell r="O42">
            <v>0</v>
          </cell>
          <cell r="P42">
            <v>0</v>
          </cell>
          <cell r="S42">
            <v>0.4</v>
          </cell>
          <cell r="T42">
            <v>98</v>
          </cell>
          <cell r="U42">
            <v>157</v>
          </cell>
          <cell r="V42">
            <v>0.68799999999999994</v>
          </cell>
          <cell r="X42">
            <v>0</v>
          </cell>
          <cell r="Y42">
            <v>0</v>
          </cell>
          <cell r="AA42">
            <v>0</v>
          </cell>
          <cell r="AB42">
            <v>0</v>
          </cell>
          <cell r="AC42">
            <v>0.58479999999999999</v>
          </cell>
          <cell r="AD42">
            <v>0.23392000000000002</v>
          </cell>
          <cell r="AE42">
            <v>0.96275646183025421</v>
          </cell>
          <cell r="AF42">
            <v>1.0427564618302543</v>
          </cell>
          <cell r="AG42">
            <v>1.0827564618302543</v>
          </cell>
          <cell r="AH42">
            <v>1.5</v>
          </cell>
          <cell r="AI42">
            <v>14.62</v>
          </cell>
          <cell r="AJ42">
            <v>22.67</v>
          </cell>
          <cell r="AK42">
            <v>8</v>
          </cell>
          <cell r="AL42">
            <v>0.2</v>
          </cell>
          <cell r="AM42">
            <v>1.4E-2</v>
          </cell>
          <cell r="AN42">
            <v>1.5719604492187501E-2</v>
          </cell>
          <cell r="AO42">
            <v>3.125E-2</v>
          </cell>
          <cell r="AP42">
            <v>7.85980224609375E-2</v>
          </cell>
          <cell r="AQ42">
            <v>1.3076246347994489</v>
          </cell>
          <cell r="AR42">
            <v>4.0408094936548542</v>
          </cell>
          <cell r="AS42">
            <v>1.550829268095187</v>
          </cell>
          <cell r="AT42">
            <v>8.7149958487991439E-2</v>
          </cell>
          <cell r="AU42">
            <v>0.10286956298017894</v>
          </cell>
          <cell r="AV42">
            <v>4.6236326602931452</v>
          </cell>
          <cell r="AW42">
            <v>145.25570398474781</v>
          </cell>
          <cell r="AX42">
            <v>1.0326616847745294E-2</v>
          </cell>
          <cell r="AY42">
            <v>204.8504252470143</v>
          </cell>
          <cell r="AZ42" t="str">
            <v>24°22'26''</v>
          </cell>
          <cell r="BA42">
            <v>13.890953541458391</v>
          </cell>
          <cell r="BB42">
            <v>2.7E-2</v>
          </cell>
          <cell r="BC42">
            <v>3.0000000000000001E-3</v>
          </cell>
          <cell r="BD42">
            <v>4.0000000000000001E-3</v>
          </cell>
          <cell r="BE42">
            <v>3.4000000000000002E-2</v>
          </cell>
          <cell r="BF42">
            <v>3.4000000000000002E-2</v>
          </cell>
          <cell r="BG42">
            <v>0</v>
          </cell>
          <cell r="BH42">
            <v>0</v>
          </cell>
          <cell r="BI42">
            <v>0</v>
          </cell>
          <cell r="BJ42">
            <v>0</v>
          </cell>
          <cell r="BK42">
            <v>0</v>
          </cell>
          <cell r="BL42">
            <v>0</v>
          </cell>
          <cell r="BM42">
            <v>0</v>
          </cell>
          <cell r="BN42">
            <v>0.03</v>
          </cell>
          <cell r="BO42">
            <v>698.82299999999987</v>
          </cell>
          <cell r="BP42">
            <v>695.51299999999992</v>
          </cell>
          <cell r="BQ42">
            <v>699.02299999999991</v>
          </cell>
          <cell r="BR42">
            <v>695.71299999999997</v>
          </cell>
          <cell r="BS42">
            <v>699.85300000000007</v>
          </cell>
          <cell r="BT42">
            <v>696.53300000000013</v>
          </cell>
          <cell r="BU42">
            <v>0</v>
          </cell>
          <cell r="BV42">
            <v>0.83000000000015461</v>
          </cell>
          <cell r="BW42">
            <v>0.82000000000016371</v>
          </cell>
          <cell r="BX42">
            <v>1.0300000000001546</v>
          </cell>
          <cell r="BY42">
            <v>200</v>
          </cell>
          <cell r="BZ42">
            <v>0.65</v>
          </cell>
          <cell r="CA42">
            <v>0.25</v>
          </cell>
          <cell r="CB42">
            <v>0.82500000000015916</v>
          </cell>
          <cell r="CC42">
            <v>1.1074302853340923</v>
          </cell>
          <cell r="CD42">
            <v>982.56752066267336</v>
          </cell>
          <cell r="CE42">
            <v>0.13420744962108144</v>
          </cell>
          <cell r="CF42">
            <v>1217.9326053113141</v>
          </cell>
          <cell r="CG42">
            <v>2200.5001259739875</v>
          </cell>
          <cell r="CH42">
            <v>1.5</v>
          </cell>
          <cell r="CI42">
            <v>2243</v>
          </cell>
          <cell r="CJ42">
            <v>1.4715783276687389</v>
          </cell>
          <cell r="CK42">
            <v>1.5</v>
          </cell>
          <cell r="CL42">
            <v>1</v>
          </cell>
          <cell r="CM42">
            <v>2</v>
          </cell>
        </row>
        <row r="43">
          <cell r="A43">
            <v>60</v>
          </cell>
          <cell r="B43" t="str">
            <v>C33</v>
          </cell>
          <cell r="C43" t="str">
            <v>C34</v>
          </cell>
          <cell r="F43">
            <v>0</v>
          </cell>
          <cell r="G43">
            <v>0</v>
          </cell>
          <cell r="J43">
            <v>0</v>
          </cell>
          <cell r="K43">
            <v>0</v>
          </cell>
          <cell r="L43">
            <v>0</v>
          </cell>
          <cell r="M43">
            <v>0</v>
          </cell>
          <cell r="N43">
            <v>0</v>
          </cell>
          <cell r="O43">
            <v>0</v>
          </cell>
          <cell r="P43">
            <v>0</v>
          </cell>
          <cell r="S43">
            <v>0.4</v>
          </cell>
          <cell r="T43">
            <v>98</v>
          </cell>
          <cell r="U43">
            <v>157</v>
          </cell>
          <cell r="V43">
            <v>0.68799999999999994</v>
          </cell>
          <cell r="X43">
            <v>0</v>
          </cell>
          <cell r="Y43">
            <v>0</v>
          </cell>
          <cell r="AA43">
            <v>0</v>
          </cell>
          <cell r="AB43">
            <v>0</v>
          </cell>
          <cell r="AC43">
            <v>0.58479999999999999</v>
          </cell>
          <cell r="AD43">
            <v>0.23392000000000002</v>
          </cell>
          <cell r="AE43">
            <v>0.96275646183025421</v>
          </cell>
          <cell r="AF43">
            <v>1.0427564618302543</v>
          </cell>
          <cell r="AG43">
            <v>1.0827564618302543</v>
          </cell>
          <cell r="AH43">
            <v>1.5</v>
          </cell>
          <cell r="AI43">
            <v>15.64</v>
          </cell>
          <cell r="AJ43">
            <v>21.09</v>
          </cell>
          <cell r="AK43">
            <v>8</v>
          </cell>
          <cell r="AL43">
            <v>0.2</v>
          </cell>
          <cell r="AM43">
            <v>1.4E-2</v>
          </cell>
          <cell r="AN43">
            <v>1.6001129150390623E-2</v>
          </cell>
          <cell r="AO43">
            <v>3.125E-2</v>
          </cell>
          <cell r="AP43">
            <v>8.0005645751953111E-2</v>
          </cell>
          <cell r="AQ43">
            <v>1.2738496815705684</v>
          </cell>
          <cell r="AR43">
            <v>3.9010338681074201</v>
          </cell>
          <cell r="AS43">
            <v>1.4634068275683341</v>
          </cell>
          <cell r="AT43">
            <v>8.2706065812305746E-2</v>
          </cell>
          <cell r="AU43">
            <v>9.8707194962696365E-2</v>
          </cell>
          <cell r="AV43">
            <v>4.4595994439352431</v>
          </cell>
          <cell r="AW43">
            <v>140.1024485102009</v>
          </cell>
          <cell r="AX43">
            <v>1.0706451000324841E-2</v>
          </cell>
          <cell r="AY43">
            <v>227.42337412800077</v>
          </cell>
          <cell r="AZ43" t="str">
            <v>22°34'23''</v>
          </cell>
          <cell r="BA43">
            <v>15.03200026335843</v>
          </cell>
          <cell r="BB43">
            <v>1E-3</v>
          </cell>
          <cell r="BC43">
            <v>1E-3</v>
          </cell>
          <cell r="BD43">
            <v>4.0000000000000001E-3</v>
          </cell>
          <cell r="BE43">
            <v>6.0000000000000001E-3</v>
          </cell>
          <cell r="BF43">
            <v>5.0000000000000001E-3</v>
          </cell>
          <cell r="BG43">
            <v>0</v>
          </cell>
          <cell r="BH43">
            <v>0</v>
          </cell>
          <cell r="BI43">
            <v>0</v>
          </cell>
          <cell r="BJ43">
            <v>0</v>
          </cell>
          <cell r="BK43">
            <v>0</v>
          </cell>
          <cell r="BL43">
            <v>0</v>
          </cell>
          <cell r="BM43">
            <v>0</v>
          </cell>
          <cell r="BN43">
            <v>0.01</v>
          </cell>
          <cell r="BO43">
            <v>695.50299999999993</v>
          </cell>
          <cell r="BP43">
            <v>692.20299999999997</v>
          </cell>
          <cell r="BQ43">
            <v>695.70299999999997</v>
          </cell>
          <cell r="BR43">
            <v>692.40300000000002</v>
          </cell>
          <cell r="BS43">
            <v>696.53300000000013</v>
          </cell>
          <cell r="BT43">
            <v>693.23299999999995</v>
          </cell>
          <cell r="BU43">
            <v>0</v>
          </cell>
          <cell r="BV43">
            <v>0.83000000000015461</v>
          </cell>
          <cell r="BW43">
            <v>0.82999999999992724</v>
          </cell>
          <cell r="BX43">
            <v>1.0300000000001546</v>
          </cell>
          <cell r="BY43">
            <v>200</v>
          </cell>
          <cell r="BZ43">
            <v>0.65</v>
          </cell>
          <cell r="CA43">
            <v>0.25</v>
          </cell>
          <cell r="CB43">
            <v>0.83000000000004093</v>
          </cell>
          <cell r="CC43">
            <v>1.1132435599236561</v>
          </cell>
          <cell r="CD43">
            <v>987.72534854226399</v>
          </cell>
          <cell r="CE43">
            <v>0.13295061126629726</v>
          </cell>
          <cell r="CF43">
            <v>1206.5267972416477</v>
          </cell>
          <cell r="CG43">
            <v>2194.2521457839116</v>
          </cell>
          <cell r="CH43">
            <v>1.5</v>
          </cell>
          <cell r="CI43">
            <v>2243</v>
          </cell>
          <cell r="CJ43">
            <v>1.4674000083262895</v>
          </cell>
          <cell r="CK43">
            <v>1.5</v>
          </cell>
          <cell r="CL43">
            <v>1</v>
          </cell>
          <cell r="CM43">
            <v>2</v>
          </cell>
        </row>
        <row r="44">
          <cell r="A44">
            <v>61</v>
          </cell>
          <cell r="B44" t="str">
            <v>C34</v>
          </cell>
          <cell r="C44" t="str">
            <v>C35</v>
          </cell>
          <cell r="F44">
            <v>0</v>
          </cell>
          <cell r="G44">
            <v>0</v>
          </cell>
          <cell r="J44">
            <v>0</v>
          </cell>
          <cell r="K44">
            <v>0</v>
          </cell>
          <cell r="L44">
            <v>0</v>
          </cell>
          <cell r="M44">
            <v>0</v>
          </cell>
          <cell r="N44">
            <v>0</v>
          </cell>
          <cell r="O44">
            <v>0</v>
          </cell>
          <cell r="P44">
            <v>0</v>
          </cell>
          <cell r="S44">
            <v>0.4</v>
          </cell>
          <cell r="T44">
            <v>98</v>
          </cell>
          <cell r="U44">
            <v>157</v>
          </cell>
          <cell r="V44">
            <v>0.68799999999999994</v>
          </cell>
          <cell r="X44">
            <v>0</v>
          </cell>
          <cell r="Y44">
            <v>0</v>
          </cell>
          <cell r="AA44">
            <v>0</v>
          </cell>
          <cell r="AB44">
            <v>0</v>
          </cell>
          <cell r="AC44">
            <v>0.58479999999999999</v>
          </cell>
          <cell r="AD44">
            <v>0.23392000000000002</v>
          </cell>
          <cell r="AE44">
            <v>0.96275646183025421</v>
          </cell>
          <cell r="AF44">
            <v>1.0427564618302543</v>
          </cell>
          <cell r="AG44">
            <v>1.0827564618302543</v>
          </cell>
          <cell r="AH44">
            <v>1.5</v>
          </cell>
          <cell r="AI44">
            <v>7.92</v>
          </cell>
          <cell r="AJ44">
            <v>6.27</v>
          </cell>
          <cell r="AK44">
            <v>8</v>
          </cell>
          <cell r="AL44">
            <v>0.2</v>
          </cell>
          <cell r="AM44">
            <v>1.4E-2</v>
          </cell>
          <cell r="AN44">
            <v>2.1549987792968753E-2</v>
          </cell>
          <cell r="AO44">
            <v>3.125E-2</v>
          </cell>
          <cell r="AP44">
            <v>0.10774993896484376</v>
          </cell>
          <cell r="AQ44">
            <v>0.8222695745335582</v>
          </cell>
          <cell r="AR44">
            <v>2.1628664938405349</v>
          </cell>
          <cell r="AS44">
            <v>0.55470527901471955</v>
          </cell>
          <cell r="AT44">
            <v>3.4461124016493309E-2</v>
          </cell>
          <cell r="AU44">
            <v>5.6011111809462062E-2</v>
          </cell>
          <cell r="AV44">
            <v>2.4315955122590709</v>
          </cell>
          <cell r="AW44">
            <v>76.39082597815009</v>
          </cell>
          <cell r="AX44">
            <v>1.9635865704987165E-2</v>
          </cell>
          <cell r="AY44">
            <v>232.97954529330997</v>
          </cell>
          <cell r="AZ44" t="str">
            <v>05°33'22''</v>
          </cell>
          <cell r="BA44">
            <v>61.824091446618468</v>
          </cell>
          <cell r="BB44">
            <v>1E-3</v>
          </cell>
          <cell r="BC44">
            <v>0.01</v>
          </cell>
          <cell r="BD44">
            <v>3.0000000000000001E-3</v>
          </cell>
          <cell r="BE44">
            <v>1.3999999999999999E-2</v>
          </cell>
          <cell r="BF44">
            <v>1.3000000000000001E-2</v>
          </cell>
          <cell r="BG44">
            <v>0</v>
          </cell>
          <cell r="BH44">
            <v>0</v>
          </cell>
          <cell r="BI44">
            <v>0</v>
          </cell>
          <cell r="BJ44">
            <v>0</v>
          </cell>
          <cell r="BK44">
            <v>0</v>
          </cell>
          <cell r="BL44">
            <v>0</v>
          </cell>
          <cell r="BM44">
            <v>0</v>
          </cell>
          <cell r="BN44">
            <v>0.01</v>
          </cell>
          <cell r="BO44">
            <v>692.19299999999998</v>
          </cell>
          <cell r="BP44">
            <v>691.69299999999998</v>
          </cell>
          <cell r="BQ44">
            <v>692.39300000000003</v>
          </cell>
          <cell r="BR44">
            <v>691.89300000000003</v>
          </cell>
          <cell r="BS44">
            <v>693.23299999999995</v>
          </cell>
          <cell r="BT44">
            <v>692.71299999999997</v>
          </cell>
          <cell r="BU44">
            <v>0</v>
          </cell>
          <cell r="BV44">
            <v>0.83999999999991815</v>
          </cell>
          <cell r="BW44">
            <v>0.81999999999993634</v>
          </cell>
          <cell r="BX44">
            <v>1.0399999999999181</v>
          </cell>
          <cell r="BY44">
            <v>200</v>
          </cell>
          <cell r="BZ44">
            <v>0.65</v>
          </cell>
          <cell r="CA44">
            <v>0.25</v>
          </cell>
          <cell r="CB44">
            <v>0.82999999999992724</v>
          </cell>
          <cell r="CC44">
            <v>1.1132435599235238</v>
          </cell>
          <cell r="CD44">
            <v>987.72534854214655</v>
          </cell>
          <cell r="CE44">
            <v>0.13295061126632512</v>
          </cell>
          <cell r="CF44">
            <v>1206.5267972419006</v>
          </cell>
          <cell r="CG44">
            <v>2194.2521457840471</v>
          </cell>
          <cell r="CH44">
            <v>1.5</v>
          </cell>
          <cell r="CI44">
            <v>2243</v>
          </cell>
          <cell r="CJ44">
            <v>1.4674000083263803</v>
          </cell>
          <cell r="CK44">
            <v>1.5</v>
          </cell>
          <cell r="CL44">
            <v>1</v>
          </cell>
          <cell r="CM44">
            <v>2</v>
          </cell>
        </row>
        <row r="45">
          <cell r="A45">
            <v>62</v>
          </cell>
          <cell r="B45" t="str">
            <v>C35</v>
          </cell>
          <cell r="C45" t="str">
            <v>C36</v>
          </cell>
          <cell r="F45">
            <v>0</v>
          </cell>
          <cell r="G45">
            <v>0</v>
          </cell>
          <cell r="J45">
            <v>0</v>
          </cell>
          <cell r="K45">
            <v>0</v>
          </cell>
          <cell r="L45">
            <v>0</v>
          </cell>
          <cell r="M45">
            <v>0</v>
          </cell>
          <cell r="N45">
            <v>0</v>
          </cell>
          <cell r="O45">
            <v>0</v>
          </cell>
          <cell r="P45">
            <v>0</v>
          </cell>
          <cell r="Q45">
            <v>0.37</v>
          </cell>
          <cell r="S45">
            <v>0.77</v>
          </cell>
          <cell r="T45">
            <v>98</v>
          </cell>
          <cell r="U45">
            <v>302</v>
          </cell>
          <cell r="V45">
            <v>0.68799999999999994</v>
          </cell>
          <cell r="X45">
            <v>0</v>
          </cell>
          <cell r="Y45">
            <v>0</v>
          </cell>
          <cell r="AA45">
            <v>0</v>
          </cell>
          <cell r="AB45">
            <v>0</v>
          </cell>
          <cell r="AC45">
            <v>0.58479999999999999</v>
          </cell>
          <cell r="AD45">
            <v>0.45029600000000003</v>
          </cell>
          <cell r="AE45">
            <v>1.7664380181782624</v>
          </cell>
          <cell r="AF45">
            <v>1.9204380181782623</v>
          </cell>
          <cell r="AG45">
            <v>1.9974380181782623</v>
          </cell>
          <cell r="AH45">
            <v>1.9974380181782623</v>
          </cell>
          <cell r="AI45">
            <v>70.47</v>
          </cell>
          <cell r="AJ45">
            <v>0.5</v>
          </cell>
          <cell r="AK45">
            <v>8</v>
          </cell>
          <cell r="AL45">
            <v>0.2</v>
          </cell>
          <cell r="AM45">
            <v>1.4E-2</v>
          </cell>
          <cell r="AN45">
            <v>4.6388244628906249E-2</v>
          </cell>
          <cell r="AO45">
            <v>3.7500000000000006E-2</v>
          </cell>
          <cell r="AP45">
            <v>0.23194122314453122</v>
          </cell>
          <cell r="AQ45">
            <v>0.36158566651884705</v>
          </cell>
          <cell r="AR45">
            <v>0.63767018541147014</v>
          </cell>
          <cell r="AS45">
            <v>8.4915358629070098E-2</v>
          </cell>
          <cell r="AT45">
            <v>6.6638223359775156E-3</v>
          </cell>
          <cell r="AU45">
            <v>5.3052066964883765E-2</v>
          </cell>
          <cell r="AV45">
            <v>0.68666128978778085</v>
          </cell>
          <cell r="AW45">
            <v>21.572100635017847</v>
          </cell>
          <cell r="AX45">
            <v>9.2593579641281412E-2</v>
          </cell>
          <cell r="AY45">
            <v>225.3794367014097</v>
          </cell>
          <cell r="BA45">
            <v>0</v>
          </cell>
          <cell r="BB45">
            <v>1E-3</v>
          </cell>
          <cell r="BC45">
            <v>0</v>
          </cell>
          <cell r="BD45">
            <v>0</v>
          </cell>
          <cell r="BE45">
            <v>1E-3</v>
          </cell>
          <cell r="BF45">
            <v>1E-3</v>
          </cell>
          <cell r="BG45">
            <v>3.5619597336175209E-2</v>
          </cell>
          <cell r="BH45">
            <v>5.9999999999999991</v>
          </cell>
          <cell r="BI45">
            <v>1.2</v>
          </cell>
          <cell r="BJ45">
            <v>5.1796114780220366E-3</v>
          </cell>
          <cell r="BK45">
            <v>4.2679611478022045E-2</v>
          </cell>
          <cell r="BL45">
            <v>1.6001287763291672E-5</v>
          </cell>
          <cell r="BM45">
            <v>5.1234735318942404E-2</v>
          </cell>
          <cell r="BN45">
            <v>0.03</v>
          </cell>
          <cell r="BO45">
            <v>691.66300000000001</v>
          </cell>
          <cell r="BP45">
            <v>691.31299999999999</v>
          </cell>
          <cell r="BQ45">
            <v>691.86300000000006</v>
          </cell>
          <cell r="BR45">
            <v>691.51300000000003</v>
          </cell>
          <cell r="BS45">
            <v>692.71299999999997</v>
          </cell>
          <cell r="BT45">
            <v>693.90300000000002</v>
          </cell>
          <cell r="BU45">
            <v>0</v>
          </cell>
          <cell r="BV45">
            <v>0.84999999999990905</v>
          </cell>
          <cell r="BW45">
            <v>2.3899999999999864</v>
          </cell>
          <cell r="BX45">
            <v>1.049999999999909</v>
          </cell>
          <cell r="BY45">
            <v>200</v>
          </cell>
          <cell r="BZ45">
            <v>0.65</v>
          </cell>
          <cell r="CA45">
            <v>0.25</v>
          </cell>
          <cell r="CB45">
            <v>1.6199999999999477</v>
          </cell>
          <cell r="CC45">
            <v>1.9185135744830206</v>
          </cell>
          <cell r="CD45">
            <v>1702.2011689600604</v>
          </cell>
          <cell r="CE45">
            <v>4.1998103242530949E-2</v>
          </cell>
          <cell r="CF45">
            <v>346.48435175088031</v>
          </cell>
          <cell r="CG45">
            <v>2048.6855207109406</v>
          </cell>
          <cell r="CH45">
            <v>1.5</v>
          </cell>
          <cell r="CI45">
            <v>2243</v>
          </cell>
          <cell r="CJ45">
            <v>1.3700527334223858</v>
          </cell>
          <cell r="CK45">
            <v>1.5</v>
          </cell>
          <cell r="CL45">
            <v>1</v>
          </cell>
          <cell r="CM45">
            <v>2</v>
          </cell>
        </row>
        <row r="46">
          <cell r="A46">
            <v>63</v>
          </cell>
          <cell r="F46">
            <v>0</v>
          </cell>
          <cell r="G46">
            <v>0</v>
          </cell>
          <cell r="J46">
            <v>0</v>
          </cell>
          <cell r="K46">
            <v>0</v>
          </cell>
          <cell r="L46">
            <v>0</v>
          </cell>
          <cell r="M46">
            <v>0</v>
          </cell>
          <cell r="N46">
            <v>0</v>
          </cell>
          <cell r="O46">
            <v>0</v>
          </cell>
          <cell r="P46">
            <v>0</v>
          </cell>
          <cell r="S46">
            <v>0</v>
          </cell>
          <cell r="U46">
            <v>0</v>
          </cell>
          <cell r="X46">
            <v>0</v>
          </cell>
          <cell r="Y46">
            <v>0</v>
          </cell>
          <cell r="AA46">
            <v>0</v>
          </cell>
          <cell r="AB46">
            <v>0</v>
          </cell>
          <cell r="AC46">
            <v>0</v>
          </cell>
          <cell r="AD46">
            <v>0</v>
          </cell>
          <cell r="AE46">
            <v>0</v>
          </cell>
          <cell r="AF46">
            <v>0</v>
          </cell>
          <cell r="AG46">
            <v>0</v>
          </cell>
          <cell r="AH46">
            <v>0</v>
          </cell>
          <cell r="AI46">
            <v>0</v>
          </cell>
          <cell r="AJ46">
            <v>16.149999999999999</v>
          </cell>
          <cell r="AK46">
            <v>8</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691.31299999999999</v>
          </cell>
          <cell r="BP46">
            <v>0</v>
          </cell>
          <cell r="BQ46">
            <v>691.31299999999999</v>
          </cell>
          <cell r="BR46">
            <v>0</v>
          </cell>
          <cell r="BS46">
            <v>0</v>
          </cell>
          <cell r="BT46">
            <v>0</v>
          </cell>
          <cell r="BU46">
            <v>0</v>
          </cell>
          <cell r="BV46">
            <v>0</v>
          </cell>
          <cell r="BW46">
            <v>0</v>
          </cell>
          <cell r="BX46">
            <v>0</v>
          </cell>
          <cell r="BY46">
            <v>0</v>
          </cell>
          <cell r="BZ46">
            <v>0.4</v>
          </cell>
          <cell r="CA46">
            <v>0</v>
          </cell>
          <cell r="CB46">
            <v>0</v>
          </cell>
          <cell r="CC46">
            <v>0</v>
          </cell>
          <cell r="CD46">
            <v>0</v>
          </cell>
          <cell r="CE46" t="e">
            <v>#VALUE!</v>
          </cell>
          <cell r="CF46" t="e">
            <v>#VALUE!</v>
          </cell>
          <cell r="CG46" t="e">
            <v>#VALUE!</v>
          </cell>
          <cell r="CH46">
            <v>1.3</v>
          </cell>
          <cell r="CI46" t="e">
            <v>#VALUE!</v>
          </cell>
          <cell r="CJ46" t="e">
            <v>#VALUE!</v>
          </cell>
          <cell r="CK46" t="e">
            <v>#VALUE!</v>
          </cell>
          <cell r="CL46">
            <v>1</v>
          </cell>
          <cell r="CM46">
            <v>4</v>
          </cell>
        </row>
        <row r="47">
          <cell r="A47">
            <v>64</v>
          </cell>
          <cell r="C47">
            <v>0</v>
          </cell>
          <cell r="F47">
            <v>0</v>
          </cell>
          <cell r="G47">
            <v>0</v>
          </cell>
          <cell r="J47">
            <v>0</v>
          </cell>
          <cell r="K47">
            <v>0</v>
          </cell>
          <cell r="L47">
            <v>0</v>
          </cell>
          <cell r="M47">
            <v>0</v>
          </cell>
          <cell r="N47">
            <v>0</v>
          </cell>
          <cell r="O47">
            <v>0</v>
          </cell>
          <cell r="P47">
            <v>0</v>
          </cell>
          <cell r="S47">
            <v>0</v>
          </cell>
          <cell r="U47">
            <v>0</v>
          </cell>
          <cell r="X47">
            <v>0</v>
          </cell>
          <cell r="Y47">
            <v>0</v>
          </cell>
          <cell r="AA47">
            <v>0</v>
          </cell>
          <cell r="AB47">
            <v>0</v>
          </cell>
          <cell r="AC47">
            <v>0</v>
          </cell>
          <cell r="AD47">
            <v>0</v>
          </cell>
          <cell r="AE47">
            <v>0</v>
          </cell>
          <cell r="AF47">
            <v>0</v>
          </cell>
          <cell r="AG47">
            <v>0</v>
          </cell>
          <cell r="AH47">
            <v>0</v>
          </cell>
          <cell r="AI47">
            <v>0</v>
          </cell>
          <cell r="AJ47">
            <v>2.12</v>
          </cell>
          <cell r="AK47">
            <v>8</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-0.09</v>
          </cell>
          <cell r="BP47">
            <v>0</v>
          </cell>
          <cell r="BQ47">
            <v>-0.09</v>
          </cell>
          <cell r="BR47">
            <v>0</v>
          </cell>
          <cell r="BS47">
            <v>0</v>
          </cell>
          <cell r="BT47">
            <v>0</v>
          </cell>
          <cell r="BU47">
            <v>0</v>
          </cell>
          <cell r="BV47">
            <v>0</v>
          </cell>
          <cell r="BW47">
            <v>0</v>
          </cell>
          <cell r="BX47">
            <v>0</v>
          </cell>
          <cell r="BY47">
            <v>0</v>
          </cell>
          <cell r="BZ47">
            <v>0.4</v>
          </cell>
          <cell r="CA47">
            <v>0</v>
          </cell>
          <cell r="CB47">
            <v>0</v>
          </cell>
          <cell r="CC47">
            <v>0</v>
          </cell>
          <cell r="CD47">
            <v>0</v>
          </cell>
          <cell r="CE47" t="e">
            <v>#VALUE!</v>
          </cell>
          <cell r="CF47" t="e">
            <v>#VALUE!</v>
          </cell>
          <cell r="CG47" t="e">
            <v>#VALUE!</v>
          </cell>
          <cell r="CH47">
            <v>1.5</v>
          </cell>
          <cell r="CI47" t="e">
            <v>#VALUE!</v>
          </cell>
          <cell r="CJ47" t="e">
            <v>#VALUE!</v>
          </cell>
          <cell r="CK47" t="e">
            <v>#VALUE!</v>
          </cell>
          <cell r="CL47">
            <v>1</v>
          </cell>
          <cell r="CM47">
            <v>2</v>
          </cell>
        </row>
        <row r="48">
          <cell r="A48">
            <v>65</v>
          </cell>
          <cell r="B48" t="str">
            <v>C41</v>
          </cell>
          <cell r="C48" t="str">
            <v>C42</v>
          </cell>
          <cell r="F48">
            <v>0</v>
          </cell>
          <cell r="G48">
            <v>0</v>
          </cell>
          <cell r="J48">
            <v>0</v>
          </cell>
          <cell r="K48">
            <v>0</v>
          </cell>
          <cell r="L48">
            <v>0</v>
          </cell>
          <cell r="M48">
            <v>0</v>
          </cell>
          <cell r="N48">
            <v>0</v>
          </cell>
          <cell r="O48">
            <v>0</v>
          </cell>
          <cell r="P48">
            <v>0</v>
          </cell>
          <cell r="Q48">
            <v>0.06</v>
          </cell>
          <cell r="S48">
            <v>0.06</v>
          </cell>
          <cell r="T48">
            <v>98</v>
          </cell>
          <cell r="U48">
            <v>24</v>
          </cell>
          <cell r="V48">
            <v>0.68799999999999994</v>
          </cell>
          <cell r="X48">
            <v>0</v>
          </cell>
          <cell r="Y48">
            <v>0</v>
          </cell>
          <cell r="AA48">
            <v>0</v>
          </cell>
          <cell r="AB48">
            <v>0</v>
          </cell>
          <cell r="AC48">
            <v>0.58479999999999999</v>
          </cell>
          <cell r="AD48">
            <v>3.5088000000000001E-2</v>
          </cell>
          <cell r="AE48">
            <v>0.16595877174464532</v>
          </cell>
          <cell r="AF48">
            <v>0.17795877174464533</v>
          </cell>
          <cell r="AG48">
            <v>0.18395877174464534</v>
          </cell>
          <cell r="AH48">
            <v>1.5</v>
          </cell>
          <cell r="AI48">
            <v>22.03</v>
          </cell>
          <cell r="AJ48">
            <v>3.16</v>
          </cell>
          <cell r="AK48">
            <v>8</v>
          </cell>
          <cell r="AL48">
            <v>0.2</v>
          </cell>
          <cell r="AM48">
            <v>1.4E-2</v>
          </cell>
          <cell r="AN48">
            <v>2.5486755371093753E-2</v>
          </cell>
          <cell r="AO48">
            <v>3.125E-2</v>
          </cell>
          <cell r="AP48">
            <v>0.12743377685546875</v>
          </cell>
          <cell r="AQ48">
            <v>0.64346053825354355</v>
          </cell>
          <cell r="AR48">
            <v>1.5526440762324012</v>
          </cell>
          <cell r="AS48">
            <v>0.32228175403597431</v>
          </cell>
          <cell r="AT48">
            <v>2.1103030799670741E-2</v>
          </cell>
          <cell r="AU48">
            <v>4.6589786170764494E-2</v>
          </cell>
          <cell r="AV48">
            <v>1.7262397150928601</v>
          </cell>
          <cell r="AW48">
            <v>54.231420072706683</v>
          </cell>
          <cell r="AX48">
            <v>2.7659242520092379E-2</v>
          </cell>
          <cell r="AY48">
            <v>129.05298451941783</v>
          </cell>
          <cell r="AZ48" t="b">
            <v>0</v>
          </cell>
          <cell r="BA48">
            <v>0</v>
          </cell>
          <cell r="BB48">
            <v>1E-3</v>
          </cell>
          <cell r="BC48">
            <v>0</v>
          </cell>
          <cell r="BD48">
            <v>0</v>
          </cell>
          <cell r="BE48">
            <v>1E-3</v>
          </cell>
          <cell r="BF48">
            <v>0</v>
          </cell>
          <cell r="BG48">
            <v>2.6748963180841235E-2</v>
          </cell>
          <cell r="BH48">
            <v>5.9999999999999991</v>
          </cell>
          <cell r="BI48">
            <v>1.2</v>
          </cell>
          <cell r="BJ48">
            <v>2.6732161081230461E-2</v>
          </cell>
          <cell r="BK48">
            <v>5.7982161081230457E-2</v>
          </cell>
          <cell r="BL48">
            <v>7.4482604539801915E-6</v>
          </cell>
          <cell r="BM48">
            <v>6.9587531210021314E-2</v>
          </cell>
          <cell r="BN48">
            <v>0</v>
          </cell>
          <cell r="BO48">
            <v>734.95299999999997</v>
          </cell>
          <cell r="BP48">
            <v>734.25299999999993</v>
          </cell>
          <cell r="BQ48">
            <v>735.15300000000002</v>
          </cell>
          <cell r="BR48">
            <v>734.45299999999997</v>
          </cell>
          <cell r="BS48">
            <v>736.41300000000001</v>
          </cell>
          <cell r="BT48">
            <v>735.45299999999997</v>
          </cell>
          <cell r="BU48" t="b">
            <v>0</v>
          </cell>
          <cell r="BV48">
            <v>1.2599999999999909</v>
          </cell>
          <cell r="BW48">
            <v>1</v>
          </cell>
          <cell r="BX48">
            <v>1.4599999999999909</v>
          </cell>
          <cell r="BY48">
            <v>200</v>
          </cell>
          <cell r="BZ48">
            <v>0.65</v>
          </cell>
          <cell r="CA48">
            <v>0.25</v>
          </cell>
          <cell r="CB48">
            <v>1.1299999999999955</v>
          </cell>
          <cell r="CC48">
            <v>1.4446357810494279</v>
          </cell>
          <cell r="CD48">
            <v>1281.7530967361049</v>
          </cell>
          <cell r="CE48">
            <v>8.0049116323616665E-2</v>
          </cell>
          <cell r="CF48">
            <v>660.40520966983752</v>
          </cell>
          <cell r="CG48">
            <v>1942.1583064059423</v>
          </cell>
          <cell r="CH48">
            <v>1.5</v>
          </cell>
          <cell r="CI48">
            <v>2243</v>
          </cell>
          <cell r="CJ48">
            <v>1.2988129556883252</v>
          </cell>
          <cell r="CK48">
            <v>1.5</v>
          </cell>
          <cell r="CL48">
            <v>1</v>
          </cell>
          <cell r="CM48">
            <v>2</v>
          </cell>
        </row>
        <row r="49">
          <cell r="A49">
            <v>66</v>
          </cell>
          <cell r="B49" t="str">
            <v>C42</v>
          </cell>
          <cell r="C49" t="str">
            <v>C43</v>
          </cell>
          <cell r="F49">
            <v>0</v>
          </cell>
          <cell r="G49">
            <v>0</v>
          </cell>
          <cell r="J49">
            <v>0</v>
          </cell>
          <cell r="K49">
            <v>0</v>
          </cell>
          <cell r="L49">
            <v>0</v>
          </cell>
          <cell r="M49">
            <v>0</v>
          </cell>
          <cell r="N49">
            <v>0</v>
          </cell>
          <cell r="O49">
            <v>0</v>
          </cell>
          <cell r="P49">
            <v>0</v>
          </cell>
          <cell r="Q49">
            <v>0.4</v>
          </cell>
          <cell r="S49">
            <v>0.46</v>
          </cell>
          <cell r="T49">
            <v>98</v>
          </cell>
          <cell r="U49">
            <v>181</v>
          </cell>
          <cell r="V49">
            <v>0.68799999999999994</v>
          </cell>
          <cell r="X49">
            <v>0</v>
          </cell>
          <cell r="Y49">
            <v>0</v>
          </cell>
          <cell r="AA49">
            <v>0</v>
          </cell>
          <cell r="AB49">
            <v>0</v>
          </cell>
          <cell r="AC49">
            <v>0.58479999999999999</v>
          </cell>
          <cell r="AD49">
            <v>0.26900800000000002</v>
          </cell>
          <cell r="AE49">
            <v>1.0958853742696166</v>
          </cell>
          <cell r="AF49">
            <v>1.1878853742696167</v>
          </cell>
          <cell r="AG49">
            <v>1.2338853742696168</v>
          </cell>
          <cell r="AH49">
            <v>1.5</v>
          </cell>
          <cell r="AI49">
            <v>66.78</v>
          </cell>
          <cell r="AJ49">
            <v>16.2</v>
          </cell>
          <cell r="AK49">
            <v>8</v>
          </cell>
          <cell r="AL49">
            <v>0.2</v>
          </cell>
          <cell r="AM49">
            <v>1.4E-2</v>
          </cell>
          <cell r="AN49">
            <v>1.7072296142578127E-2</v>
          </cell>
          <cell r="AO49">
            <v>3.125E-2</v>
          </cell>
          <cell r="AP49">
            <v>8.5361480712890625E-2</v>
          </cell>
          <cell r="AQ49">
            <v>1.1578313604856028</v>
          </cell>
          <cell r="AR49">
            <v>3.4306096134168564</v>
          </cell>
          <cell r="AS49">
            <v>1.1841931528911851</v>
          </cell>
          <cell r="AT49">
            <v>6.8326883757591314E-2</v>
          </cell>
          <cell r="AU49">
            <v>8.5399179900169445E-2</v>
          </cell>
          <cell r="AV49">
            <v>3.9085445822369489</v>
          </cell>
          <cell r="AW49">
            <v>122.79054945783788</v>
          </cell>
          <cell r="AX49">
            <v>1.2215923836345803E-2</v>
          </cell>
          <cell r="AY49">
            <v>149.423962754852</v>
          </cell>
          <cell r="AZ49" t="str">
            <v>20°22'16''</v>
          </cell>
          <cell r="BA49">
            <v>16.697561856392234</v>
          </cell>
          <cell r="BB49">
            <v>3.9E-2</v>
          </cell>
          <cell r="BC49">
            <v>5.0000000000000001E-3</v>
          </cell>
          <cell r="BD49">
            <v>2E-3</v>
          </cell>
          <cell r="BE49">
            <v>4.5999999999999999E-2</v>
          </cell>
          <cell r="BF49">
            <v>4.5999999999999999E-2</v>
          </cell>
          <cell r="BG49">
            <v>0</v>
          </cell>
          <cell r="BH49">
            <v>0</v>
          </cell>
          <cell r="BI49">
            <v>0</v>
          </cell>
          <cell r="BJ49">
            <v>0</v>
          </cell>
          <cell r="BK49">
            <v>0</v>
          </cell>
          <cell r="BL49">
            <v>0</v>
          </cell>
          <cell r="BM49">
            <v>0</v>
          </cell>
          <cell r="BN49">
            <v>0.05</v>
          </cell>
          <cell r="BO49">
            <v>734.20299999999997</v>
          </cell>
          <cell r="BP49">
            <v>723.38299999999992</v>
          </cell>
          <cell r="BQ49">
            <v>734.40300000000002</v>
          </cell>
          <cell r="BR49">
            <v>723.58299999999997</v>
          </cell>
          <cell r="BS49">
            <v>735.45299999999997</v>
          </cell>
          <cell r="BT49">
            <v>724.58300000000008</v>
          </cell>
          <cell r="BU49">
            <v>0</v>
          </cell>
          <cell r="BV49">
            <v>1.0499999999999545</v>
          </cell>
          <cell r="BW49">
            <v>1.0000000000001137</v>
          </cell>
          <cell r="BX49">
            <v>1.2499999999999545</v>
          </cell>
          <cell r="BY49">
            <v>200</v>
          </cell>
          <cell r="BZ49">
            <v>0.65</v>
          </cell>
          <cell r="CA49">
            <v>0.25</v>
          </cell>
          <cell r="CB49">
            <v>1.0250000000000341</v>
          </cell>
          <cell r="CC49">
            <v>1.3324559091383172</v>
          </cell>
          <cell r="CD49">
            <v>1182.2215053829721</v>
          </cell>
          <cell r="CE49">
            <v>9.4473964477023609E-2</v>
          </cell>
          <cell r="CF49">
            <v>779.41020693544476</v>
          </cell>
          <cell r="CG49">
            <v>1961.6317123184167</v>
          </cell>
          <cell r="CH49">
            <v>1.5</v>
          </cell>
          <cell r="CI49">
            <v>2243</v>
          </cell>
          <cell r="CJ49">
            <v>1.3118357416306845</v>
          </cell>
          <cell r="CK49">
            <v>1.5</v>
          </cell>
          <cell r="CL49">
            <v>1</v>
          </cell>
          <cell r="CM49">
            <v>2</v>
          </cell>
        </row>
        <row r="50">
          <cell r="A50">
            <v>67</v>
          </cell>
          <cell r="B50" t="str">
            <v>C43</v>
          </cell>
          <cell r="C50" t="str">
            <v>C44</v>
          </cell>
          <cell r="F50">
            <v>0</v>
          </cell>
          <cell r="G50">
            <v>0</v>
          </cell>
          <cell r="J50">
            <v>0</v>
          </cell>
          <cell r="K50">
            <v>0</v>
          </cell>
          <cell r="L50">
            <v>0</v>
          </cell>
          <cell r="M50">
            <v>0</v>
          </cell>
          <cell r="N50">
            <v>0</v>
          </cell>
          <cell r="O50">
            <v>0</v>
          </cell>
          <cell r="P50">
            <v>0</v>
          </cell>
          <cell r="S50">
            <v>0.46</v>
          </cell>
          <cell r="T50">
            <v>98</v>
          </cell>
          <cell r="U50">
            <v>181</v>
          </cell>
          <cell r="V50">
            <v>0.68799999999999994</v>
          </cell>
          <cell r="X50">
            <v>0</v>
          </cell>
          <cell r="Y50">
            <v>0</v>
          </cell>
          <cell r="AA50">
            <v>0</v>
          </cell>
          <cell r="AB50">
            <v>0</v>
          </cell>
          <cell r="AC50">
            <v>0.58479999999999999</v>
          </cell>
          <cell r="AD50">
            <v>0.26900800000000002</v>
          </cell>
          <cell r="AE50">
            <v>1.0958853742696166</v>
          </cell>
          <cell r="AF50">
            <v>1.1878853742696167</v>
          </cell>
          <cell r="AG50">
            <v>1.2338853742696168</v>
          </cell>
          <cell r="AH50">
            <v>1.5</v>
          </cell>
          <cell r="AI50">
            <v>58.58</v>
          </cell>
          <cell r="AJ50">
            <v>1.02</v>
          </cell>
          <cell r="AK50">
            <v>8</v>
          </cell>
          <cell r="AL50">
            <v>0.2</v>
          </cell>
          <cell r="AM50">
            <v>1.4E-2</v>
          </cell>
          <cell r="AN50">
            <v>3.3689880371093758E-2</v>
          </cell>
          <cell r="AO50">
            <v>3.125E-2</v>
          </cell>
          <cell r="AP50">
            <v>0.16844940185546878</v>
          </cell>
          <cell r="AQ50">
            <v>0.42919142702492158</v>
          </cell>
          <cell r="AR50">
            <v>0.89607259602776035</v>
          </cell>
          <cell r="AS50">
            <v>0.13157878423470801</v>
          </cell>
          <cell r="AT50">
            <v>9.3886483706263294E-3</v>
          </cell>
          <cell r="AU50">
            <v>4.3078528741720086E-2</v>
          </cell>
          <cell r="AV50">
            <v>0.98074849113407159</v>
          </cell>
          <cell r="AW50">
            <v>30.811122547660744</v>
          </cell>
          <cell r="AX50">
            <v>4.868371795541359E-2</v>
          </cell>
          <cell r="AY50">
            <v>151.54051515442359</v>
          </cell>
          <cell r="AZ50" t="str">
            <v>02°06'60''</v>
          </cell>
          <cell r="BA50">
            <v>162.40353070436817</v>
          </cell>
          <cell r="BB50">
            <v>1E-3</v>
          </cell>
          <cell r="BC50">
            <v>1.2E-2</v>
          </cell>
          <cell r="BD50">
            <v>2E-3</v>
          </cell>
          <cell r="BE50">
            <v>1.5000000000000001E-2</v>
          </cell>
          <cell r="BF50">
            <v>1.5000000000000001E-2</v>
          </cell>
          <cell r="BG50">
            <v>2.6748963180841235E-2</v>
          </cell>
          <cell r="BH50">
            <v>5.9999999999999991</v>
          </cell>
          <cell r="BI50">
            <v>1.2</v>
          </cell>
          <cell r="BJ50">
            <v>8.6287355388781836E-3</v>
          </cell>
          <cell r="BK50">
            <v>3.9878735538878184E-2</v>
          </cell>
          <cell r="BL50">
            <v>7.4482604539801915E-6</v>
          </cell>
          <cell r="BM50">
            <v>4.7863420559198594E-2</v>
          </cell>
          <cell r="BN50">
            <v>0.03</v>
          </cell>
          <cell r="BO50">
            <v>723.35299999999995</v>
          </cell>
          <cell r="BP50">
            <v>722.75299999999993</v>
          </cell>
          <cell r="BQ50">
            <v>723.553</v>
          </cell>
          <cell r="BR50">
            <v>722.95299999999997</v>
          </cell>
          <cell r="BS50">
            <v>724.58300000000008</v>
          </cell>
          <cell r="BT50">
            <v>723.94299999999998</v>
          </cell>
          <cell r="BU50">
            <v>0</v>
          </cell>
          <cell r="BV50">
            <v>1.0300000000000864</v>
          </cell>
          <cell r="BW50">
            <v>0.99000000000000909</v>
          </cell>
          <cell r="BX50">
            <v>1.2300000000000864</v>
          </cell>
          <cell r="BY50">
            <v>200</v>
          </cell>
          <cell r="BZ50">
            <v>0.65</v>
          </cell>
          <cell r="CA50">
            <v>0.25</v>
          </cell>
          <cell r="CB50">
            <v>1.0100000000000477</v>
          </cell>
          <cell r="CC50">
            <v>1.3161022842942249</v>
          </cell>
          <cell r="CD50">
            <v>1167.7117517400513</v>
          </cell>
          <cell r="CE50">
            <v>9.6831221955225311E-2</v>
          </cell>
          <cell r="CF50">
            <v>798.85758113060876</v>
          </cell>
          <cell r="CG50">
            <v>1966.5693328706602</v>
          </cell>
          <cell r="CH50">
            <v>1.5</v>
          </cell>
          <cell r="CI50">
            <v>2243</v>
          </cell>
          <cell r="CJ50">
            <v>1.3151377616165807</v>
          </cell>
          <cell r="CK50">
            <v>1.5</v>
          </cell>
          <cell r="CL50">
            <v>1</v>
          </cell>
          <cell r="CM50">
            <v>2</v>
          </cell>
        </row>
        <row r="51">
          <cell r="A51">
            <v>68</v>
          </cell>
          <cell r="B51" t="str">
            <v>C44</v>
          </cell>
          <cell r="C51" t="str">
            <v>C45</v>
          </cell>
          <cell r="F51">
            <v>0</v>
          </cell>
          <cell r="G51">
            <v>0</v>
          </cell>
          <cell r="J51">
            <v>0</v>
          </cell>
          <cell r="K51">
            <v>0</v>
          </cell>
          <cell r="L51">
            <v>0</v>
          </cell>
          <cell r="M51">
            <v>0</v>
          </cell>
          <cell r="N51">
            <v>0</v>
          </cell>
          <cell r="O51">
            <v>0</v>
          </cell>
          <cell r="P51">
            <v>0</v>
          </cell>
          <cell r="Q51">
            <v>0.55000000000000004</v>
          </cell>
          <cell r="S51">
            <v>1.01</v>
          </cell>
          <cell r="T51">
            <v>98</v>
          </cell>
          <cell r="U51">
            <v>397</v>
          </cell>
          <cell r="V51">
            <v>0.68799999999999994</v>
          </cell>
          <cell r="X51">
            <v>0</v>
          </cell>
          <cell r="Y51">
            <v>0</v>
          </cell>
          <cell r="AA51">
            <v>0</v>
          </cell>
          <cell r="AB51">
            <v>0</v>
          </cell>
          <cell r="AC51">
            <v>0.58479999999999999</v>
          </cell>
          <cell r="AD51">
            <v>0.59064800000000006</v>
          </cell>
          <cell r="AE51">
            <v>2.2713918613405624</v>
          </cell>
          <cell r="AF51">
            <v>2.4733918613405623</v>
          </cell>
          <cell r="AG51">
            <v>2.5743918613405623</v>
          </cell>
          <cell r="AH51">
            <v>2.5743918613405623</v>
          </cell>
          <cell r="AI51">
            <v>40.86</v>
          </cell>
          <cell r="AJ51">
            <v>3.93</v>
          </cell>
          <cell r="AK51">
            <v>8</v>
          </cell>
          <cell r="AL51">
            <v>0.2</v>
          </cell>
          <cell r="AM51">
            <v>1.4E-2</v>
          </cell>
          <cell r="AN51">
            <v>3.1508636474609372E-2</v>
          </cell>
          <cell r="AO51">
            <v>4.3750000000000004E-2</v>
          </cell>
          <cell r="AP51">
            <v>0.15754318237304685</v>
          </cell>
          <cell r="AQ51">
            <v>0.81143091089001462</v>
          </cell>
          <cell r="AR51">
            <v>1.7542720763360946</v>
          </cell>
          <cell r="AS51">
            <v>0.48000565074156676</v>
          </cell>
          <cell r="AT51">
            <v>3.3558619936177307E-2</v>
          </cell>
          <cell r="AU51">
            <v>6.5067256410786672E-2</v>
          </cell>
          <cell r="AV51">
            <v>1.9251024111405417</v>
          </cell>
          <cell r="AW51">
            <v>60.478875922471246</v>
          </cell>
          <cell r="AX51">
            <v>4.2566794142151594E-2</v>
          </cell>
          <cell r="AY51">
            <v>61.296419678570132</v>
          </cell>
          <cell r="BA51">
            <v>0</v>
          </cell>
          <cell r="BB51">
            <v>2.1999999999999999E-2</v>
          </cell>
          <cell r="BC51">
            <v>0</v>
          </cell>
          <cell r="BD51">
            <v>0</v>
          </cell>
          <cell r="BE51">
            <v>2.1999999999999999E-2</v>
          </cell>
          <cell r="BF51">
            <v>2.1999999999999999E-2</v>
          </cell>
          <cell r="BG51">
            <v>4.5908208741370686E-2</v>
          </cell>
          <cell r="BH51">
            <v>5.9999999999999991</v>
          </cell>
          <cell r="BI51">
            <v>1.2</v>
          </cell>
          <cell r="BJ51">
            <v>4.8900961027134641E-2</v>
          </cell>
          <cell r="BK51">
            <v>9.2650961027134646E-2</v>
          </cell>
          <cell r="BL51">
            <v>3.1505945597283584E-5</v>
          </cell>
          <cell r="BM51">
            <v>0.11121896036727831</v>
          </cell>
          <cell r="BN51">
            <v>0.08</v>
          </cell>
          <cell r="BO51">
            <v>722.67299999999989</v>
          </cell>
          <cell r="BP51">
            <v>721.06299999999987</v>
          </cell>
          <cell r="BQ51">
            <v>722.87299999999993</v>
          </cell>
          <cell r="BR51">
            <v>721.26299999999992</v>
          </cell>
          <cell r="BS51">
            <v>723.94299999999998</v>
          </cell>
          <cell r="BT51">
            <v>722.99299999999994</v>
          </cell>
          <cell r="BU51">
            <v>0</v>
          </cell>
          <cell r="BV51">
            <v>1.07000000000005</v>
          </cell>
          <cell r="BW51">
            <v>1.7300000000000182</v>
          </cell>
          <cell r="BX51">
            <v>1.27000000000005</v>
          </cell>
          <cell r="BY51">
            <v>200</v>
          </cell>
          <cell r="BZ51">
            <v>0.65</v>
          </cell>
          <cell r="CA51">
            <v>0.25</v>
          </cell>
          <cell r="CB51">
            <v>1.4000000000000341</v>
          </cell>
          <cell r="CC51">
            <v>1.7154407714474724</v>
          </cell>
          <cell r="CD51">
            <v>1522.02482446677</v>
          </cell>
          <cell r="CE51">
            <v>5.4840080383548595E-2</v>
          </cell>
          <cell r="CF51">
            <v>452.43066316427593</v>
          </cell>
          <cell r="CG51">
            <v>1974.455487631046</v>
          </cell>
          <cell r="CH51">
            <v>1.5</v>
          </cell>
          <cell r="CI51">
            <v>2243</v>
          </cell>
          <cell r="CJ51">
            <v>1.3204116056382387</v>
          </cell>
          <cell r="CK51">
            <v>1.5</v>
          </cell>
          <cell r="CL51">
            <v>1</v>
          </cell>
          <cell r="CM51">
            <v>2</v>
          </cell>
        </row>
        <row r="52">
          <cell r="A52">
            <v>69</v>
          </cell>
          <cell r="F52">
            <v>0</v>
          </cell>
          <cell r="G52">
            <v>0</v>
          </cell>
          <cell r="J52">
            <v>0</v>
          </cell>
          <cell r="L52">
            <v>0</v>
          </cell>
          <cell r="M52">
            <v>0</v>
          </cell>
          <cell r="N52">
            <v>0</v>
          </cell>
          <cell r="O52">
            <v>0</v>
          </cell>
          <cell r="P52">
            <v>0</v>
          </cell>
          <cell r="S52">
            <v>0</v>
          </cell>
          <cell r="U52">
            <v>0</v>
          </cell>
          <cell r="X52">
            <v>0</v>
          </cell>
          <cell r="Y52">
            <v>0</v>
          </cell>
          <cell r="AA52">
            <v>0</v>
          </cell>
          <cell r="AB52">
            <v>0</v>
          </cell>
          <cell r="AC52">
            <v>0</v>
          </cell>
          <cell r="AD52">
            <v>0</v>
          </cell>
          <cell r="AE52">
            <v>0</v>
          </cell>
          <cell r="AF52">
            <v>0</v>
          </cell>
          <cell r="AG52">
            <v>0</v>
          </cell>
          <cell r="AH52">
            <v>0</v>
          </cell>
          <cell r="AI52">
            <v>0</v>
          </cell>
          <cell r="AJ52">
            <v>0.02</v>
          </cell>
          <cell r="AK52">
            <v>30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721.06299999999987</v>
          </cell>
          <cell r="BP52">
            <v>0</v>
          </cell>
          <cell r="BQ52">
            <v>721.06299999999987</v>
          </cell>
          <cell r="BR52">
            <v>0</v>
          </cell>
          <cell r="BS52">
            <v>0</v>
          </cell>
          <cell r="BT52">
            <v>0</v>
          </cell>
          <cell r="BU52">
            <v>0</v>
          </cell>
          <cell r="BV52">
            <v>0</v>
          </cell>
          <cell r="BW52">
            <v>0</v>
          </cell>
          <cell r="BX52">
            <v>0</v>
          </cell>
          <cell r="BY52">
            <v>0</v>
          </cell>
          <cell r="BZ52">
            <v>0.4</v>
          </cell>
          <cell r="CA52">
            <v>0</v>
          </cell>
          <cell r="CB52">
            <v>0</v>
          </cell>
          <cell r="CC52">
            <v>0</v>
          </cell>
          <cell r="CD52">
            <v>0</v>
          </cell>
          <cell r="CE52" t="e">
            <v>#VALUE!</v>
          </cell>
          <cell r="CF52" t="e">
            <v>#VALUE!</v>
          </cell>
          <cell r="CG52" t="e">
            <v>#VALUE!</v>
          </cell>
          <cell r="CH52">
            <v>1.3</v>
          </cell>
          <cell r="CI52" t="e">
            <v>#VALUE!</v>
          </cell>
          <cell r="CJ52" t="e">
            <v>#VALUE!</v>
          </cell>
          <cell r="CK52" t="e">
            <v>#VALUE!</v>
          </cell>
          <cell r="CL52">
            <v>5</v>
          </cell>
          <cell r="CM52">
            <v>4</v>
          </cell>
        </row>
        <row r="53">
          <cell r="A53">
            <v>70</v>
          </cell>
          <cell r="C53">
            <v>0</v>
          </cell>
          <cell r="F53">
            <v>0</v>
          </cell>
          <cell r="G53">
            <v>0</v>
          </cell>
          <cell r="J53">
            <v>0</v>
          </cell>
          <cell r="L53">
            <v>0</v>
          </cell>
          <cell r="M53">
            <v>0</v>
          </cell>
          <cell r="N53">
            <v>0</v>
          </cell>
          <cell r="O53">
            <v>0</v>
          </cell>
          <cell r="P53">
            <v>0</v>
          </cell>
          <cell r="S53">
            <v>0</v>
          </cell>
          <cell r="U53">
            <v>0</v>
          </cell>
          <cell r="X53">
            <v>0</v>
          </cell>
          <cell r="Y53">
            <v>0</v>
          </cell>
          <cell r="AA53">
            <v>0</v>
          </cell>
          <cell r="AB53">
            <v>0</v>
          </cell>
          <cell r="AC53">
            <v>0</v>
          </cell>
          <cell r="AD53">
            <v>0</v>
          </cell>
          <cell r="AE53">
            <v>0</v>
          </cell>
          <cell r="AF53">
            <v>0</v>
          </cell>
          <cell r="AG53">
            <v>0</v>
          </cell>
          <cell r="AH53">
            <v>0</v>
          </cell>
          <cell r="AI53">
            <v>0</v>
          </cell>
          <cell r="AJ53">
            <v>0.02</v>
          </cell>
          <cell r="AK53">
            <v>30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0.4</v>
          </cell>
          <cell r="CA53">
            <v>0</v>
          </cell>
          <cell r="CB53">
            <v>0</v>
          </cell>
          <cell r="CC53">
            <v>0</v>
          </cell>
          <cell r="CD53">
            <v>0</v>
          </cell>
          <cell r="CE53" t="e">
            <v>#VALUE!</v>
          </cell>
          <cell r="CF53" t="e">
            <v>#VALUE!</v>
          </cell>
          <cell r="CG53" t="e">
            <v>#VALUE!</v>
          </cell>
          <cell r="CH53">
            <v>1.3</v>
          </cell>
          <cell r="CI53" t="e">
            <v>#VALUE!</v>
          </cell>
          <cell r="CJ53" t="e">
            <v>#VALUE!</v>
          </cell>
          <cell r="CK53" t="e">
            <v>#VALUE!</v>
          </cell>
          <cell r="CL53">
            <v>5</v>
          </cell>
          <cell r="CM53">
            <v>4</v>
          </cell>
        </row>
        <row r="54">
          <cell r="A54">
            <v>71</v>
          </cell>
          <cell r="B54" t="str">
            <v>C46</v>
          </cell>
          <cell r="C54" t="str">
            <v>C45</v>
          </cell>
          <cell r="F54">
            <v>0</v>
          </cell>
          <cell r="G54">
            <v>0</v>
          </cell>
          <cell r="J54">
            <v>0</v>
          </cell>
          <cell r="L54">
            <v>0</v>
          </cell>
          <cell r="M54">
            <v>0</v>
          </cell>
          <cell r="N54">
            <v>0</v>
          </cell>
          <cell r="O54">
            <v>0</v>
          </cell>
          <cell r="P54">
            <v>0</v>
          </cell>
          <cell r="Q54">
            <v>0.13</v>
          </cell>
          <cell r="S54">
            <v>0.13</v>
          </cell>
          <cell r="T54">
            <v>98</v>
          </cell>
          <cell r="U54">
            <v>51</v>
          </cell>
          <cell r="V54">
            <v>0.68799999999999994</v>
          </cell>
          <cell r="X54">
            <v>0</v>
          </cell>
          <cell r="Y54">
            <v>0</v>
          </cell>
          <cell r="AA54">
            <v>0</v>
          </cell>
          <cell r="AB54">
            <v>0</v>
          </cell>
          <cell r="AC54">
            <v>0.58479999999999999</v>
          </cell>
          <cell r="AD54">
            <v>7.6023999999999994E-2</v>
          </cell>
          <cell r="AE54">
            <v>0.33976508894512442</v>
          </cell>
          <cell r="AF54">
            <v>0.36576508894512444</v>
          </cell>
          <cell r="AG54">
            <v>0.37876508894512445</v>
          </cell>
          <cell r="AH54">
            <v>1.5</v>
          </cell>
          <cell r="AI54">
            <v>38</v>
          </cell>
          <cell r="AJ54">
            <v>1.58</v>
          </cell>
          <cell r="AK54">
            <v>8</v>
          </cell>
          <cell r="AL54">
            <v>0.2</v>
          </cell>
          <cell r="AM54">
            <v>1.4E-2</v>
          </cell>
          <cell r="AN54">
            <v>3.0216979980468753E-2</v>
          </cell>
          <cell r="AO54">
            <v>3.125E-2</v>
          </cell>
          <cell r="AP54">
            <v>0.15108489990234375</v>
          </cell>
          <cell r="AQ54">
            <v>0.50235407755737227</v>
          </cell>
          <cell r="AR54">
            <v>1.1099545398487596</v>
          </cell>
          <cell r="AS54">
            <v>0.18635205970990193</v>
          </cell>
          <cell r="AT54">
            <v>1.2862365914297574E-2</v>
          </cell>
          <cell r="AU54">
            <v>4.3079345894766329E-2</v>
          </cell>
          <cell r="AV54">
            <v>1.220635808495695</v>
          </cell>
          <cell r="AW54">
            <v>38.347404886787139</v>
          </cell>
          <cell r="AX54">
            <v>3.9116075896881236E-2</v>
          </cell>
          <cell r="AY54">
            <v>129.70537742247888</v>
          </cell>
          <cell r="AZ54" t="b">
            <v>0</v>
          </cell>
          <cell r="BA54">
            <v>0</v>
          </cell>
          <cell r="BB54">
            <v>1E-3</v>
          </cell>
          <cell r="BC54">
            <v>0</v>
          </cell>
          <cell r="BD54">
            <v>0</v>
          </cell>
          <cell r="BE54">
            <v>1E-3</v>
          </cell>
          <cell r="BF54">
            <v>0</v>
          </cell>
          <cell r="BG54">
            <v>2.6748963180841235E-2</v>
          </cell>
          <cell r="BH54">
            <v>5.9999999999999991</v>
          </cell>
          <cell r="BI54">
            <v>1.2</v>
          </cell>
          <cell r="BJ54">
            <v>1.336608054061523E-2</v>
          </cell>
          <cell r="BK54">
            <v>4.4616080540615229E-2</v>
          </cell>
          <cell r="BL54">
            <v>7.4482604539801915E-6</v>
          </cell>
          <cell r="BM54">
            <v>5.3548234561283048E-2</v>
          </cell>
          <cell r="BN54">
            <v>0</v>
          </cell>
          <cell r="BO54">
            <v>720.29299999999989</v>
          </cell>
          <cell r="BP54">
            <v>719.69299999999987</v>
          </cell>
          <cell r="BQ54">
            <v>720.49299999999994</v>
          </cell>
          <cell r="BR54">
            <v>719.89299999999992</v>
          </cell>
          <cell r="BS54">
            <v>721.69299999999998</v>
          </cell>
          <cell r="BT54">
            <v>722.99299999999994</v>
          </cell>
          <cell r="BU54" t="b">
            <v>0</v>
          </cell>
          <cell r="BV54">
            <v>1.2000000000000455</v>
          </cell>
          <cell r="BW54">
            <v>3.1000000000000227</v>
          </cell>
          <cell r="BX54">
            <v>1.4000000000000454</v>
          </cell>
          <cell r="BY54">
            <v>200</v>
          </cell>
          <cell r="BZ54">
            <v>0.65</v>
          </cell>
          <cell r="CA54">
            <v>0.25</v>
          </cell>
          <cell r="CB54">
            <v>2.1500000000000341</v>
          </cell>
          <cell r="CC54">
            <v>2.3498983093777586</v>
          </cell>
          <cell r="CD54">
            <v>2084.9472749954166</v>
          </cell>
          <cell r="CE54">
            <v>2.4653292845232655E-2</v>
          </cell>
          <cell r="CF54">
            <v>203.3896659731694</v>
          </cell>
          <cell r="CG54">
            <v>2288.3369409685861</v>
          </cell>
          <cell r="CH54">
            <v>1.5</v>
          </cell>
          <cell r="CI54">
            <v>2243</v>
          </cell>
          <cell r="CJ54">
            <v>1.5303189529437715</v>
          </cell>
          <cell r="CK54">
            <v>1.9</v>
          </cell>
          <cell r="CL54">
            <v>1</v>
          </cell>
          <cell r="CM54">
            <v>2</v>
          </cell>
        </row>
        <row r="55">
          <cell r="A55">
            <v>72</v>
          </cell>
          <cell r="B55" t="str">
            <v>C45</v>
          </cell>
          <cell r="C55" t="str">
            <v>C47</v>
          </cell>
          <cell r="F55">
            <v>0</v>
          </cell>
          <cell r="G55">
            <v>0</v>
          </cell>
          <cell r="J55">
            <v>0</v>
          </cell>
          <cell r="L55">
            <v>0</v>
          </cell>
          <cell r="M55">
            <v>0</v>
          </cell>
          <cell r="N55">
            <v>0</v>
          </cell>
          <cell r="O55">
            <v>0</v>
          </cell>
          <cell r="P55">
            <v>0</v>
          </cell>
          <cell r="Q55">
            <v>0.09</v>
          </cell>
          <cell r="S55">
            <v>0.22</v>
          </cell>
          <cell r="U55">
            <v>51</v>
          </cell>
          <cell r="X55">
            <v>0</v>
          </cell>
          <cell r="Y55">
            <v>0</v>
          </cell>
          <cell r="AA55">
            <v>0</v>
          </cell>
          <cell r="AB55">
            <v>0</v>
          </cell>
          <cell r="AC55">
            <v>0</v>
          </cell>
          <cell r="AD55">
            <v>7.6023999999999994E-2</v>
          </cell>
          <cell r="AE55">
            <v>0.33976508894512442</v>
          </cell>
          <cell r="AF55">
            <v>0.3837650889451244</v>
          </cell>
          <cell r="AG55">
            <v>0.40576508894512442</v>
          </cell>
          <cell r="AH55">
            <v>1.5</v>
          </cell>
          <cell r="AI55">
            <v>28.68</v>
          </cell>
          <cell r="AJ55">
            <v>4.3099999999999996</v>
          </cell>
          <cell r="AK55">
            <v>8</v>
          </cell>
          <cell r="AL55">
            <v>0.2</v>
          </cell>
          <cell r="AM55">
            <v>1.4E-2</v>
          </cell>
          <cell r="AN55">
            <v>2.3622131347656249E-2</v>
          </cell>
          <cell r="AO55">
            <v>3.125E-2</v>
          </cell>
          <cell r="AP55">
            <v>0.11811065673828124</v>
          </cell>
          <cell r="AQ55">
            <v>0.71892268326763675</v>
          </cell>
          <cell r="AR55">
            <v>1.8039432477314221</v>
          </cell>
          <cell r="AS55">
            <v>0.41197095698228831</v>
          </cell>
          <cell r="AT55">
            <v>2.6343008385154881E-2</v>
          </cell>
          <cell r="AU55">
            <v>4.996513973281113E-2</v>
          </cell>
          <cell r="AV55">
            <v>2.016026320715536</v>
          </cell>
          <cell r="AW55">
            <v>63.335334786035894</v>
          </cell>
          <cell r="AX55">
            <v>2.3683462084275877E-2</v>
          </cell>
          <cell r="AY55">
            <v>135.40113735125379</v>
          </cell>
          <cell r="AZ55" t="str">
            <v>05°41'45''</v>
          </cell>
          <cell r="BA55">
            <v>60.306531114032445</v>
          </cell>
          <cell r="BB55">
            <v>7.0000000000000001E-3</v>
          </cell>
          <cell r="BC55">
            <v>1E-3</v>
          </cell>
          <cell r="BD55">
            <v>1E-3</v>
          </cell>
          <cell r="BE55">
            <v>9.0000000000000011E-3</v>
          </cell>
          <cell r="BF55">
            <v>9.0000000000000011E-3</v>
          </cell>
          <cell r="BG55">
            <v>0</v>
          </cell>
          <cell r="BH55">
            <v>0</v>
          </cell>
          <cell r="BI55">
            <v>0</v>
          </cell>
          <cell r="BJ55">
            <v>0</v>
          </cell>
          <cell r="BK55">
            <v>0</v>
          </cell>
          <cell r="BL55">
            <v>0</v>
          </cell>
          <cell r="BM55">
            <v>0</v>
          </cell>
          <cell r="BN55">
            <v>0.01</v>
          </cell>
          <cell r="BO55">
            <v>719.68299999999988</v>
          </cell>
          <cell r="BP55">
            <v>718.44299999999987</v>
          </cell>
          <cell r="BQ55">
            <v>719.88299999999992</v>
          </cell>
          <cell r="BR55">
            <v>718.64299999999992</v>
          </cell>
          <cell r="BS55">
            <v>722.99299999999994</v>
          </cell>
          <cell r="BT55">
            <v>719.75300000000016</v>
          </cell>
          <cell r="BU55">
            <v>0</v>
          </cell>
          <cell r="BV55">
            <v>3.1100000000000136</v>
          </cell>
          <cell r="BW55">
            <v>1.110000000000241</v>
          </cell>
          <cell r="BX55">
            <v>3.3100000000000138</v>
          </cell>
          <cell r="BY55">
            <v>200</v>
          </cell>
          <cell r="BZ55">
            <v>0.65</v>
          </cell>
          <cell r="CA55">
            <v>0.25</v>
          </cell>
          <cell r="CB55">
            <v>2.1100000000001273</v>
          </cell>
          <cell r="CC55">
            <v>2.3199717329199707</v>
          </cell>
          <cell r="CD55">
            <v>2058.3949200332445</v>
          </cell>
          <cell r="CE55">
            <v>2.5553001286404253E-2</v>
          </cell>
          <cell r="CF55">
            <v>210.81226061283508</v>
          </cell>
          <cell r="CG55">
            <v>2269.2071806460795</v>
          </cell>
          <cell r="CH55">
            <v>1.5</v>
          </cell>
          <cell r="CI55" t="b">
            <v>0</v>
          </cell>
          <cell r="CJ55" t="e">
            <v>#DIV/0!</v>
          </cell>
          <cell r="CK55" t="e">
            <v>#DIV/0!</v>
          </cell>
          <cell r="CL55">
            <v>5</v>
          </cell>
          <cell r="CM55">
            <v>2</v>
          </cell>
        </row>
        <row r="56">
          <cell r="A56">
            <v>73</v>
          </cell>
          <cell r="F56">
            <v>0</v>
          </cell>
          <cell r="G56">
            <v>0</v>
          </cell>
          <cell r="J56">
            <v>0</v>
          </cell>
          <cell r="L56">
            <v>0</v>
          </cell>
          <cell r="M56">
            <v>0</v>
          </cell>
          <cell r="N56">
            <v>0</v>
          </cell>
          <cell r="O56">
            <v>0</v>
          </cell>
          <cell r="P56">
            <v>0</v>
          </cell>
          <cell r="S56">
            <v>0</v>
          </cell>
          <cell r="U56">
            <v>0</v>
          </cell>
          <cell r="X56">
            <v>0</v>
          </cell>
          <cell r="Y56">
            <v>0</v>
          </cell>
          <cell r="AA56">
            <v>0</v>
          </cell>
          <cell r="AB56">
            <v>0</v>
          </cell>
          <cell r="AC56">
            <v>0</v>
          </cell>
          <cell r="AD56">
            <v>0</v>
          </cell>
          <cell r="AE56">
            <v>0</v>
          </cell>
          <cell r="AF56">
            <v>0</v>
          </cell>
          <cell r="AG56">
            <v>0</v>
          </cell>
          <cell r="AH56">
            <v>0</v>
          </cell>
          <cell r="AI56">
            <v>0</v>
          </cell>
          <cell r="AJ56">
            <v>0.02</v>
          </cell>
          <cell r="AK56">
            <v>30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718.44299999999987</v>
          </cell>
          <cell r="BP56">
            <v>0</v>
          </cell>
          <cell r="BQ56">
            <v>718.44299999999987</v>
          </cell>
          <cell r="BR56">
            <v>0</v>
          </cell>
          <cell r="BS56">
            <v>0</v>
          </cell>
          <cell r="BT56">
            <v>0</v>
          </cell>
          <cell r="BU56">
            <v>0</v>
          </cell>
          <cell r="BV56">
            <v>0</v>
          </cell>
          <cell r="BW56">
            <v>0</v>
          </cell>
          <cell r="BX56">
            <v>0</v>
          </cell>
          <cell r="BY56">
            <v>0</v>
          </cell>
          <cell r="BZ56">
            <v>0.4</v>
          </cell>
          <cell r="CA56">
            <v>0</v>
          </cell>
          <cell r="CB56">
            <v>0</v>
          </cell>
          <cell r="CC56">
            <v>0</v>
          </cell>
          <cell r="CD56">
            <v>0</v>
          </cell>
          <cell r="CE56" t="e">
            <v>#VALUE!</v>
          </cell>
          <cell r="CF56" t="e">
            <v>#VALUE!</v>
          </cell>
          <cell r="CG56" t="e">
            <v>#VALUE!</v>
          </cell>
          <cell r="CH56">
            <v>1.3</v>
          </cell>
          <cell r="CI56" t="e">
            <v>#VALUE!</v>
          </cell>
          <cell r="CJ56" t="e">
            <v>#VALUE!</v>
          </cell>
          <cell r="CK56" t="e">
            <v>#VALUE!</v>
          </cell>
          <cell r="CL56">
            <v>5</v>
          </cell>
          <cell r="CM56">
            <v>4</v>
          </cell>
        </row>
        <row r="57">
          <cell r="A57">
            <v>74</v>
          </cell>
          <cell r="F57">
            <v>0</v>
          </cell>
          <cell r="G57">
            <v>0</v>
          </cell>
          <cell r="J57">
            <v>0</v>
          </cell>
          <cell r="L57">
            <v>0</v>
          </cell>
          <cell r="M57">
            <v>0</v>
          </cell>
          <cell r="N57">
            <v>0</v>
          </cell>
          <cell r="O57">
            <v>0</v>
          </cell>
          <cell r="P57">
            <v>0</v>
          </cell>
          <cell r="S57">
            <v>0</v>
          </cell>
          <cell r="U57">
            <v>0</v>
          </cell>
          <cell r="X57">
            <v>0</v>
          </cell>
          <cell r="Y57">
            <v>0</v>
          </cell>
          <cell r="AA57">
            <v>0</v>
          </cell>
          <cell r="AB57">
            <v>0</v>
          </cell>
          <cell r="AC57">
            <v>0</v>
          </cell>
          <cell r="AD57">
            <v>0</v>
          </cell>
          <cell r="AE57">
            <v>0</v>
          </cell>
          <cell r="AF57">
            <v>0</v>
          </cell>
          <cell r="AG57">
            <v>0</v>
          </cell>
          <cell r="AH57">
            <v>0</v>
          </cell>
          <cell r="AI57">
            <v>0</v>
          </cell>
          <cell r="AJ57">
            <v>0.02</v>
          </cell>
          <cell r="AK57">
            <v>30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0.4</v>
          </cell>
          <cell r="CA57">
            <v>0</v>
          </cell>
          <cell r="CB57">
            <v>0</v>
          </cell>
          <cell r="CC57">
            <v>0</v>
          </cell>
          <cell r="CD57">
            <v>0</v>
          </cell>
          <cell r="CE57" t="e">
            <v>#VALUE!</v>
          </cell>
          <cell r="CF57" t="e">
            <v>#VALUE!</v>
          </cell>
          <cell r="CG57" t="e">
            <v>#VALUE!</v>
          </cell>
          <cell r="CH57">
            <v>1.3</v>
          </cell>
          <cell r="CI57" t="e">
            <v>#VALUE!</v>
          </cell>
          <cell r="CJ57" t="e">
            <v>#VALUE!</v>
          </cell>
          <cell r="CK57" t="e">
            <v>#VALUE!</v>
          </cell>
          <cell r="CL57">
            <v>5</v>
          </cell>
          <cell r="CM57">
            <v>4</v>
          </cell>
        </row>
        <row r="58">
          <cell r="A58">
            <v>75</v>
          </cell>
          <cell r="C58">
            <v>0</v>
          </cell>
          <cell r="F58">
            <v>0</v>
          </cell>
          <cell r="G58">
            <v>0</v>
          </cell>
          <cell r="J58">
            <v>0</v>
          </cell>
          <cell r="L58">
            <v>0</v>
          </cell>
          <cell r="M58">
            <v>0</v>
          </cell>
          <cell r="N58">
            <v>0</v>
          </cell>
          <cell r="O58">
            <v>0</v>
          </cell>
          <cell r="P58">
            <v>0</v>
          </cell>
          <cell r="S58">
            <v>0</v>
          </cell>
          <cell r="U58">
            <v>0</v>
          </cell>
          <cell r="X58">
            <v>0</v>
          </cell>
          <cell r="Y58">
            <v>0</v>
          </cell>
          <cell r="AA58">
            <v>0</v>
          </cell>
          <cell r="AB58">
            <v>0</v>
          </cell>
          <cell r="AC58">
            <v>0</v>
          </cell>
          <cell r="AD58">
            <v>0</v>
          </cell>
          <cell r="AE58">
            <v>0</v>
          </cell>
          <cell r="AF58">
            <v>0</v>
          </cell>
          <cell r="AG58">
            <v>0</v>
          </cell>
          <cell r="AH58">
            <v>0</v>
          </cell>
          <cell r="AI58">
            <v>0</v>
          </cell>
          <cell r="AJ58">
            <v>0.02</v>
          </cell>
          <cell r="AK58">
            <v>30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0.4</v>
          </cell>
          <cell r="CA58">
            <v>0</v>
          </cell>
          <cell r="CB58">
            <v>0</v>
          </cell>
          <cell r="CC58">
            <v>0</v>
          </cell>
          <cell r="CD58">
            <v>0</v>
          </cell>
          <cell r="CE58" t="e">
            <v>#VALUE!</v>
          </cell>
          <cell r="CF58" t="e">
            <v>#VALUE!</v>
          </cell>
          <cell r="CG58" t="e">
            <v>#VALUE!</v>
          </cell>
          <cell r="CH58">
            <v>1.3</v>
          </cell>
          <cell r="CI58" t="e">
            <v>#VALUE!</v>
          </cell>
          <cell r="CJ58" t="e">
            <v>#VALUE!</v>
          </cell>
          <cell r="CK58" t="e">
            <v>#VALUE!</v>
          </cell>
          <cell r="CL58">
            <v>5</v>
          </cell>
          <cell r="CM58">
            <v>4</v>
          </cell>
        </row>
        <row r="59">
          <cell r="A59">
            <v>76</v>
          </cell>
          <cell r="B59" t="str">
            <v>A21</v>
          </cell>
          <cell r="C59" t="str">
            <v>C51</v>
          </cell>
          <cell r="E59">
            <v>3.13</v>
          </cell>
          <cell r="F59">
            <v>3.13</v>
          </cell>
          <cell r="G59">
            <v>5</v>
          </cell>
          <cell r="J59">
            <v>0</v>
          </cell>
          <cell r="K59">
            <v>0.11460125141746949</v>
          </cell>
          <cell r="L59">
            <v>0.11460125141746949</v>
          </cell>
          <cell r="M59">
            <v>3</v>
          </cell>
          <cell r="N59">
            <v>471.90281881227315</v>
          </cell>
          <cell r="O59">
            <v>0.63012548262548296</v>
          </cell>
          <cell r="P59">
            <v>930.73051325856159</v>
          </cell>
          <cell r="S59">
            <v>0</v>
          </cell>
          <cell r="U59">
            <v>0</v>
          </cell>
          <cell r="X59">
            <v>0</v>
          </cell>
          <cell r="Y59">
            <v>0</v>
          </cell>
          <cell r="AA59">
            <v>0</v>
          </cell>
          <cell r="AB59">
            <v>0</v>
          </cell>
          <cell r="AC59">
            <v>0</v>
          </cell>
          <cell r="AD59">
            <v>0</v>
          </cell>
          <cell r="AE59">
            <v>0</v>
          </cell>
          <cell r="AF59">
            <v>0</v>
          </cell>
          <cell r="AG59">
            <v>0</v>
          </cell>
          <cell r="AH59">
            <v>932.23051325856159</v>
          </cell>
          <cell r="AI59">
            <v>12.95</v>
          </cell>
          <cell r="AJ59">
            <v>2.87</v>
          </cell>
          <cell r="AK59">
            <v>24</v>
          </cell>
          <cell r="AL59">
            <v>0.60000000000000009</v>
          </cell>
          <cell r="AM59">
            <v>1.2999999999999999E-2</v>
          </cell>
          <cell r="AN59">
            <v>0.49235315322875989</v>
          </cell>
          <cell r="AO59">
            <v>0.57410888671875016</v>
          </cell>
          <cell r="AP59">
            <v>0.82058858871459972</v>
          </cell>
          <cell r="AQ59">
            <v>3.7544882511630981</v>
          </cell>
          <cell r="AR59">
            <v>1.6309463093775045</v>
          </cell>
          <cell r="AS59">
            <v>4.1994002348634876</v>
          </cell>
          <cell r="AT59">
            <v>0.71845983833444127</v>
          </cell>
          <cell r="AU59">
            <v>1.2108129915632011</v>
          </cell>
          <cell r="AV59">
            <v>3.6852251891975691</v>
          </cell>
          <cell r="AW59">
            <v>1041.972874308643</v>
          </cell>
          <cell r="AX59">
            <v>0.8946782936908062</v>
          </cell>
          <cell r="AY59">
            <v>54.859778276292957</v>
          </cell>
          <cell r="AZ59" t="b">
            <v>0</v>
          </cell>
          <cell r="BA59">
            <v>0</v>
          </cell>
          <cell r="BB59">
            <v>1E-3</v>
          </cell>
          <cell r="BC59">
            <v>0</v>
          </cell>
          <cell r="BD59">
            <v>0</v>
          </cell>
          <cell r="BE59">
            <v>1E-3</v>
          </cell>
          <cell r="BF59">
            <v>0</v>
          </cell>
          <cell r="BG59">
            <v>1.0664386366702769</v>
          </cell>
          <cell r="BH59">
            <v>1.9999999999999996</v>
          </cell>
          <cell r="BI59">
            <v>1.3</v>
          </cell>
          <cell r="BJ59">
            <v>0</v>
          </cell>
          <cell r="BK59">
            <v>0</v>
          </cell>
          <cell r="BL59">
            <v>0</v>
          </cell>
          <cell r="BM59">
            <v>2.2403366767437505</v>
          </cell>
          <cell r="BN59">
            <v>0</v>
          </cell>
          <cell r="BO59">
            <v>669.80300000000011</v>
          </cell>
          <cell r="BP59">
            <v>669.43300000000011</v>
          </cell>
          <cell r="BQ59">
            <v>670.40300000000013</v>
          </cell>
          <cell r="BR59">
            <v>670.03300000000013</v>
          </cell>
          <cell r="BS59">
            <v>672.02300000000014</v>
          </cell>
          <cell r="BT59">
            <v>671.34300000000007</v>
          </cell>
          <cell r="BU59" t="b">
            <v>0</v>
          </cell>
          <cell r="BV59">
            <v>1.6200000000000045</v>
          </cell>
          <cell r="BW59">
            <v>1.3099999999999454</v>
          </cell>
          <cell r="BX59">
            <v>2.2200000000000046</v>
          </cell>
          <cell r="BY59">
            <v>600</v>
          </cell>
          <cell r="BZ59">
            <v>1.1499999999999999</v>
          </cell>
          <cell r="CA59">
            <v>0.75</v>
          </cell>
          <cell r="CB59">
            <v>1.464999999999975</v>
          </cell>
          <cell r="CC59">
            <v>1.1109699718449539</v>
          </cell>
          <cell r="CD59">
            <v>3085.4413543063979</v>
          </cell>
          <cell r="CE59">
            <v>0.1448753769562664</v>
          </cell>
          <cell r="CF59">
            <v>1195.2218598891977</v>
          </cell>
          <cell r="CG59">
            <v>4280.6632141955961</v>
          </cell>
          <cell r="CH59">
            <v>1.25</v>
          </cell>
          <cell r="CI59">
            <v>2928</v>
          </cell>
          <cell r="CJ59">
            <v>1.8274689268253057</v>
          </cell>
          <cell r="CK59">
            <v>1.9</v>
          </cell>
          <cell r="CL59">
            <v>2</v>
          </cell>
          <cell r="CM59">
            <v>3</v>
          </cell>
        </row>
        <row r="60">
          <cell r="A60">
            <v>77</v>
          </cell>
          <cell r="B60" t="str">
            <v>C51</v>
          </cell>
          <cell r="C60" t="str">
            <v>C52</v>
          </cell>
          <cell r="E60">
            <v>1.4109083086337395</v>
          </cell>
          <cell r="F60">
            <v>4.540908308633739</v>
          </cell>
          <cell r="G60">
            <v>5</v>
          </cell>
          <cell r="J60">
            <v>0</v>
          </cell>
          <cell r="K60">
            <v>0.207825604811361</v>
          </cell>
          <cell r="L60">
            <v>3.2078256048113611</v>
          </cell>
          <cell r="M60">
            <v>3.2078256048113611</v>
          </cell>
          <cell r="N60">
            <v>467.36338090484503</v>
          </cell>
          <cell r="O60">
            <v>0.63583333333333336</v>
          </cell>
          <cell r="P60">
            <v>1349.4</v>
          </cell>
          <cell r="S60">
            <v>0</v>
          </cell>
          <cell r="U60">
            <v>0</v>
          </cell>
          <cell r="X60">
            <v>0</v>
          </cell>
          <cell r="Y60">
            <v>0</v>
          </cell>
          <cell r="AA60">
            <v>0</v>
          </cell>
          <cell r="AB60">
            <v>0</v>
          </cell>
          <cell r="AC60">
            <v>0</v>
          </cell>
          <cell r="AD60">
            <v>0</v>
          </cell>
          <cell r="AE60">
            <v>0</v>
          </cell>
          <cell r="AF60">
            <v>0</v>
          </cell>
          <cell r="AG60">
            <v>0</v>
          </cell>
          <cell r="AH60">
            <v>1350.9</v>
          </cell>
          <cell r="AI60">
            <v>12</v>
          </cell>
          <cell r="AJ60">
            <v>11.3</v>
          </cell>
          <cell r="AK60">
            <v>24</v>
          </cell>
          <cell r="AL60">
            <v>0.60000000000000009</v>
          </cell>
          <cell r="AM60">
            <v>1.2999999999999999E-2</v>
          </cell>
          <cell r="AN60">
            <v>0.39710397720336921</v>
          </cell>
          <cell r="AO60">
            <v>0.59384765625000013</v>
          </cell>
          <cell r="AP60">
            <v>0.66183996200561523</v>
          </cell>
          <cell r="AQ60">
            <v>6.8021114336172364</v>
          </cell>
          <cell r="AR60">
            <v>3.6686319484017798</v>
          </cell>
          <cell r="AS60">
            <v>14.00169953154499</v>
          </cell>
          <cell r="AT60">
            <v>2.3582426073061331</v>
          </cell>
          <cell r="AU60">
            <v>2.7553465845095024</v>
          </cell>
          <cell r="AV60">
            <v>7.3124398101596899</v>
          </cell>
          <cell r="AW60">
            <v>2067.5436468673711</v>
          </cell>
          <cell r="AX60">
            <v>0.65338402990757161</v>
          </cell>
          <cell r="AY60">
            <v>0.3797372051886222</v>
          </cell>
          <cell r="AZ60" t="str">
            <v>54°28'48''</v>
          </cell>
          <cell r="BA60">
            <v>2.4280638163390891</v>
          </cell>
          <cell r="BB60">
            <v>1.5449999999999999</v>
          </cell>
          <cell r="BC60">
            <v>0.16400000000000001</v>
          </cell>
          <cell r="BD60">
            <v>0.56799999999999995</v>
          </cell>
          <cell r="BE60">
            <v>2.2769999999999997</v>
          </cell>
          <cell r="BF60">
            <v>2.2769999999999997</v>
          </cell>
          <cell r="BG60">
            <v>1.5453816773730737</v>
          </cell>
          <cell r="BH60">
            <v>1.9999999999999996</v>
          </cell>
          <cell r="BI60">
            <v>1.3</v>
          </cell>
          <cell r="BJ60">
            <v>0</v>
          </cell>
          <cell r="BK60">
            <v>0</v>
          </cell>
          <cell r="BL60">
            <v>0</v>
          </cell>
          <cell r="BM60">
            <v>4.1039471069472668</v>
          </cell>
          <cell r="BN60">
            <v>3.61</v>
          </cell>
          <cell r="BO60">
            <v>669.10300000000007</v>
          </cell>
          <cell r="BP60">
            <v>667.74300000000005</v>
          </cell>
          <cell r="BQ60">
            <v>669.70300000000009</v>
          </cell>
          <cell r="BR60">
            <v>668.34300000000007</v>
          </cell>
          <cell r="BS60">
            <v>671.34300000000007</v>
          </cell>
          <cell r="BT60">
            <v>669.34300000000007</v>
          </cell>
          <cell r="BU60">
            <v>0</v>
          </cell>
          <cell r="BV60">
            <v>1.6399999999999864</v>
          </cell>
          <cell r="BW60">
            <v>1</v>
          </cell>
          <cell r="BX60">
            <v>2.2399999999999864</v>
          </cell>
          <cell r="BY60">
            <v>600</v>
          </cell>
          <cell r="BZ60">
            <v>1.1499999999999999</v>
          </cell>
          <cell r="CA60">
            <v>0.75</v>
          </cell>
          <cell r="CB60">
            <v>1.3199999999999932</v>
          </cell>
          <cell r="CC60">
            <v>1.0143667052529992</v>
          </cell>
          <cell r="CD60">
            <v>2817.1499321638912</v>
          </cell>
          <cell r="CE60">
            <v>0.17316357276338468</v>
          </cell>
          <cell r="CF60">
            <v>1428.5994752979236</v>
          </cell>
          <cell r="CG60">
            <v>4245.7494074618153</v>
          </cell>
          <cell r="CH60">
            <v>1.25</v>
          </cell>
          <cell r="CI60">
            <v>2928</v>
          </cell>
          <cell r="CJ60">
            <v>1.8125637839232476</v>
          </cell>
          <cell r="CK60">
            <v>1.9</v>
          </cell>
          <cell r="CL60">
            <v>2</v>
          </cell>
          <cell r="CM60">
            <v>3</v>
          </cell>
        </row>
        <row r="61">
          <cell r="A61">
            <v>78</v>
          </cell>
          <cell r="B61" t="str">
            <v>C52</v>
          </cell>
          <cell r="C61" t="str">
            <v>C53</v>
          </cell>
          <cell r="F61">
            <v>4.540908308633739</v>
          </cell>
          <cell r="G61">
            <v>5</v>
          </cell>
          <cell r="J61">
            <v>0</v>
          </cell>
          <cell r="K61">
            <v>6.9013978503485104E-2</v>
          </cell>
          <cell r="L61">
            <v>3.276839583314846</v>
          </cell>
          <cell r="M61">
            <v>3.276839583314846</v>
          </cell>
          <cell r="N61">
            <v>465.87382715726278</v>
          </cell>
          <cell r="O61">
            <v>0.6375000000000004</v>
          </cell>
          <cell r="P61">
            <v>1348.6250869773014</v>
          </cell>
          <cell r="S61">
            <v>0</v>
          </cell>
          <cell r="U61">
            <v>0</v>
          </cell>
          <cell r="X61">
            <v>0</v>
          </cell>
          <cell r="Y61">
            <v>0</v>
          </cell>
          <cell r="AA61">
            <v>0</v>
          </cell>
          <cell r="AB61">
            <v>0</v>
          </cell>
          <cell r="AC61">
            <v>0</v>
          </cell>
          <cell r="AD61">
            <v>0</v>
          </cell>
          <cell r="AE61">
            <v>0</v>
          </cell>
          <cell r="AF61">
            <v>0</v>
          </cell>
          <cell r="AG61">
            <v>0</v>
          </cell>
          <cell r="AH61">
            <v>1350.1250869773014</v>
          </cell>
          <cell r="AI61">
            <v>12</v>
          </cell>
          <cell r="AJ61">
            <v>15.18</v>
          </cell>
          <cell r="AK61">
            <v>24</v>
          </cell>
          <cell r="AL61">
            <v>0.60000000000000009</v>
          </cell>
          <cell r="AM61">
            <v>1.2999999999999999E-2</v>
          </cell>
          <cell r="AN61">
            <v>0.36289826631546029</v>
          </cell>
          <cell r="AO61">
            <v>0.59383850097656266</v>
          </cell>
          <cell r="AP61">
            <v>0.60483044385910045</v>
          </cell>
          <cell r="AQ61">
            <v>7.5496718176491209</v>
          </cell>
          <cell r="AR61">
            <v>4.362050511219449</v>
          </cell>
          <cell r="AS61">
            <v>17.482995322190245</v>
          </cell>
          <cell r="AT61">
            <v>2.9050736266159727</v>
          </cell>
          <cell r="AU61">
            <v>3.267971892931433</v>
          </cell>
          <cell r="AV61">
            <v>8.4753758855428263</v>
          </cell>
          <cell r="AW61">
            <v>2396.3560756590095</v>
          </cell>
          <cell r="AX61">
            <v>0.56340754226435674</v>
          </cell>
          <cell r="AY61">
            <v>0.37973720525858901</v>
          </cell>
          <cell r="AZ61" t="str">
            <v>00°00'00''</v>
          </cell>
          <cell r="BA61">
            <v>1000</v>
          </cell>
          <cell r="BB61">
            <v>0.51300000000000001</v>
          </cell>
          <cell r="BC61">
            <v>5.5E-2</v>
          </cell>
          <cell r="BD61">
            <v>0.13100000000000001</v>
          </cell>
          <cell r="BE61">
            <v>0.69900000000000007</v>
          </cell>
          <cell r="BF61">
            <v>0.69900000000000007</v>
          </cell>
          <cell r="BG61">
            <v>0</v>
          </cell>
          <cell r="BH61">
            <v>0</v>
          </cell>
          <cell r="BI61">
            <v>0</v>
          </cell>
          <cell r="BJ61">
            <v>0</v>
          </cell>
          <cell r="BK61">
            <v>0</v>
          </cell>
          <cell r="BL61">
            <v>0</v>
          </cell>
          <cell r="BM61">
            <v>0</v>
          </cell>
          <cell r="BN61">
            <v>0.7</v>
          </cell>
          <cell r="BO61">
            <v>667.16300000000001</v>
          </cell>
          <cell r="BP61">
            <v>665.34299999999996</v>
          </cell>
          <cell r="BQ61">
            <v>667.76300000000003</v>
          </cell>
          <cell r="BR61">
            <v>665.94299999999998</v>
          </cell>
          <cell r="BS61">
            <v>669.34300000000007</v>
          </cell>
          <cell r="BT61">
            <v>666.94299999999998</v>
          </cell>
          <cell r="BU61">
            <v>0</v>
          </cell>
          <cell r="BV61">
            <v>1.5800000000000409</v>
          </cell>
          <cell r="BW61">
            <v>1</v>
          </cell>
          <cell r="BX61">
            <v>2.180000000000041</v>
          </cell>
          <cell r="BY61">
            <v>600</v>
          </cell>
          <cell r="BZ61">
            <v>1.1499999999999999</v>
          </cell>
          <cell r="CA61">
            <v>0.75</v>
          </cell>
          <cell r="CB61">
            <v>1.2900000000000205</v>
          </cell>
          <cell r="CC61">
            <v>0.99404306734130532</v>
          </cell>
          <cell r="CD61">
            <v>2760.7061087736402</v>
          </cell>
          <cell r="CE61">
            <v>0.17997720574508347</v>
          </cell>
          <cell r="CF61">
            <v>1484.8119473969386</v>
          </cell>
          <cell r="CG61">
            <v>4245.5180561705783</v>
          </cell>
          <cell r="CH61">
            <v>1.25</v>
          </cell>
          <cell r="CI61">
            <v>2928</v>
          </cell>
          <cell r="CJ61">
            <v>1.8124650171493248</v>
          </cell>
          <cell r="CK61">
            <v>1.9</v>
          </cell>
          <cell r="CL61">
            <v>2</v>
          </cell>
          <cell r="CM61">
            <v>3</v>
          </cell>
        </row>
        <row r="62">
          <cell r="A62">
            <v>79</v>
          </cell>
          <cell r="B62" t="str">
            <v>C53</v>
          </cell>
          <cell r="C62" t="str">
            <v>C54</v>
          </cell>
          <cell r="F62">
            <v>4.540908308633739</v>
          </cell>
          <cell r="G62">
            <v>5</v>
          </cell>
          <cell r="J62">
            <v>0</v>
          </cell>
          <cell r="K62">
            <v>6.9013978503485104E-2</v>
          </cell>
          <cell r="L62">
            <v>3.3458535618183309</v>
          </cell>
          <cell r="M62">
            <v>3.3458535618183309</v>
          </cell>
          <cell r="N62">
            <v>464.39306287061709</v>
          </cell>
          <cell r="O62">
            <v>0.63312529056252875</v>
          </cell>
          <cell r="P62">
            <v>1335.1132875976296</v>
          </cell>
          <cell r="S62">
            <v>0</v>
          </cell>
          <cell r="U62">
            <v>0</v>
          </cell>
          <cell r="X62">
            <v>0</v>
          </cell>
          <cell r="Y62">
            <v>0</v>
          </cell>
          <cell r="AA62">
            <v>0</v>
          </cell>
          <cell r="AB62">
            <v>0</v>
          </cell>
          <cell r="AC62">
            <v>0</v>
          </cell>
          <cell r="AD62">
            <v>0</v>
          </cell>
          <cell r="AE62">
            <v>0</v>
          </cell>
          <cell r="AF62">
            <v>0</v>
          </cell>
          <cell r="AG62">
            <v>0</v>
          </cell>
          <cell r="AH62">
            <v>1336.6132875976296</v>
          </cell>
          <cell r="AI62">
            <v>21.51</v>
          </cell>
          <cell r="AJ62">
            <v>9.23</v>
          </cell>
          <cell r="AK62">
            <v>24</v>
          </cell>
          <cell r="AL62">
            <v>0.60000000000000009</v>
          </cell>
          <cell r="AM62">
            <v>1.2999999999999999E-2</v>
          </cell>
          <cell r="AN62">
            <v>0.4206632137298586</v>
          </cell>
          <cell r="AO62">
            <v>0.59358215332031261</v>
          </cell>
          <cell r="AP62">
            <v>0.70110535621643089</v>
          </cell>
          <cell r="AQ62">
            <v>6.3117093251869303</v>
          </cell>
          <cell r="AR62">
            <v>3.2428305568054996</v>
          </cell>
          <cell r="AS62">
            <v>11.972322232648592</v>
          </cell>
          <cell r="AT62">
            <v>2.0304625181269955</v>
          </cell>
          <cell r="AU62">
            <v>2.451125731856854</v>
          </cell>
          <cell r="AV62">
            <v>6.6088201473996433</v>
          </cell>
          <cell r="AW62">
            <v>1868.5998741570247</v>
          </cell>
          <cell r="AX62">
            <v>0.71530203233081746</v>
          </cell>
          <cell r="AY62">
            <v>7.0463928157493481</v>
          </cell>
          <cell r="AZ62" t="str">
            <v>06°39'60''</v>
          </cell>
          <cell r="BA62">
            <v>21.461706834955795</v>
          </cell>
          <cell r="BB62">
            <v>1E-3</v>
          </cell>
          <cell r="BC62">
            <v>0.17499999999999999</v>
          </cell>
          <cell r="BD62">
            <v>0.122</v>
          </cell>
          <cell r="BE62">
            <v>0.29799999999999999</v>
          </cell>
          <cell r="BF62">
            <v>0.29699999999999999</v>
          </cell>
          <cell r="BG62">
            <v>0</v>
          </cell>
          <cell r="BH62">
            <v>0</v>
          </cell>
          <cell r="BI62">
            <v>0</v>
          </cell>
          <cell r="BJ62">
            <v>0</v>
          </cell>
          <cell r="BK62">
            <v>0</v>
          </cell>
          <cell r="BL62">
            <v>0</v>
          </cell>
          <cell r="BM62">
            <v>0</v>
          </cell>
          <cell r="BN62">
            <v>0.3</v>
          </cell>
          <cell r="BO62">
            <v>665.11300000000006</v>
          </cell>
          <cell r="BP62">
            <v>663.12300000000005</v>
          </cell>
          <cell r="BQ62">
            <v>665.71300000000008</v>
          </cell>
          <cell r="BR62">
            <v>663.72300000000007</v>
          </cell>
          <cell r="BS62">
            <v>666.94299999999998</v>
          </cell>
          <cell r="BT62">
            <v>664.52300000000014</v>
          </cell>
          <cell r="BU62">
            <v>0</v>
          </cell>
          <cell r="BV62">
            <v>1.2299999999999045</v>
          </cell>
          <cell r="BW62">
            <v>0.80000000000006821</v>
          </cell>
          <cell r="BX62">
            <v>1.8299999999999046</v>
          </cell>
          <cell r="BY62">
            <v>600</v>
          </cell>
          <cell r="BZ62">
            <v>1.1499999999999999</v>
          </cell>
          <cell r="CA62">
            <v>0.75</v>
          </cell>
          <cell r="CB62">
            <v>1.0149999999999864</v>
          </cell>
          <cell r="CC62">
            <v>0.80220603694993275</v>
          </cell>
          <cell r="CD62">
            <v>2227.9267161192001</v>
          </cell>
          <cell r="CE62">
            <v>0.26408571234109723</v>
          </cell>
          <cell r="CF62">
            <v>2178.7071268140521</v>
          </cell>
          <cell r="CG62">
            <v>4406.6338429332518</v>
          </cell>
          <cell r="CH62">
            <v>1.25</v>
          </cell>
          <cell r="CI62">
            <v>3954</v>
          </cell>
          <cell r="CJ62">
            <v>1.393093652925282</v>
          </cell>
          <cell r="CK62">
            <v>1.5</v>
          </cell>
          <cell r="CL62">
            <v>3</v>
          </cell>
          <cell r="CM62">
            <v>3</v>
          </cell>
        </row>
        <row r="63">
          <cell r="A63">
            <v>80</v>
          </cell>
          <cell r="B63" t="str">
            <v>C54</v>
          </cell>
          <cell r="C63" t="str">
            <v>B02</v>
          </cell>
          <cell r="F63">
            <v>4.540908308633739</v>
          </cell>
          <cell r="G63">
            <v>5</v>
          </cell>
          <cell r="J63">
            <v>0</v>
          </cell>
          <cell r="K63">
            <v>6.9013978503485104E-2</v>
          </cell>
          <cell r="L63">
            <v>3.4148675403218158</v>
          </cell>
          <cell r="M63">
            <v>3.4148675403218158</v>
          </cell>
          <cell r="N63">
            <v>462.92101245913631</v>
          </cell>
          <cell r="O63">
            <v>0.66360108303249099</v>
          </cell>
          <cell r="P63">
            <v>1394.9438066942571</v>
          </cell>
          <cell r="S63">
            <v>0</v>
          </cell>
          <cell r="U63">
            <v>0</v>
          </cell>
          <cell r="X63">
            <v>0</v>
          </cell>
          <cell r="Y63">
            <v>0</v>
          </cell>
          <cell r="AA63">
            <v>0</v>
          </cell>
          <cell r="AB63">
            <v>0</v>
          </cell>
          <cell r="AC63">
            <v>0</v>
          </cell>
          <cell r="AD63">
            <v>0</v>
          </cell>
          <cell r="AE63">
            <v>0</v>
          </cell>
          <cell r="AF63">
            <v>0</v>
          </cell>
          <cell r="AG63">
            <v>0</v>
          </cell>
          <cell r="AH63">
            <v>1396.4438066942571</v>
          </cell>
          <cell r="AI63">
            <v>2.77</v>
          </cell>
          <cell r="AJ63">
            <v>3.25</v>
          </cell>
          <cell r="AK63">
            <v>28</v>
          </cell>
          <cell r="AL63">
            <v>0.70000000000000007</v>
          </cell>
          <cell r="AM63">
            <v>1.2999999999999999E-2</v>
          </cell>
          <cell r="AN63">
            <v>0.54538080692291269</v>
          </cell>
          <cell r="AO63">
            <v>0.67180175781250018</v>
          </cell>
          <cell r="AP63">
            <v>0.77911543846130371</v>
          </cell>
          <cell r="AQ63">
            <v>4.3406905213677565</v>
          </cell>
          <cell r="AR63">
            <v>1.8604714294665938</v>
          </cell>
          <cell r="AS63">
            <v>5.3362671375072201</v>
          </cell>
          <cell r="AT63">
            <v>0.9603259022574866</v>
          </cell>
          <cell r="AU63">
            <v>1.5057067091803993</v>
          </cell>
          <cell r="AV63">
            <v>4.34606238639598</v>
          </cell>
          <cell r="AW63">
            <v>1672.5608139802059</v>
          </cell>
          <cell r="AX63">
            <v>0.83491362168836714</v>
          </cell>
          <cell r="AY63">
            <v>59.642394106660248</v>
          </cell>
          <cell r="AZ63" t="str">
            <v>52°35'46''</v>
          </cell>
          <cell r="BA63">
            <v>2.168061441678244</v>
          </cell>
          <cell r="BB63">
            <v>1E-3</v>
          </cell>
          <cell r="BC63">
            <v>0.214</v>
          </cell>
          <cell r="BD63">
            <v>0.57799999999999996</v>
          </cell>
          <cell r="BE63">
            <v>0.79299999999999993</v>
          </cell>
          <cell r="BF63">
            <v>0.79199999999999993</v>
          </cell>
          <cell r="BG63">
            <v>1.0865983651414863</v>
          </cell>
          <cell r="BH63">
            <v>2.1428571428571428</v>
          </cell>
          <cell r="BI63">
            <v>1.2</v>
          </cell>
          <cell r="BJ63">
            <v>0</v>
          </cell>
          <cell r="BK63">
            <v>0</v>
          </cell>
          <cell r="BL63">
            <v>0</v>
          </cell>
          <cell r="BM63">
            <v>2.4823086738364051</v>
          </cell>
          <cell r="BN63">
            <v>2.06</v>
          </cell>
          <cell r="BO63">
            <v>662.86300000000006</v>
          </cell>
          <cell r="BP63">
            <v>662.77300000000002</v>
          </cell>
          <cell r="BQ63">
            <v>663.5630000000001</v>
          </cell>
          <cell r="BR63">
            <v>663.47300000000007</v>
          </cell>
          <cell r="BS63">
            <v>664.52300000000014</v>
          </cell>
          <cell r="BT63">
            <v>662.52300000000014</v>
          </cell>
          <cell r="BU63">
            <v>0</v>
          </cell>
          <cell r="BV63">
            <v>0.96000000000003638</v>
          </cell>
          <cell r="BW63">
            <v>-0.94999999999993179</v>
          </cell>
          <cell r="BX63">
            <v>1.6600000000000366</v>
          </cell>
          <cell r="BY63">
            <v>700</v>
          </cell>
          <cell r="BZ63">
            <v>1.2749999999999999</v>
          </cell>
          <cell r="CA63">
            <v>0.875</v>
          </cell>
          <cell r="CB63">
            <v>5.0000000000522959E-3</v>
          </cell>
          <cell r="CC63">
            <v>3.9198774568215515E-3</v>
          </cell>
          <cell r="CD63">
            <v>13.381726660565622</v>
          </cell>
          <cell r="CE63">
            <v>0.99999906137175432</v>
          </cell>
          <cell r="CF63">
            <v>10724.989933212066</v>
          </cell>
          <cell r="CG63">
            <v>10738.371659872631</v>
          </cell>
          <cell r="CH63">
            <v>1.25</v>
          </cell>
          <cell r="CI63">
            <v>3416</v>
          </cell>
          <cell r="CJ63">
            <v>3.9294392783491774</v>
          </cell>
          <cell r="CK63">
            <v>4</v>
          </cell>
          <cell r="CL63">
            <v>2</v>
          </cell>
          <cell r="CM63">
            <v>3</v>
          </cell>
        </row>
        <row r="64">
          <cell r="A64">
            <v>81</v>
          </cell>
          <cell r="F64">
            <v>0</v>
          </cell>
          <cell r="G64">
            <v>0</v>
          </cell>
          <cell r="J64">
            <v>0</v>
          </cell>
          <cell r="L64">
            <v>0</v>
          </cell>
          <cell r="M64">
            <v>0</v>
          </cell>
          <cell r="N64">
            <v>0</v>
          </cell>
          <cell r="O64">
            <v>0</v>
          </cell>
          <cell r="P64">
            <v>0</v>
          </cell>
          <cell r="S64">
            <v>0</v>
          </cell>
          <cell r="U64">
            <v>0</v>
          </cell>
          <cell r="X64">
            <v>0</v>
          </cell>
          <cell r="Y64">
            <v>0</v>
          </cell>
          <cell r="AA64">
            <v>0</v>
          </cell>
          <cell r="AB64">
            <v>0</v>
          </cell>
          <cell r="AC64">
            <v>0</v>
          </cell>
          <cell r="AD64">
            <v>0</v>
          </cell>
          <cell r="AE64">
            <v>0</v>
          </cell>
          <cell r="AF64">
            <v>0</v>
          </cell>
          <cell r="AG64">
            <v>0</v>
          </cell>
          <cell r="AH64">
            <v>0</v>
          </cell>
          <cell r="AI64">
            <v>0</v>
          </cell>
          <cell r="AJ64">
            <v>0.02</v>
          </cell>
          <cell r="AK64">
            <v>30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662.77300000000002</v>
          </cell>
          <cell r="BP64">
            <v>0</v>
          </cell>
          <cell r="BQ64">
            <v>662.77300000000002</v>
          </cell>
          <cell r="BR64">
            <v>0</v>
          </cell>
          <cell r="BS64">
            <v>0</v>
          </cell>
          <cell r="BT64">
            <v>0</v>
          </cell>
          <cell r="BU64">
            <v>0</v>
          </cell>
          <cell r="BV64">
            <v>0</v>
          </cell>
          <cell r="BW64">
            <v>0</v>
          </cell>
          <cell r="BX64">
            <v>0</v>
          </cell>
          <cell r="BY64">
            <v>0</v>
          </cell>
          <cell r="BZ64">
            <v>0.4</v>
          </cell>
          <cell r="CA64">
            <v>0</v>
          </cell>
          <cell r="CB64">
            <v>0</v>
          </cell>
          <cell r="CC64">
            <v>0</v>
          </cell>
          <cell r="CD64">
            <v>0</v>
          </cell>
          <cell r="CE64" t="e">
            <v>#VALUE!</v>
          </cell>
          <cell r="CF64" t="e">
            <v>#VALUE!</v>
          </cell>
          <cell r="CG64" t="e">
            <v>#VALUE!</v>
          </cell>
          <cell r="CH64">
            <v>1.3</v>
          </cell>
          <cell r="CI64" t="e">
            <v>#VALUE!</v>
          </cell>
          <cell r="CJ64" t="e">
            <v>#VALUE!</v>
          </cell>
          <cell r="CK64" t="e">
            <v>#VALUE!</v>
          </cell>
          <cell r="CL64">
            <v>5</v>
          </cell>
          <cell r="CM64">
            <v>4</v>
          </cell>
        </row>
        <row r="65">
          <cell r="A65">
            <v>82</v>
          </cell>
          <cell r="C65">
            <v>0</v>
          </cell>
          <cell r="F65">
            <v>0</v>
          </cell>
          <cell r="G65">
            <v>0</v>
          </cell>
          <cell r="J65">
            <v>0</v>
          </cell>
          <cell r="L65">
            <v>0</v>
          </cell>
          <cell r="M65">
            <v>0</v>
          </cell>
          <cell r="N65">
            <v>0</v>
          </cell>
          <cell r="O65">
            <v>0</v>
          </cell>
          <cell r="P65">
            <v>0</v>
          </cell>
          <cell r="S65">
            <v>0</v>
          </cell>
          <cell r="U65">
            <v>0</v>
          </cell>
          <cell r="X65">
            <v>0</v>
          </cell>
          <cell r="Y65">
            <v>0</v>
          </cell>
          <cell r="AA65">
            <v>0</v>
          </cell>
          <cell r="AB65">
            <v>0</v>
          </cell>
          <cell r="AC65">
            <v>0</v>
          </cell>
          <cell r="AD65">
            <v>0</v>
          </cell>
          <cell r="AE65">
            <v>0</v>
          </cell>
          <cell r="AF65">
            <v>0</v>
          </cell>
          <cell r="AG65">
            <v>0</v>
          </cell>
          <cell r="AH65">
            <v>0</v>
          </cell>
          <cell r="AI65">
            <v>0</v>
          </cell>
          <cell r="AJ65">
            <v>0.02</v>
          </cell>
          <cell r="AK65">
            <v>30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0.4</v>
          </cell>
          <cell r="CA65">
            <v>0</v>
          </cell>
          <cell r="CB65">
            <v>0</v>
          </cell>
          <cell r="CC65">
            <v>0</v>
          </cell>
          <cell r="CD65">
            <v>0</v>
          </cell>
          <cell r="CE65" t="e">
            <v>#VALUE!</v>
          </cell>
          <cell r="CF65" t="e">
            <v>#VALUE!</v>
          </cell>
          <cell r="CG65" t="e">
            <v>#VALUE!</v>
          </cell>
          <cell r="CH65">
            <v>1.3</v>
          </cell>
          <cell r="CI65" t="e">
            <v>#VALUE!</v>
          </cell>
          <cell r="CJ65" t="e">
            <v>#VALUE!</v>
          </cell>
          <cell r="CK65" t="e">
            <v>#VALUE!</v>
          </cell>
          <cell r="CL65">
            <v>5</v>
          </cell>
          <cell r="CM65">
            <v>4</v>
          </cell>
        </row>
        <row r="66">
          <cell r="A66">
            <v>83</v>
          </cell>
          <cell r="B66" t="str">
            <v>A12</v>
          </cell>
          <cell r="C66" t="str">
            <v>B01</v>
          </cell>
          <cell r="D66">
            <v>1.36</v>
          </cell>
          <cell r="F66">
            <v>1.36</v>
          </cell>
          <cell r="G66">
            <v>5</v>
          </cell>
          <cell r="J66">
            <v>0</v>
          </cell>
          <cell r="K66">
            <v>6.9013978503485104E-2</v>
          </cell>
          <cell r="L66">
            <v>6.9013978503485104E-2</v>
          </cell>
          <cell r="M66">
            <v>3</v>
          </cell>
          <cell r="N66">
            <v>471.90281881227315</v>
          </cell>
          <cell r="O66">
            <v>0.63517830045523482</v>
          </cell>
          <cell r="P66">
            <v>407.6497053891714</v>
          </cell>
          <cell r="S66">
            <v>0</v>
          </cell>
          <cell r="U66">
            <v>0</v>
          </cell>
          <cell r="X66">
            <v>0</v>
          </cell>
          <cell r="Y66">
            <v>0</v>
          </cell>
          <cell r="AA66">
            <v>0</v>
          </cell>
          <cell r="AB66">
            <v>0</v>
          </cell>
          <cell r="AC66">
            <v>0</v>
          </cell>
          <cell r="AD66">
            <v>0</v>
          </cell>
          <cell r="AE66">
            <v>0</v>
          </cell>
          <cell r="AF66">
            <v>0</v>
          </cell>
          <cell r="AG66">
            <v>0</v>
          </cell>
          <cell r="AH66">
            <v>409.1497053891714</v>
          </cell>
          <cell r="AI66">
            <v>13.18</v>
          </cell>
          <cell r="AJ66">
            <v>3.66</v>
          </cell>
          <cell r="AK66">
            <v>18</v>
          </cell>
          <cell r="AL66">
            <v>0.45</v>
          </cell>
          <cell r="AM66">
            <v>1.4E-2</v>
          </cell>
          <cell r="AN66">
            <v>0.34205310344696049</v>
          </cell>
          <cell r="AO66">
            <v>0.421875</v>
          </cell>
          <cell r="AP66">
            <v>0.76011800765991222</v>
          </cell>
          <cell r="AQ66">
            <v>3.1542870759603714</v>
          </cell>
          <cell r="AR66">
            <v>1.7319779487330151</v>
          </cell>
          <cell r="AS66">
            <v>3.7911630619146761</v>
          </cell>
          <cell r="AT66">
            <v>0.50711146572735111</v>
          </cell>
          <cell r="AU66">
            <v>0.8491645691743116</v>
          </cell>
          <cell r="AV66">
            <v>3.1899689136992531</v>
          </cell>
          <cell r="AW66">
            <v>507.34263453815521</v>
          </cell>
          <cell r="AX66">
            <v>0.80645638181310952</v>
          </cell>
          <cell r="AY66">
            <v>12.083830182408475</v>
          </cell>
          <cell r="AZ66" t="b">
            <v>0</v>
          </cell>
          <cell r="BA66">
            <v>0</v>
          </cell>
          <cell r="BB66">
            <v>1E-3</v>
          </cell>
          <cell r="BC66">
            <v>0</v>
          </cell>
          <cell r="BD66">
            <v>0</v>
          </cell>
          <cell r="BE66">
            <v>1E-3</v>
          </cell>
          <cell r="BF66">
            <v>0</v>
          </cell>
          <cell r="BG66">
            <v>0.96081913019759546</v>
          </cell>
          <cell r="BH66">
            <v>2.6666666666666665</v>
          </cell>
          <cell r="BI66">
            <v>1.2</v>
          </cell>
          <cell r="BJ66">
            <v>0</v>
          </cell>
          <cell r="BK66">
            <v>0</v>
          </cell>
          <cell r="BL66">
            <v>0</v>
          </cell>
          <cell r="BM66">
            <v>1.3301610457436088</v>
          </cell>
          <cell r="BN66">
            <v>0</v>
          </cell>
          <cell r="BO66">
            <v>686.28699999999992</v>
          </cell>
          <cell r="BP66">
            <v>685.8069999999999</v>
          </cell>
          <cell r="BQ66">
            <v>686.73699999999997</v>
          </cell>
          <cell r="BR66">
            <v>686.25699999999995</v>
          </cell>
          <cell r="BS66">
            <v>688.78700000000003</v>
          </cell>
          <cell r="BT66">
            <v>686.76300000000015</v>
          </cell>
          <cell r="BU66" t="b">
            <v>0</v>
          </cell>
          <cell r="BV66">
            <v>2.0500000000000682</v>
          </cell>
          <cell r="BW66">
            <v>0.50600000000019918</v>
          </cell>
          <cell r="BX66">
            <v>2.5000000000000684</v>
          </cell>
          <cell r="BY66">
            <v>450</v>
          </cell>
          <cell r="BZ66">
            <v>0.96250000000000002</v>
          </cell>
          <cell r="CA66">
            <v>0.5625</v>
          </cell>
          <cell r="CB66">
            <v>1.2780000000001337</v>
          </cell>
          <cell r="CC66">
            <v>1.1514400187524345</v>
          </cell>
          <cell r="CD66">
            <v>2240.0725827319825</v>
          </cell>
          <cell r="CE66">
            <v>0.14096662455078157</v>
          </cell>
          <cell r="CF66">
            <v>1162.974652543948</v>
          </cell>
          <cell r="CG66">
            <v>3403.0472352759307</v>
          </cell>
          <cell r="CH66">
            <v>1.5</v>
          </cell>
          <cell r="CI66">
            <v>4487</v>
          </cell>
          <cell r="CJ66">
            <v>1.1376355812154881</v>
          </cell>
          <cell r="CK66">
            <v>1.5</v>
          </cell>
          <cell r="CL66">
            <v>2</v>
          </cell>
          <cell r="CM66">
            <v>2</v>
          </cell>
        </row>
      </sheetData>
      <sheetData sheetId="3" refreshError="1">
        <row r="12">
          <cell r="A12">
            <v>1</v>
          </cell>
          <cell r="B12" t="str">
            <v>C01</v>
          </cell>
          <cell r="C12" t="str">
            <v>C02</v>
          </cell>
          <cell r="D12">
            <v>0.02</v>
          </cell>
          <cell r="E12">
            <v>0.17</v>
          </cell>
          <cell r="F12">
            <v>0.19</v>
          </cell>
          <cell r="G12">
            <v>5</v>
          </cell>
          <cell r="H12">
            <v>100</v>
          </cell>
          <cell r="I12">
            <v>50</v>
          </cell>
          <cell r="J12">
            <v>50</v>
          </cell>
          <cell r="K12">
            <v>0.27664946512301691</v>
          </cell>
          <cell r="L12">
            <v>3.095626019591704</v>
          </cell>
          <cell r="M12">
            <v>3.095626019591704</v>
          </cell>
          <cell r="N12">
            <v>469.8039831565884</v>
          </cell>
          <cell r="O12">
            <v>0.6253233636078922</v>
          </cell>
          <cell r="P12">
            <v>55.818087326934048</v>
          </cell>
          <cell r="R12">
            <v>0.17</v>
          </cell>
          <cell r="S12">
            <v>0.17</v>
          </cell>
          <cell r="T12">
            <v>98</v>
          </cell>
          <cell r="U12">
            <v>67</v>
          </cell>
          <cell r="V12">
            <v>0.68799999999999994</v>
          </cell>
          <cell r="X12">
            <v>0</v>
          </cell>
          <cell r="Y12">
            <v>0</v>
          </cell>
          <cell r="AA12">
            <v>0</v>
          </cell>
          <cell r="AB12">
            <v>0</v>
          </cell>
          <cell r="AC12">
            <v>0.58479999999999999</v>
          </cell>
          <cell r="AD12">
            <v>9.9416000000000004E-2</v>
          </cell>
          <cell r="AE12">
            <v>0.4356567664164121</v>
          </cell>
          <cell r="AF12">
            <v>0.4356567664164121</v>
          </cell>
          <cell r="AG12">
            <v>0.45265676641641212</v>
          </cell>
          <cell r="AH12">
            <v>57.318087326934048</v>
          </cell>
          <cell r="AI12">
            <v>31.93</v>
          </cell>
          <cell r="AJ12">
            <v>1.8</v>
          </cell>
          <cell r="AK12">
            <v>10</v>
          </cell>
          <cell r="AL12">
            <v>0.25</v>
          </cell>
          <cell r="AM12">
            <v>1.4E-2</v>
          </cell>
          <cell r="AN12">
            <v>0.18444585800170898</v>
          </cell>
          <cell r="AO12">
            <v>0.1953125</v>
          </cell>
          <cell r="AP12">
            <v>0.73778343200683594</v>
          </cell>
          <cell r="AQ12">
            <v>1.4763484214637064</v>
          </cell>
          <cell r="AR12">
            <v>1.1208831667985493</v>
          </cell>
          <cell r="AS12">
            <v>1.0123203162045067</v>
          </cell>
          <cell r="AT12">
            <v>0.11109096134344432</v>
          </cell>
          <cell r="AU12">
            <v>0.2955368193451533</v>
          </cell>
          <cell r="AV12">
            <v>1.5118214073823955</v>
          </cell>
          <cell r="AW12">
            <v>74.211359796442437</v>
          </cell>
          <cell r="AX12">
            <v>0.77236271487484287</v>
          </cell>
          <cell r="AY12">
            <v>195.8006893534214</v>
          </cell>
          <cell r="BO12">
            <v>729.91300000000001</v>
          </cell>
          <cell r="BP12">
            <v>729.34299999999996</v>
          </cell>
          <cell r="BQ12">
            <v>730.16300000000001</v>
          </cell>
          <cell r="BR12">
            <v>729.59299999999996</v>
          </cell>
          <cell r="BS12">
            <v>731.36300000000006</v>
          </cell>
          <cell r="BT12">
            <v>732.75300000000016</v>
          </cell>
          <cell r="BU12" t="b">
            <v>0</v>
          </cell>
          <cell r="BV12">
            <v>1.2000000000000455</v>
          </cell>
          <cell r="BW12">
            <v>3.1600000000001955</v>
          </cell>
          <cell r="BX12">
            <v>1.4500000000000455</v>
          </cell>
          <cell r="BY12">
            <v>250</v>
          </cell>
          <cell r="BZ12">
            <v>0.71250000000000002</v>
          </cell>
          <cell r="CA12">
            <v>0.3125</v>
          </cell>
          <cell r="CB12">
            <v>2.1800000000001205</v>
          </cell>
          <cell r="CC12">
            <v>2.2267586221582389</v>
          </cell>
          <cell r="CD12">
            <v>2373.8986567380389</v>
          </cell>
          <cell r="CE12">
            <v>2.9965888982830813E-2</v>
          </cell>
          <cell r="CF12">
            <v>247.21858410835421</v>
          </cell>
          <cell r="CG12">
            <v>2621.1172408463931</v>
          </cell>
          <cell r="CH12">
            <v>1.5</v>
          </cell>
          <cell r="CI12">
            <v>2957</v>
          </cell>
          <cell r="CJ12">
            <v>1.3296164562967836</v>
          </cell>
          <cell r="CK12">
            <v>1.5</v>
          </cell>
          <cell r="CL12">
            <v>2</v>
          </cell>
          <cell r="CM12">
            <v>2</v>
          </cell>
        </row>
        <row r="13">
          <cell r="A13">
            <v>2</v>
          </cell>
          <cell r="B13" t="str">
            <v>C02</v>
          </cell>
          <cell r="C13" t="str">
            <v>C03</v>
          </cell>
          <cell r="D13">
            <v>7.0000000000000007E-2</v>
          </cell>
          <cell r="E13">
            <v>1.06</v>
          </cell>
          <cell r="F13">
            <v>1.32</v>
          </cell>
          <cell r="G13">
            <v>5</v>
          </cell>
          <cell r="J13">
            <v>0</v>
          </cell>
          <cell r="K13">
            <v>0.13864702779471333</v>
          </cell>
          <cell r="L13">
            <v>3.2342730473864174</v>
          </cell>
          <cell r="M13">
            <v>3.2342730473864174</v>
          </cell>
          <cell r="N13">
            <v>466.79151255448659</v>
          </cell>
          <cell r="O13">
            <v>0.63917076167076192</v>
          </cell>
          <cell r="P13">
            <v>393.8345223395857</v>
          </cell>
          <cell r="Q13">
            <v>7.0000000000000007E-2</v>
          </cell>
          <cell r="R13">
            <v>1.06</v>
          </cell>
          <cell r="S13">
            <v>1.3</v>
          </cell>
          <cell r="T13">
            <v>98</v>
          </cell>
          <cell r="U13">
            <v>510</v>
          </cell>
          <cell r="V13">
            <v>0.68799999999999994</v>
          </cell>
          <cell r="X13">
            <v>0</v>
          </cell>
          <cell r="Y13">
            <v>0</v>
          </cell>
          <cell r="AA13">
            <v>0</v>
          </cell>
          <cell r="AB13">
            <v>0</v>
          </cell>
          <cell r="AC13">
            <v>0.58479999999999999</v>
          </cell>
          <cell r="AD13">
            <v>0.76024000000000003</v>
          </cell>
          <cell r="AE13">
            <v>2.8699792237869337</v>
          </cell>
          <cell r="AF13">
            <v>2.8699792237869337</v>
          </cell>
          <cell r="AG13">
            <v>2.9999792237869336</v>
          </cell>
          <cell r="AH13">
            <v>396.83450156337261</v>
          </cell>
          <cell r="AI13">
            <v>28.49</v>
          </cell>
          <cell r="AJ13">
            <v>16</v>
          </cell>
          <cell r="AK13">
            <v>18</v>
          </cell>
          <cell r="AL13">
            <v>0.45</v>
          </cell>
          <cell r="AM13">
            <v>1.4E-2</v>
          </cell>
          <cell r="AN13">
            <v>0.21567631959915157</v>
          </cell>
          <cell r="AO13">
            <v>0.41879882812499997</v>
          </cell>
          <cell r="AP13">
            <v>0.4792807102203368</v>
          </cell>
          <cell r="AQ13">
            <v>5.2681488071739047</v>
          </cell>
          <cell r="AR13">
            <v>4.1057521210051311</v>
          </cell>
          <cell r="AS13">
            <v>11.371762549399705</v>
          </cell>
          <cell r="AT13">
            <v>1.4145459660819486</v>
          </cell>
          <cell r="AU13">
            <v>1.6302222856811002</v>
          </cell>
          <cell r="AV13">
            <v>6.6696938494448759</v>
          </cell>
          <cell r="AW13">
            <v>1060.7689732048957</v>
          </cell>
          <cell r="AX13">
            <v>0.3741007812138572</v>
          </cell>
          <cell r="AY13">
            <v>144.99166753125877</v>
          </cell>
          <cell r="AZ13" t="str">
            <v>50°48'32''</v>
          </cell>
          <cell r="BA13">
            <v>2.8074230182531519</v>
          </cell>
          <cell r="BB13">
            <v>1.335</v>
          </cell>
          <cell r="BC13">
            <v>0.13</v>
          </cell>
          <cell r="BD13">
            <v>0.23200000000000001</v>
          </cell>
          <cell r="BE13">
            <v>1.6969999999999998</v>
          </cell>
          <cell r="BF13">
            <v>1.6969999999999998</v>
          </cell>
          <cell r="BG13">
            <v>0.9318989494611698</v>
          </cell>
          <cell r="BH13">
            <v>2.6666666666666665</v>
          </cell>
          <cell r="BI13">
            <v>1.2</v>
          </cell>
          <cell r="BJ13">
            <v>0</v>
          </cell>
          <cell r="BK13">
            <v>0</v>
          </cell>
          <cell r="BL13">
            <v>0</v>
          </cell>
          <cell r="BM13">
            <v>1.2737045314798463</v>
          </cell>
          <cell r="BN13">
            <v>1.0900000000000001</v>
          </cell>
          <cell r="BO13">
            <v>729.02299999999991</v>
          </cell>
          <cell r="BP13">
            <v>724.46299999999997</v>
          </cell>
          <cell r="BQ13">
            <v>729.47299999999996</v>
          </cell>
          <cell r="BR13">
            <v>724.91300000000001</v>
          </cell>
          <cell r="BS13">
            <v>732.75300000000016</v>
          </cell>
          <cell r="BT13">
            <v>726.10300000000007</v>
          </cell>
          <cell r="BU13">
            <v>0</v>
          </cell>
          <cell r="BV13">
            <v>3.2800000000002001</v>
          </cell>
          <cell r="BW13">
            <v>1.1900000000000546</v>
          </cell>
          <cell r="BX13">
            <v>3.7300000000002003</v>
          </cell>
          <cell r="BY13">
            <v>450</v>
          </cell>
          <cell r="BZ13">
            <v>0.96250000000000002</v>
          </cell>
          <cell r="CA13">
            <v>0.5625</v>
          </cell>
          <cell r="CB13">
            <v>2.2350000000001273</v>
          </cell>
          <cell r="CC13">
            <v>1.8182677779848908</v>
          </cell>
          <cell r="CD13">
            <v>3537.3547307675126</v>
          </cell>
          <cell r="CE13">
            <v>5.0975674788497072E-2</v>
          </cell>
          <cell r="CF13">
            <v>420.54931700510082</v>
          </cell>
          <cell r="CG13">
            <v>3957.9040477726135</v>
          </cell>
          <cell r="CH13">
            <v>1.5</v>
          </cell>
          <cell r="CI13">
            <v>4487</v>
          </cell>
          <cell r="CJ13">
            <v>1.3231237066322532</v>
          </cell>
          <cell r="CK13">
            <v>1.5</v>
          </cell>
          <cell r="CL13">
            <v>2</v>
          </cell>
          <cell r="CM13">
            <v>2</v>
          </cell>
        </row>
        <row r="14">
          <cell r="A14">
            <v>3</v>
          </cell>
          <cell r="B14" t="str">
            <v>C03</v>
          </cell>
          <cell r="C14" t="str">
            <v>C04</v>
          </cell>
          <cell r="D14">
            <v>0.08</v>
          </cell>
          <cell r="F14">
            <v>1.4000000000000001</v>
          </cell>
          <cell r="G14">
            <v>5</v>
          </cell>
          <cell r="J14">
            <v>0</v>
          </cell>
          <cell r="K14">
            <v>7.1464170340705999E-2</v>
          </cell>
          <cell r="L14">
            <v>3.3057372177271236</v>
          </cell>
          <cell r="M14">
            <v>3.3057372177271236</v>
          </cell>
          <cell r="N14">
            <v>465.2527340804084</v>
          </cell>
          <cell r="O14">
            <v>0.64032555282555292</v>
          </cell>
          <cell r="P14">
            <v>417.07849981509253</v>
          </cell>
          <cell r="Q14">
            <v>0.08</v>
          </cell>
          <cell r="S14">
            <v>1.3800000000000001</v>
          </cell>
          <cell r="T14">
            <v>98</v>
          </cell>
          <cell r="U14">
            <v>541</v>
          </cell>
          <cell r="V14">
            <v>0.68799999999999994</v>
          </cell>
          <cell r="X14">
            <v>0</v>
          </cell>
          <cell r="Y14">
            <v>0</v>
          </cell>
          <cell r="AA14">
            <v>0</v>
          </cell>
          <cell r="AB14">
            <v>0</v>
          </cell>
          <cell r="AC14">
            <v>0.58479999999999999</v>
          </cell>
          <cell r="AD14">
            <v>0.80702400000000007</v>
          </cell>
          <cell r="AE14">
            <v>3.0332862581549471</v>
          </cell>
          <cell r="AF14">
            <v>3.0332862581549471</v>
          </cell>
          <cell r="AG14">
            <v>3.171286258154947</v>
          </cell>
          <cell r="AH14">
            <v>420.24978607324749</v>
          </cell>
          <cell r="AI14">
            <v>20.350000000000001</v>
          </cell>
          <cell r="AJ14">
            <v>24.18</v>
          </cell>
          <cell r="AK14">
            <v>18</v>
          </cell>
          <cell r="AL14">
            <v>0.45</v>
          </cell>
          <cell r="AM14">
            <v>1.4E-2</v>
          </cell>
          <cell r="AN14">
            <v>0.19886208772659303</v>
          </cell>
          <cell r="AO14">
            <v>0.42440185546875003</v>
          </cell>
          <cell r="AP14">
            <v>0.44191575050354004</v>
          </cell>
          <cell r="AQ14">
            <v>6.1996519811284889</v>
          </cell>
          <cell r="AR14">
            <v>5.0783077620942541</v>
          </cell>
          <cell r="AS14">
            <v>16.041290417037256</v>
          </cell>
          <cell r="AT14">
            <v>1.9590053357344748</v>
          </cell>
          <cell r="AU14">
            <v>2.157867423461068</v>
          </cell>
          <cell r="AV14">
            <v>8.1992486392653134</v>
          </cell>
          <cell r="AW14">
            <v>1304.0341515598959</v>
          </cell>
          <cell r="AX14">
            <v>0.3222690031319666</v>
          </cell>
          <cell r="AY14">
            <v>146.22168306402935</v>
          </cell>
          <cell r="AZ14" t="str">
            <v>01°13'48''</v>
          </cell>
          <cell r="BA14">
            <v>124.21215286107042</v>
          </cell>
          <cell r="BB14">
            <v>0.52800000000000002</v>
          </cell>
          <cell r="BC14">
            <v>5.3999999999999999E-2</v>
          </cell>
          <cell r="BD14">
            <v>8.4000000000000005E-2</v>
          </cell>
          <cell r="BE14">
            <v>0.66600000000000004</v>
          </cell>
          <cell r="BF14">
            <v>0.66600000000000004</v>
          </cell>
          <cell r="BG14">
            <v>0</v>
          </cell>
          <cell r="BH14">
            <v>0</v>
          </cell>
          <cell r="BI14">
            <v>0</v>
          </cell>
          <cell r="BJ14">
            <v>0</v>
          </cell>
          <cell r="BK14">
            <v>0</v>
          </cell>
          <cell r="BL14">
            <v>0</v>
          </cell>
          <cell r="BM14">
            <v>0</v>
          </cell>
          <cell r="BN14">
            <v>0.67</v>
          </cell>
          <cell r="BO14">
            <v>723.83299999999997</v>
          </cell>
          <cell r="BP14">
            <v>718.91300000000001</v>
          </cell>
          <cell r="BQ14">
            <v>724.28300000000002</v>
          </cell>
          <cell r="BR14">
            <v>719.36300000000006</v>
          </cell>
          <cell r="BS14">
            <v>726.10300000000007</v>
          </cell>
          <cell r="BT14">
            <v>720.88300000000004</v>
          </cell>
          <cell r="BU14">
            <v>0</v>
          </cell>
          <cell r="BV14">
            <v>1.82000000000005</v>
          </cell>
          <cell r="BW14">
            <v>1.5199999999999818</v>
          </cell>
          <cell r="BX14">
            <v>2.2700000000000502</v>
          </cell>
          <cell r="BY14">
            <v>450</v>
          </cell>
          <cell r="BZ14">
            <v>0.96250000000000002</v>
          </cell>
          <cell r="CA14">
            <v>0.5625</v>
          </cell>
          <cell r="CB14">
            <v>1.6700000000000159</v>
          </cell>
          <cell r="CC14">
            <v>1.4423178197654005</v>
          </cell>
          <cell r="CD14">
            <v>2805.9617097057853</v>
          </cell>
          <cell r="CE14">
            <v>8.7719275937971131E-2</v>
          </cell>
          <cell r="CF14">
            <v>723.68402648826179</v>
          </cell>
          <cell r="CG14">
            <v>3529.645736194047</v>
          </cell>
          <cell r="CH14">
            <v>1.5</v>
          </cell>
          <cell r="CI14">
            <v>4487</v>
          </cell>
          <cell r="CJ14">
            <v>1.1799573443929285</v>
          </cell>
          <cell r="CK14">
            <v>1.5</v>
          </cell>
          <cell r="CL14">
            <v>2</v>
          </cell>
          <cell r="CM14">
            <v>2</v>
          </cell>
        </row>
        <row r="15">
          <cell r="A15">
            <v>4</v>
          </cell>
          <cell r="B15" t="str">
            <v>C04</v>
          </cell>
          <cell r="C15" t="str">
            <v>C05</v>
          </cell>
          <cell r="D15">
            <v>0.08</v>
          </cell>
          <cell r="F15">
            <v>1.4800000000000002</v>
          </cell>
          <cell r="G15">
            <v>5</v>
          </cell>
          <cell r="J15">
            <v>0</v>
          </cell>
          <cell r="K15">
            <v>0.18402821531285735</v>
          </cell>
          <cell r="L15">
            <v>3.489765433039981</v>
          </cell>
          <cell r="M15">
            <v>3.489765433039981</v>
          </cell>
          <cell r="N15">
            <v>461.33323264765886</v>
          </cell>
          <cell r="O15">
            <v>0.63945471195471215</v>
          </cell>
          <cell r="P15">
            <v>436.60252990881048</v>
          </cell>
          <cell r="Q15">
            <v>0.08</v>
          </cell>
          <cell r="S15">
            <v>1.4600000000000002</v>
          </cell>
          <cell r="T15">
            <v>98</v>
          </cell>
          <cell r="U15">
            <v>572</v>
          </cell>
          <cell r="V15">
            <v>0.68799999999999994</v>
          </cell>
          <cell r="X15">
            <v>0</v>
          </cell>
          <cell r="Y15">
            <v>0</v>
          </cell>
          <cell r="AA15">
            <v>0</v>
          </cell>
          <cell r="AB15">
            <v>0</v>
          </cell>
          <cell r="AC15">
            <v>0.58479999999999999</v>
          </cell>
          <cell r="AD15">
            <v>0.85380800000000012</v>
          </cell>
          <cell r="AE15">
            <v>3.1959004264721123</v>
          </cell>
          <cell r="AF15">
            <v>3.1959004264721123</v>
          </cell>
          <cell r="AG15">
            <v>3.3419004264721122</v>
          </cell>
          <cell r="AH15">
            <v>439.94443033528262</v>
          </cell>
          <cell r="AI15">
            <v>30.03</v>
          </cell>
          <cell r="AJ15">
            <v>23.2</v>
          </cell>
          <cell r="AK15">
            <v>18</v>
          </cell>
          <cell r="AL15">
            <v>0.45</v>
          </cell>
          <cell r="AM15">
            <v>1.4E-2</v>
          </cell>
          <cell r="AN15">
            <v>0.20615474581718446</v>
          </cell>
          <cell r="AO15">
            <v>0.42824707031249998</v>
          </cell>
          <cell r="AP15">
            <v>0.458121657371521</v>
          </cell>
          <cell r="AQ15">
            <v>6.191942411299471</v>
          </cell>
          <cell r="AR15">
            <v>4.9621972087159012</v>
          </cell>
          <cell r="AS15">
            <v>15.869199652632618</v>
          </cell>
          <cell r="AT15">
            <v>1.9541361276681499</v>
          </cell>
          <cell r="AU15">
            <v>2.1602908734853346</v>
          </cell>
          <cell r="AV15">
            <v>8.0313749299679724</v>
          </cell>
          <cell r="AW15">
            <v>1277.334991709514</v>
          </cell>
          <cell r="AX15">
            <v>0.34442368931464523</v>
          </cell>
          <cell r="AY15">
            <v>149.18645052714808</v>
          </cell>
          <cell r="AZ15" t="str">
            <v>02°57'53''</v>
          </cell>
          <cell r="BA15">
            <v>51.523316498109317</v>
          </cell>
          <cell r="BB15">
            <v>2E-3</v>
          </cell>
          <cell r="BC15">
            <v>1E-3</v>
          </cell>
          <cell r="BD15">
            <v>9.8000000000000004E-2</v>
          </cell>
          <cell r="BE15">
            <v>0.10100000000000001</v>
          </cell>
          <cell r="BF15">
            <v>0.10100000000000001</v>
          </cell>
          <cell r="BG15">
            <v>0</v>
          </cell>
          <cell r="BH15">
            <v>0</v>
          </cell>
          <cell r="BI15">
            <v>0</v>
          </cell>
          <cell r="BJ15">
            <v>0</v>
          </cell>
          <cell r="BK15">
            <v>0</v>
          </cell>
          <cell r="BL15">
            <v>0</v>
          </cell>
          <cell r="BM15">
            <v>0</v>
          </cell>
          <cell r="BN15">
            <v>0.1</v>
          </cell>
          <cell r="BO15">
            <v>718.803</v>
          </cell>
          <cell r="BP15">
            <v>711.83299999999997</v>
          </cell>
          <cell r="BQ15">
            <v>719.25300000000004</v>
          </cell>
          <cell r="BR15">
            <v>712.28300000000002</v>
          </cell>
          <cell r="BS15">
            <v>720.88300000000004</v>
          </cell>
          <cell r="BT15">
            <v>713.70299999999997</v>
          </cell>
          <cell r="BU15">
            <v>0</v>
          </cell>
          <cell r="BV15">
            <v>1.6299999999999955</v>
          </cell>
          <cell r="BW15">
            <v>1.4199999999999591</v>
          </cell>
          <cell r="BX15">
            <v>2.0799999999999956</v>
          </cell>
          <cell r="BY15">
            <v>450</v>
          </cell>
          <cell r="BZ15">
            <v>0.96250000000000002</v>
          </cell>
          <cell r="CA15">
            <v>0.5625</v>
          </cell>
          <cell r="CB15">
            <v>1.5249999999999773</v>
          </cell>
          <cell r="CC15">
            <v>1.3377476981738206</v>
          </cell>
          <cell r="CD15">
            <v>2602.5254398738161</v>
          </cell>
          <cell r="CE15">
            <v>0.10336889729831789</v>
          </cell>
          <cell r="CF15">
            <v>852.79340271112255</v>
          </cell>
          <cell r="CG15">
            <v>3455.3188425849385</v>
          </cell>
          <cell r="CH15">
            <v>1.5</v>
          </cell>
          <cell r="CI15">
            <v>4487</v>
          </cell>
          <cell r="CJ15">
            <v>1.1551099317756648</v>
          </cell>
          <cell r="CK15">
            <v>1.5</v>
          </cell>
          <cell r="CL15">
            <v>2</v>
          </cell>
          <cell r="CM15">
            <v>2</v>
          </cell>
        </row>
        <row r="16">
          <cell r="A16">
            <v>5</v>
          </cell>
          <cell r="B16" t="str">
            <v>C05</v>
          </cell>
          <cell r="C16" t="str">
            <v>A06</v>
          </cell>
          <cell r="D16">
            <v>0.12</v>
          </cell>
          <cell r="F16">
            <v>1.6</v>
          </cell>
          <cell r="G16">
            <v>5</v>
          </cell>
          <cell r="J16">
            <v>0</v>
          </cell>
          <cell r="K16">
            <v>0.23391889898068488</v>
          </cell>
          <cell r="L16">
            <v>3.7236843320206661</v>
          </cell>
          <cell r="M16">
            <v>3.7236843320206661</v>
          </cell>
          <cell r="N16">
            <v>456.43880792748882</v>
          </cell>
          <cell r="O16">
            <v>0.63097006220839813</v>
          </cell>
          <cell r="P16">
            <v>460.79875685173562</v>
          </cell>
          <cell r="Q16">
            <v>0.12</v>
          </cell>
          <cell r="S16">
            <v>1.58</v>
          </cell>
          <cell r="T16">
            <v>98</v>
          </cell>
          <cell r="U16">
            <v>619</v>
          </cell>
          <cell r="V16">
            <v>0.68799999999999994</v>
          </cell>
          <cell r="X16">
            <v>0</v>
          </cell>
          <cell r="Y16">
            <v>0</v>
          </cell>
          <cell r="AA16">
            <v>0</v>
          </cell>
          <cell r="AB16">
            <v>0</v>
          </cell>
          <cell r="AC16">
            <v>0.58479999999999999</v>
          </cell>
          <cell r="AD16">
            <v>0.92398400000000014</v>
          </cell>
          <cell r="AE16">
            <v>3.4386103870359377</v>
          </cell>
          <cell r="AF16">
            <v>3.4386103870359377</v>
          </cell>
          <cell r="AG16">
            <v>3.5966103870359376</v>
          </cell>
          <cell r="AH16">
            <v>464.39536723877154</v>
          </cell>
          <cell r="AI16">
            <v>51.44</v>
          </cell>
          <cell r="AJ16">
            <v>5.05</v>
          </cell>
          <cell r="AK16">
            <v>18</v>
          </cell>
          <cell r="AL16">
            <v>0.45</v>
          </cell>
          <cell r="AM16">
            <v>1.4E-2</v>
          </cell>
          <cell r="AN16">
            <v>0.33402128219604488</v>
          </cell>
          <cell r="AO16">
            <v>0.43209228515624998</v>
          </cell>
          <cell r="AP16">
            <v>0.74226951599121083</v>
          </cell>
          <cell r="AQ16">
            <v>3.6685745690779918</v>
          </cell>
          <cell r="AR16">
            <v>2.0636965913588634</v>
          </cell>
          <cell r="AS16">
            <v>5.1362319386365947</v>
          </cell>
          <cell r="AT16">
            <v>0.68595511564147671</v>
          </cell>
          <cell r="AU16">
            <v>1.0199763978375216</v>
          </cell>
          <cell r="AV16">
            <v>3.7470681958439203</v>
          </cell>
          <cell r="AW16">
            <v>595.94544702601308</v>
          </cell>
          <cell r="AX16">
            <v>0.77925818471518693</v>
          </cell>
          <cell r="AY16">
            <v>173.38809492308243</v>
          </cell>
          <cell r="AZ16" t="str">
            <v>24°12'06''</v>
          </cell>
          <cell r="BA16">
            <v>6.2190089136179072</v>
          </cell>
          <cell r="BB16">
            <v>1E-3</v>
          </cell>
          <cell r="BC16">
            <v>0.254</v>
          </cell>
          <cell r="BD16">
            <v>0.496</v>
          </cell>
          <cell r="BE16">
            <v>0.751</v>
          </cell>
          <cell r="BF16">
            <v>0.75</v>
          </cell>
          <cell r="BG16">
            <v>0</v>
          </cell>
          <cell r="BH16">
            <v>0</v>
          </cell>
          <cell r="BI16">
            <v>0</v>
          </cell>
          <cell r="BJ16">
            <v>0</v>
          </cell>
          <cell r="BK16">
            <v>0</v>
          </cell>
          <cell r="BL16">
            <v>0</v>
          </cell>
          <cell r="BM16">
            <v>0</v>
          </cell>
          <cell r="BN16">
            <v>0.75</v>
          </cell>
          <cell r="BO16">
            <v>711.08299999999997</v>
          </cell>
          <cell r="BP16">
            <v>708.48299999999995</v>
          </cell>
          <cell r="BQ16">
            <v>711.53300000000002</v>
          </cell>
          <cell r="BR16">
            <v>708.93299999999999</v>
          </cell>
          <cell r="BS16">
            <v>713.70299999999997</v>
          </cell>
          <cell r="BT16">
            <v>710.13300000000004</v>
          </cell>
          <cell r="BU16">
            <v>0</v>
          </cell>
          <cell r="BV16">
            <v>2.1699999999999591</v>
          </cell>
          <cell r="BW16">
            <v>1.2000000000000455</v>
          </cell>
          <cell r="BX16">
            <v>2.6199999999999593</v>
          </cell>
          <cell r="BY16">
            <v>450</v>
          </cell>
          <cell r="BZ16">
            <v>0.96250000000000002</v>
          </cell>
          <cell r="CA16">
            <v>0.5625</v>
          </cell>
          <cell r="CB16">
            <v>1.6850000000000023</v>
          </cell>
          <cell r="CC16">
            <v>1.4529389276641502</v>
          </cell>
          <cell r="CD16">
            <v>2826.6245772583702</v>
          </cell>
          <cell r="CE16">
            <v>8.6300124299999559E-2</v>
          </cell>
          <cell r="CF16">
            <v>711.97602547499639</v>
          </cell>
          <cell r="CG16">
            <v>3538.6006027333665</v>
          </cell>
          <cell r="CH16">
            <v>1.5</v>
          </cell>
          <cell r="CI16">
            <v>4487</v>
          </cell>
          <cell r="CJ16">
            <v>1.1829509480945064</v>
          </cell>
          <cell r="CK16">
            <v>1.5</v>
          </cell>
          <cell r="CL16">
            <v>2</v>
          </cell>
          <cell r="CM16">
            <v>2</v>
          </cell>
        </row>
        <row r="17">
          <cell r="A17">
            <v>6</v>
          </cell>
          <cell r="B17" t="str">
            <v>A06</v>
          </cell>
          <cell r="C17" t="str">
            <v>C07</v>
          </cell>
          <cell r="D17">
            <v>0.11</v>
          </cell>
          <cell r="E17">
            <v>-1.28</v>
          </cell>
          <cell r="F17">
            <v>0.43000000000000016</v>
          </cell>
          <cell r="G17">
            <v>5</v>
          </cell>
          <cell r="J17">
            <v>0</v>
          </cell>
          <cell r="K17">
            <v>0.18105549249407701</v>
          </cell>
          <cell r="L17">
            <v>3.9047398245147429</v>
          </cell>
          <cell r="M17">
            <v>3.9047398245147429</v>
          </cell>
          <cell r="N17">
            <v>452.71620450204074</v>
          </cell>
          <cell r="O17">
            <v>0.63363969674372367</v>
          </cell>
          <cell r="P17">
            <v>123.3493521686064</v>
          </cell>
          <cell r="R17">
            <v>5.41</v>
          </cell>
          <cell r="S17">
            <v>6.99</v>
          </cell>
          <cell r="T17">
            <v>98</v>
          </cell>
          <cell r="U17">
            <v>2740</v>
          </cell>
          <cell r="V17">
            <v>0.68799999999999994</v>
          </cell>
          <cell r="X17">
            <v>0</v>
          </cell>
          <cell r="Y17">
            <v>0</v>
          </cell>
          <cell r="AA17">
            <v>0</v>
          </cell>
          <cell r="AB17">
            <v>0</v>
          </cell>
          <cell r="AC17">
            <v>0.58479999999999999</v>
          </cell>
          <cell r="AD17">
            <v>4.0877520000000001</v>
          </cell>
          <cell r="AE17">
            <v>13.641572862094037</v>
          </cell>
          <cell r="AF17">
            <v>13.641572862094037</v>
          </cell>
          <cell r="AG17">
            <v>14.340572862094037</v>
          </cell>
          <cell r="AH17">
            <v>137.68992503070044</v>
          </cell>
          <cell r="AI17">
            <v>40.229999999999997</v>
          </cell>
          <cell r="AJ17">
            <v>9.5299999999999994</v>
          </cell>
          <cell r="AK17">
            <v>10</v>
          </cell>
          <cell r="AL17">
            <v>0.25</v>
          </cell>
          <cell r="AM17">
            <v>1.4E-2</v>
          </cell>
          <cell r="AN17">
            <v>0.19001126289367676</v>
          </cell>
          <cell r="AO17">
            <v>0.24627685546875</v>
          </cell>
          <cell r="AP17">
            <v>0.76004505157470703</v>
          </cell>
          <cell r="AQ17">
            <v>3.4396027150155191</v>
          </cell>
          <cell r="AR17">
            <v>2.534132949407506</v>
          </cell>
          <cell r="AS17">
            <v>5.4837776471765869</v>
          </cell>
          <cell r="AT17">
            <v>0.60300034847819217</v>
          </cell>
          <cell r="AU17">
            <v>0.79301161137186893</v>
          </cell>
          <cell r="AV17">
            <v>3.478649627315622</v>
          </cell>
          <cell r="AW17">
            <v>170.75781427480672</v>
          </cell>
          <cell r="AX17">
            <v>0.80634626072872462</v>
          </cell>
          <cell r="AY17">
            <v>123.05013851849486</v>
          </cell>
          <cell r="AZ17" t="str">
            <v>50°20'17''</v>
          </cell>
          <cell r="BA17">
            <v>5.1074356833435486</v>
          </cell>
          <cell r="BB17">
            <v>1E-3</v>
          </cell>
          <cell r="BC17">
            <v>1.7000000000000001E-2</v>
          </cell>
          <cell r="BD17">
            <v>0.25800000000000001</v>
          </cell>
          <cell r="BE17">
            <v>0.27600000000000002</v>
          </cell>
          <cell r="BF17">
            <v>0.27500000000000002</v>
          </cell>
          <cell r="BG17">
            <v>1.40553875471339</v>
          </cell>
          <cell r="BH17">
            <v>4.8</v>
          </cell>
          <cell r="BI17">
            <v>1.2</v>
          </cell>
          <cell r="BJ17">
            <v>0</v>
          </cell>
          <cell r="BK17">
            <v>0</v>
          </cell>
          <cell r="BL17">
            <v>0</v>
          </cell>
          <cell r="BM17">
            <v>1.3419839564437259</v>
          </cell>
          <cell r="BN17">
            <v>1.01</v>
          </cell>
          <cell r="BO17">
            <v>707.52299999999991</v>
          </cell>
          <cell r="BP17">
            <v>703.69299999999987</v>
          </cell>
          <cell r="BQ17">
            <v>707.77299999999991</v>
          </cell>
          <cell r="BR17">
            <v>703.94299999999987</v>
          </cell>
          <cell r="BS17">
            <v>710.13300000000004</v>
          </cell>
          <cell r="BT17">
            <v>705.19299999999998</v>
          </cell>
          <cell r="BU17">
            <v>0</v>
          </cell>
          <cell r="BV17">
            <v>2.3600000000001273</v>
          </cell>
          <cell r="BW17">
            <v>1.2500000000001137</v>
          </cell>
          <cell r="BX17">
            <v>2.6100000000001273</v>
          </cell>
          <cell r="BY17">
            <v>250</v>
          </cell>
          <cell r="BZ17">
            <v>0.71250000000000002</v>
          </cell>
          <cell r="CA17">
            <v>0.3125</v>
          </cell>
          <cell r="CB17">
            <v>1.8050000000001205</v>
          </cell>
          <cell r="CC17">
            <v>1.9421167236767078</v>
          </cell>
          <cell r="CD17">
            <v>2070.4481553084079</v>
          </cell>
          <cell r="CE17">
            <v>4.2825757596623104E-2</v>
          </cell>
          <cell r="CF17">
            <v>353.31250017214063</v>
          </cell>
          <cell r="CG17">
            <v>2423.7606554805484</v>
          </cell>
          <cell r="CH17">
            <v>1.5</v>
          </cell>
          <cell r="CI17">
            <v>2957</v>
          </cell>
          <cell r="CJ17">
            <v>1.2295032070411982</v>
          </cell>
          <cell r="CK17">
            <v>1.5</v>
          </cell>
          <cell r="CL17">
            <v>2</v>
          </cell>
          <cell r="CM17">
            <v>2</v>
          </cell>
        </row>
        <row r="18">
          <cell r="A18">
            <v>7</v>
          </cell>
          <cell r="B18" t="str">
            <v>C07</v>
          </cell>
          <cell r="C18" t="str">
            <v>C61</v>
          </cell>
          <cell r="D18">
            <v>0.18</v>
          </cell>
          <cell r="F18">
            <v>0.6100000000000001</v>
          </cell>
          <cell r="G18">
            <v>5</v>
          </cell>
          <cell r="J18">
            <v>0</v>
          </cell>
          <cell r="K18">
            <v>0.34650327688695443</v>
          </cell>
          <cell r="L18">
            <v>4.2512431014016974</v>
          </cell>
          <cell r="M18">
            <v>4.2512431014016974</v>
          </cell>
          <cell r="N18">
            <v>445.74692635114201</v>
          </cell>
          <cell r="O18">
            <v>0.63069428238039649</v>
          </cell>
          <cell r="P18">
            <v>171.48932308136361</v>
          </cell>
          <cell r="S18">
            <v>6.99</v>
          </cell>
          <cell r="T18">
            <v>98</v>
          </cell>
          <cell r="U18">
            <v>2740</v>
          </cell>
          <cell r="V18">
            <v>0.68799999999999994</v>
          </cell>
          <cell r="X18">
            <v>0</v>
          </cell>
          <cell r="Y18">
            <v>0</v>
          </cell>
          <cell r="AA18">
            <v>0</v>
          </cell>
          <cell r="AB18">
            <v>0</v>
          </cell>
          <cell r="AC18">
            <v>0.58479999999999999</v>
          </cell>
          <cell r="AD18">
            <v>4.0877520000000001</v>
          </cell>
          <cell r="AE18">
            <v>13.641572862094037</v>
          </cell>
          <cell r="AF18">
            <v>13.641572862094037</v>
          </cell>
          <cell r="AG18">
            <v>14.340572862094037</v>
          </cell>
          <cell r="AH18">
            <v>185.82989594345764</v>
          </cell>
          <cell r="AI18">
            <v>34.28</v>
          </cell>
          <cell r="AJ18">
            <v>5.58</v>
          </cell>
          <cell r="AK18">
            <v>12</v>
          </cell>
          <cell r="AL18">
            <v>0.30000000000000004</v>
          </cell>
          <cell r="AM18">
            <v>1.4E-2</v>
          </cell>
          <cell r="AN18">
            <v>0.24190979003906252</v>
          </cell>
          <cell r="AO18">
            <v>0.29179687500000001</v>
          </cell>
          <cell r="AP18">
            <v>0.80636596679687489</v>
          </cell>
          <cell r="AQ18">
            <v>3.0425379661971554</v>
          </cell>
          <cell r="AR18">
            <v>1.9122336454936288</v>
          </cell>
          <cell r="AS18">
            <v>4.0296157883654304</v>
          </cell>
          <cell r="AT18">
            <v>0.47181637491086253</v>
          </cell>
          <cell r="AU18">
            <v>0.71372616494992502</v>
          </cell>
          <cell r="AV18">
            <v>3.0058605937136016</v>
          </cell>
          <cell r="AW18">
            <v>212.47176507582842</v>
          </cell>
          <cell r="AX18">
            <v>0.87460983758071276</v>
          </cell>
          <cell r="AY18">
            <v>121.46197312984964</v>
          </cell>
          <cell r="AZ18" t="str">
            <v>01°35'17''</v>
          </cell>
          <cell r="BA18">
            <v>4.1073263684940535</v>
          </cell>
          <cell r="BB18">
            <v>1E-3</v>
          </cell>
          <cell r="BC18">
            <v>2.5999999999999999E-2</v>
          </cell>
          <cell r="BD18">
            <v>0.214</v>
          </cell>
          <cell r="BE18">
            <v>0.24099999999999999</v>
          </cell>
          <cell r="BF18">
            <v>0.24</v>
          </cell>
          <cell r="BG18">
            <v>1.2025499648738953</v>
          </cell>
          <cell r="BH18">
            <v>3.9999999999999991</v>
          </cell>
          <cell r="BI18">
            <v>1.2</v>
          </cell>
          <cell r="BJ18">
            <v>0</v>
          </cell>
          <cell r="BK18">
            <v>0</v>
          </cell>
          <cell r="BL18">
            <v>0</v>
          </cell>
          <cell r="BM18">
            <v>1.2463565250293192</v>
          </cell>
          <cell r="BN18">
            <v>1.06</v>
          </cell>
          <cell r="BO18">
            <v>703.36299999999994</v>
          </cell>
          <cell r="BP18">
            <v>701.45299999999997</v>
          </cell>
          <cell r="BQ18">
            <v>703.6629999999999</v>
          </cell>
          <cell r="BR18">
            <v>701.75299999999993</v>
          </cell>
          <cell r="BS18">
            <v>705.19299999999998</v>
          </cell>
          <cell r="BT18">
            <v>703.00300000000016</v>
          </cell>
          <cell r="BU18">
            <v>0</v>
          </cell>
          <cell r="BV18">
            <v>1.5300000000000864</v>
          </cell>
          <cell r="BW18">
            <v>1.2500000000002274</v>
          </cell>
          <cell r="BX18">
            <v>1.8300000000000864</v>
          </cell>
          <cell r="BY18">
            <v>300</v>
          </cell>
          <cell r="BZ18">
            <v>0.77500000000000002</v>
          </cell>
          <cell r="CA18">
            <v>0.375</v>
          </cell>
          <cell r="CB18">
            <v>1.3900000000001569</v>
          </cell>
          <cell r="CC18">
            <v>1.4819881387386633</v>
          </cell>
          <cell r="CD18">
            <v>1869.2501642428103</v>
          </cell>
          <cell r="CE18">
            <v>8.2668075285198483E-2</v>
          </cell>
          <cell r="CF18">
            <v>682.01162110288749</v>
          </cell>
          <cell r="CG18">
            <v>2551.2617853456977</v>
          </cell>
          <cell r="CH18">
            <v>1.5</v>
          </cell>
          <cell r="CI18">
            <v>3365</v>
          </cell>
          <cell r="CJ18">
            <v>1.1372637973309203</v>
          </cell>
          <cell r="CK18">
            <v>1.5</v>
          </cell>
          <cell r="CL18">
            <v>2</v>
          </cell>
          <cell r="CM18">
            <v>2</v>
          </cell>
        </row>
        <row r="19">
          <cell r="A19">
            <v>8</v>
          </cell>
          <cell r="B19" t="str">
            <v>C61</v>
          </cell>
          <cell r="C19" t="str">
            <v>C08</v>
          </cell>
          <cell r="D19">
            <v>0.04</v>
          </cell>
          <cell r="F19">
            <v>0.65000000000000013</v>
          </cell>
          <cell r="G19">
            <v>5</v>
          </cell>
          <cell r="J19">
            <v>0</v>
          </cell>
          <cell r="K19">
            <v>0.24142491561781468</v>
          </cell>
          <cell r="L19">
            <v>4.4926680170195121</v>
          </cell>
          <cell r="M19">
            <v>4.4926680170195121</v>
          </cell>
          <cell r="N19">
            <v>441.00779427951176</v>
          </cell>
          <cell r="O19">
            <v>0.62818710359408092</v>
          </cell>
          <cell r="P19">
            <v>180.07301581805956</v>
          </cell>
          <cell r="Q19">
            <v>0.33</v>
          </cell>
          <cell r="S19">
            <v>7.32</v>
          </cell>
          <cell r="T19">
            <v>98</v>
          </cell>
          <cell r="U19">
            <v>2869</v>
          </cell>
          <cell r="V19">
            <v>0.68799999999999994</v>
          </cell>
          <cell r="X19">
            <v>0</v>
          </cell>
          <cell r="Y19">
            <v>0</v>
          </cell>
          <cell r="AA19">
            <v>0</v>
          </cell>
          <cell r="AB19">
            <v>0</v>
          </cell>
          <cell r="AC19">
            <v>0.58479999999999999</v>
          </cell>
          <cell r="AD19">
            <v>4.2807360000000001</v>
          </cell>
          <cell r="AE19">
            <v>14.237373129122957</v>
          </cell>
          <cell r="AF19">
            <v>14.237373129122957</v>
          </cell>
          <cell r="AG19">
            <v>14.969373129122957</v>
          </cell>
          <cell r="AH19">
            <v>195.04238894718253</v>
          </cell>
          <cell r="AI19">
            <v>18.920000000000002</v>
          </cell>
          <cell r="AJ19">
            <v>1.53</v>
          </cell>
          <cell r="AK19">
            <v>16</v>
          </cell>
          <cell r="AL19">
            <v>0.4</v>
          </cell>
          <cell r="AM19">
            <v>1.4E-2</v>
          </cell>
          <cell r="AN19">
            <v>0.30604972839355471</v>
          </cell>
          <cell r="AO19">
            <v>0.3195312500000001</v>
          </cell>
          <cell r="AP19">
            <v>0.76512432098388672</v>
          </cell>
          <cell r="AQ19">
            <v>1.8904898693461605</v>
          </cell>
          <cell r="AR19">
            <v>1.0933902959748305</v>
          </cell>
          <cell r="AS19">
            <v>1.4158329987051654</v>
          </cell>
          <cell r="AT19">
            <v>0.18215861091235794</v>
          </cell>
          <cell r="AU19">
            <v>0.48820833930591268</v>
          </cell>
          <cell r="AV19">
            <v>1.9067332587890613</v>
          </cell>
          <cell r="AW19">
            <v>239.60716792668165</v>
          </cell>
          <cell r="AX19">
            <v>0.81400899077804012</v>
          </cell>
          <cell r="AY19">
            <v>121.46171530625648</v>
          </cell>
          <cell r="AZ19" t="str">
            <v>00°00'00''</v>
          </cell>
          <cell r="BA19">
            <v>1000</v>
          </cell>
          <cell r="BB19">
            <v>1E-3</v>
          </cell>
          <cell r="BC19">
            <v>5.8000000000000003E-2</v>
          </cell>
          <cell r="BD19">
            <v>1.6E-2</v>
          </cell>
          <cell r="BE19">
            <v>7.5000000000000011E-2</v>
          </cell>
          <cell r="BF19">
            <v>7.400000000000001E-2</v>
          </cell>
          <cell r="BG19">
            <v>0</v>
          </cell>
          <cell r="BH19">
            <v>0</v>
          </cell>
          <cell r="BI19">
            <v>0</v>
          </cell>
          <cell r="BJ19">
            <v>0</v>
          </cell>
          <cell r="BK19">
            <v>0</v>
          </cell>
          <cell r="BL19">
            <v>0</v>
          </cell>
          <cell r="BM19">
            <v>0</v>
          </cell>
          <cell r="BN19">
            <v>0.1</v>
          </cell>
          <cell r="BO19">
            <v>697.15299999999991</v>
          </cell>
          <cell r="BP19">
            <v>696.86299999999994</v>
          </cell>
          <cell r="BQ19">
            <v>697.55299999999988</v>
          </cell>
          <cell r="BR19">
            <v>697.26299999999992</v>
          </cell>
          <cell r="BS19">
            <v>703.00300000000016</v>
          </cell>
          <cell r="BT19">
            <v>702.74299999999994</v>
          </cell>
          <cell r="BU19">
            <v>4.3000000000000682</v>
          </cell>
          <cell r="BV19">
            <v>5.4500000000002728</v>
          </cell>
          <cell r="BW19">
            <v>5.4800000000000182</v>
          </cell>
          <cell r="BX19">
            <v>5.8500000000002732</v>
          </cell>
          <cell r="BY19">
            <v>400</v>
          </cell>
          <cell r="BZ19">
            <v>0.9</v>
          </cell>
          <cell r="CA19">
            <v>0.5</v>
          </cell>
          <cell r="CB19">
            <v>5.4650000000001455</v>
          </cell>
          <cell r="CC19">
            <v>3.3503438135874428</v>
          </cell>
          <cell r="CD19">
            <v>5698.9348269122411</v>
          </cell>
          <cell r="CE19">
            <v>7.9243436539873091E-3</v>
          </cell>
          <cell r="CF19">
            <v>65.3758351453953</v>
          </cell>
          <cell r="CG19">
            <v>5764.3106620576364</v>
          </cell>
          <cell r="CH19">
            <v>1.5</v>
          </cell>
          <cell r="CI19">
            <v>4079</v>
          </cell>
          <cell r="CJ19">
            <v>2.1197514079643183</v>
          </cell>
          <cell r="CK19">
            <v>2.2000000000000002</v>
          </cell>
          <cell r="CL19">
            <v>2</v>
          </cell>
          <cell r="CM19">
            <v>2</v>
          </cell>
        </row>
        <row r="20">
          <cell r="A20">
            <v>9</v>
          </cell>
          <cell r="B20" t="str">
            <v>C08</v>
          </cell>
          <cell r="C20" t="str">
            <v>C09</v>
          </cell>
          <cell r="D20">
            <v>0.62</v>
          </cell>
          <cell r="F20">
            <v>1.27</v>
          </cell>
          <cell r="G20">
            <v>5</v>
          </cell>
          <cell r="J20">
            <v>0</v>
          </cell>
          <cell r="K20">
            <v>6.5016643146473818E-2</v>
          </cell>
          <cell r="L20">
            <v>4.5576846601659859</v>
          </cell>
          <cell r="M20">
            <v>4.5576846601659859</v>
          </cell>
          <cell r="N20">
            <v>439.74748222771825</v>
          </cell>
          <cell r="O20">
            <v>0.63108321114369492</v>
          </cell>
          <cell r="P20">
            <v>352.44691153431165</v>
          </cell>
          <cell r="Q20">
            <v>0.62</v>
          </cell>
          <cell r="S20">
            <v>7.94</v>
          </cell>
          <cell r="T20">
            <v>98</v>
          </cell>
          <cell r="U20">
            <v>3112</v>
          </cell>
          <cell r="V20">
            <v>0.68799999999999994</v>
          </cell>
          <cell r="X20">
            <v>0</v>
          </cell>
          <cell r="Y20">
            <v>0</v>
          </cell>
          <cell r="AA20">
            <v>0</v>
          </cell>
          <cell r="AB20">
            <v>0</v>
          </cell>
          <cell r="AC20">
            <v>0.58479999999999999</v>
          </cell>
          <cell r="AD20">
            <v>4.6433119999999999</v>
          </cell>
          <cell r="AE20">
            <v>15.35151028272357</v>
          </cell>
          <cell r="AF20">
            <v>15.35151028272357</v>
          </cell>
          <cell r="AG20">
            <v>16.145510282723571</v>
          </cell>
          <cell r="AH20">
            <v>368.59242181703524</v>
          </cell>
          <cell r="AI20">
            <v>54.56</v>
          </cell>
          <cell r="AJ20">
            <v>2.38</v>
          </cell>
          <cell r="AK20">
            <v>18</v>
          </cell>
          <cell r="AL20">
            <v>0.45</v>
          </cell>
          <cell r="AM20">
            <v>1.4E-2</v>
          </cell>
          <cell r="AN20">
            <v>0.37129755020141608</v>
          </cell>
          <cell r="AO20">
            <v>0.41044921875000007</v>
          </cell>
          <cell r="AP20">
            <v>0.82510566711425792</v>
          </cell>
          <cell r="AQ20">
            <v>2.625941165867649</v>
          </cell>
          <cell r="AR20">
            <v>1.3073368269613086</v>
          </cell>
          <cell r="AS20">
            <v>2.6224234769082191</v>
          </cell>
          <cell r="AT20">
            <v>0.35145601460745907</v>
          </cell>
          <cell r="AU20">
            <v>0.7227535648088752</v>
          </cell>
          <cell r="AV20">
            <v>2.5723756309570667</v>
          </cell>
          <cell r="AW20">
            <v>409.11866696471162</v>
          </cell>
          <cell r="AX20">
            <v>0.90094256649704041</v>
          </cell>
          <cell r="AY20">
            <v>117.92527848673406</v>
          </cell>
          <cell r="AZ20" t="str">
            <v>03°32'11''</v>
          </cell>
          <cell r="BA20">
            <v>43.1904326159652</v>
          </cell>
          <cell r="BB20">
            <v>0.23499999999999999</v>
          </cell>
          <cell r="BC20">
            <v>1.7000000000000001E-2</v>
          </cell>
          <cell r="BD20">
            <v>1.2999999999999999E-2</v>
          </cell>
          <cell r="BE20">
            <v>0.26500000000000001</v>
          </cell>
          <cell r="BF20">
            <v>0.26500000000000001</v>
          </cell>
          <cell r="BG20">
            <v>0</v>
          </cell>
          <cell r="BH20">
            <v>0</v>
          </cell>
          <cell r="BI20">
            <v>0</v>
          </cell>
          <cell r="BJ20">
            <v>0</v>
          </cell>
          <cell r="BK20">
            <v>0</v>
          </cell>
          <cell r="BL20">
            <v>0</v>
          </cell>
          <cell r="BM20">
            <v>0</v>
          </cell>
          <cell r="BN20">
            <v>0.27</v>
          </cell>
          <cell r="BO20">
            <v>696.59299999999996</v>
          </cell>
          <cell r="BP20">
            <v>695.29300000000001</v>
          </cell>
          <cell r="BQ20">
            <v>697.04300000000001</v>
          </cell>
          <cell r="BR20">
            <v>695.74300000000005</v>
          </cell>
          <cell r="BS20">
            <v>702.74299999999994</v>
          </cell>
          <cell r="BT20">
            <v>698.83300000000008</v>
          </cell>
          <cell r="BU20">
            <v>0</v>
          </cell>
          <cell r="BV20">
            <v>5.6999999999999318</v>
          </cell>
          <cell r="BW20">
            <v>3.0900000000000318</v>
          </cell>
          <cell r="BX20">
            <v>6.149999999999932</v>
          </cell>
          <cell r="BY20">
            <v>450</v>
          </cell>
          <cell r="BZ20">
            <v>0.96250000000000002</v>
          </cell>
          <cell r="CA20">
            <v>0.5625</v>
          </cell>
          <cell r="CB20">
            <v>4.3949999999999818</v>
          </cell>
          <cell r="CC20">
            <v>2.8809020695580791</v>
          </cell>
          <cell r="CD20">
            <v>5604.6599340407338</v>
          </cell>
          <cell r="CE20">
            <v>1.3709704677613455E-2</v>
          </cell>
          <cell r="CF20">
            <v>113.105063590311</v>
          </cell>
          <cell r="CG20">
            <v>5717.7649976310449</v>
          </cell>
          <cell r="CH20">
            <v>1.5</v>
          </cell>
          <cell r="CI20">
            <v>4487</v>
          </cell>
          <cell r="CJ20">
            <v>1.9114436140955131</v>
          </cell>
          <cell r="CK20">
            <v>2.2000000000000002</v>
          </cell>
          <cell r="CL20">
            <v>2</v>
          </cell>
          <cell r="CM20">
            <v>2</v>
          </cell>
        </row>
        <row r="21">
          <cell r="A21">
            <v>10</v>
          </cell>
          <cell r="B21" t="str">
            <v>C09</v>
          </cell>
          <cell r="C21" t="str">
            <v>C10</v>
          </cell>
          <cell r="F21">
            <v>1.27</v>
          </cell>
          <cell r="G21">
            <v>5</v>
          </cell>
          <cell r="J21">
            <v>0</v>
          </cell>
          <cell r="K21">
            <v>7.5797436158161771E-2</v>
          </cell>
          <cell r="L21">
            <v>4.6334820963241476</v>
          </cell>
          <cell r="M21">
            <v>4.6334820963241476</v>
          </cell>
          <cell r="N21">
            <v>438.28660769752878</v>
          </cell>
          <cell r="O21">
            <v>0.63716135458167367</v>
          </cell>
          <cell r="P21">
            <v>354.65929659256631</v>
          </cell>
          <cell r="S21">
            <v>7.94</v>
          </cell>
          <cell r="T21">
            <v>98</v>
          </cell>
          <cell r="U21">
            <v>3112</v>
          </cell>
          <cell r="V21">
            <v>0.68799999999999994</v>
          </cell>
          <cell r="X21">
            <v>0</v>
          </cell>
          <cell r="Y21">
            <v>0</v>
          </cell>
          <cell r="AA21">
            <v>0</v>
          </cell>
          <cell r="AB21">
            <v>0</v>
          </cell>
          <cell r="AC21">
            <v>0.58479999999999999</v>
          </cell>
          <cell r="AD21">
            <v>4.6433119999999999</v>
          </cell>
          <cell r="AE21">
            <v>15.35151028272357</v>
          </cell>
          <cell r="AF21">
            <v>15.35151028272357</v>
          </cell>
          <cell r="AG21">
            <v>16.145510282723571</v>
          </cell>
          <cell r="AH21">
            <v>370.8048068752899</v>
          </cell>
          <cell r="AI21">
            <v>20.079999999999998</v>
          </cell>
          <cell r="AJ21">
            <v>3.75</v>
          </cell>
          <cell r="AK21">
            <v>18</v>
          </cell>
          <cell r="AL21">
            <v>0.45</v>
          </cell>
          <cell r="AM21">
            <v>1.4E-2</v>
          </cell>
          <cell r="AN21">
            <v>0.31743514537811279</v>
          </cell>
          <cell r="AO21">
            <v>0.41132812500000004</v>
          </cell>
          <cell r="AP21">
            <v>0.70541143417358398</v>
          </cell>
          <cell r="AQ21">
            <v>3.0922111664149985</v>
          </cell>
          <cell r="AR21">
            <v>1.8245575255366293</v>
          </cell>
          <cell r="AS21">
            <v>3.665719761637583</v>
          </cell>
          <cell r="AT21">
            <v>0.48734810895522962</v>
          </cell>
          <cell r="AU21">
            <v>0.80478325433334241</v>
          </cell>
          <cell r="AV21">
            <v>3.2289516504002553</v>
          </cell>
          <cell r="AW21">
            <v>513.5425709245128</v>
          </cell>
          <cell r="AX21">
            <v>0.72205271358077072</v>
          </cell>
          <cell r="AY21">
            <v>119.50807788276418</v>
          </cell>
          <cell r="AZ21" t="str">
            <v>01°34'58''</v>
          </cell>
          <cell r="BA21">
            <v>96.524568417690219</v>
          </cell>
          <cell r="BB21">
            <v>8.2000000000000003E-2</v>
          </cell>
          <cell r="BC21">
            <v>1.4E-2</v>
          </cell>
          <cell r="BD21">
            <v>2.1000000000000001E-2</v>
          </cell>
          <cell r="BE21">
            <v>0.11700000000000001</v>
          </cell>
          <cell r="BF21">
            <v>0.11700000000000001</v>
          </cell>
          <cell r="BG21">
            <v>0</v>
          </cell>
          <cell r="BH21">
            <v>0</v>
          </cell>
          <cell r="BI21">
            <v>0</v>
          </cell>
          <cell r="BJ21">
            <v>0</v>
          </cell>
          <cell r="BK21">
            <v>0</v>
          </cell>
          <cell r="BL21">
            <v>0</v>
          </cell>
          <cell r="BM21">
            <v>0</v>
          </cell>
          <cell r="BN21">
            <v>0.12</v>
          </cell>
          <cell r="BO21">
            <v>694.00300000000004</v>
          </cell>
          <cell r="BP21">
            <v>693.25300000000004</v>
          </cell>
          <cell r="BQ21">
            <v>694.45300000000009</v>
          </cell>
          <cell r="BR21">
            <v>693.70300000000009</v>
          </cell>
          <cell r="BS21">
            <v>698.83300000000008</v>
          </cell>
          <cell r="BT21">
            <v>694.95299999999997</v>
          </cell>
          <cell r="BU21">
            <v>1.2899999999999636</v>
          </cell>
          <cell r="BV21">
            <v>4.3799999999999955</v>
          </cell>
          <cell r="BW21">
            <v>1.2499999999998863</v>
          </cell>
          <cell r="BX21">
            <v>4.8299999999999956</v>
          </cell>
          <cell r="BY21">
            <v>450</v>
          </cell>
          <cell r="BZ21">
            <v>0.96250000000000002</v>
          </cell>
          <cell r="CA21">
            <v>0.5625</v>
          </cell>
          <cell r="CB21">
            <v>2.8149999999999409</v>
          </cell>
          <cell r="CC21">
            <v>2.1568742729422317</v>
          </cell>
          <cell r="CD21">
            <v>4196.0977945275681</v>
          </cell>
          <cell r="CE21">
            <v>3.2761069157960954E-2</v>
          </cell>
          <cell r="CF21">
            <v>270.27882055317787</v>
          </cell>
          <cell r="CG21">
            <v>4466.376615080746</v>
          </cell>
          <cell r="CH21">
            <v>1.5</v>
          </cell>
          <cell r="CI21">
            <v>4487</v>
          </cell>
          <cell r="CJ21">
            <v>1.4931056212661287</v>
          </cell>
          <cell r="CK21">
            <v>1.5</v>
          </cell>
          <cell r="CL21">
            <v>2</v>
          </cell>
          <cell r="CM21">
            <v>2</v>
          </cell>
        </row>
        <row r="22">
          <cell r="A22">
            <v>11</v>
          </cell>
          <cell r="B22" t="str">
            <v>C10</v>
          </cell>
          <cell r="C22" t="str">
            <v>C11</v>
          </cell>
          <cell r="F22">
            <v>1.27</v>
          </cell>
          <cell r="G22">
            <v>5</v>
          </cell>
          <cell r="J22">
            <v>0</v>
          </cell>
          <cell r="K22">
            <v>2.0629546385722234E-2</v>
          </cell>
          <cell r="L22">
            <v>4.6541116427098697</v>
          </cell>
          <cell r="M22">
            <v>4.6541116427098697</v>
          </cell>
          <cell r="N22">
            <v>437.8905648792479</v>
          </cell>
          <cell r="O22">
            <v>0.63867975288959733</v>
          </cell>
          <cell r="P22">
            <v>355.18323396760064</v>
          </cell>
          <cell r="S22">
            <v>7.94</v>
          </cell>
          <cell r="T22">
            <v>98</v>
          </cell>
          <cell r="U22">
            <v>3112</v>
          </cell>
          <cell r="V22">
            <v>0.68799999999999994</v>
          </cell>
          <cell r="X22">
            <v>0</v>
          </cell>
          <cell r="Y22">
            <v>0</v>
          </cell>
          <cell r="AA22">
            <v>0</v>
          </cell>
          <cell r="AB22">
            <v>0</v>
          </cell>
          <cell r="AC22">
            <v>0.58479999999999999</v>
          </cell>
          <cell r="AD22">
            <v>4.6433119999999999</v>
          </cell>
          <cell r="AE22">
            <v>15.35151028272357</v>
          </cell>
          <cell r="AF22">
            <v>15.35151028272357</v>
          </cell>
          <cell r="AG22">
            <v>16.145510282723571</v>
          </cell>
          <cell r="AH22">
            <v>371.32874425032423</v>
          </cell>
          <cell r="AI22">
            <v>25.09</v>
          </cell>
          <cell r="AJ22">
            <v>19.04</v>
          </cell>
          <cell r="AK22">
            <v>18</v>
          </cell>
          <cell r="AL22">
            <v>0.45</v>
          </cell>
          <cell r="AM22">
            <v>1.4E-2</v>
          </cell>
          <cell r="AN22">
            <v>0.19840439558029183</v>
          </cell>
          <cell r="AO22">
            <v>0.41132812500000004</v>
          </cell>
          <cell r="AP22">
            <v>0.44089865684509294</v>
          </cell>
          <cell r="AQ22">
            <v>5.4945343586537332</v>
          </cell>
          <cell r="AR22">
            <v>4.5069873790235855</v>
          </cell>
          <cell r="AS22">
            <v>12.606656596432973</v>
          </cell>
          <cell r="AT22">
            <v>1.5387312853428334</v>
          </cell>
          <cell r="AU22">
            <v>1.7371356809231253</v>
          </cell>
          <cell r="AV22">
            <v>7.2757770096350631</v>
          </cell>
          <cell r="AW22">
            <v>1157.1623348829933</v>
          </cell>
          <cell r="AX22">
            <v>0.32089598240152817</v>
          </cell>
          <cell r="AY22">
            <v>124.52499114507151</v>
          </cell>
          <cell r="AZ22" t="str">
            <v>05°01'01''</v>
          </cell>
          <cell r="BA22">
            <v>30.435270669453658</v>
          </cell>
          <cell r="BB22">
            <v>0.93200000000000005</v>
          </cell>
          <cell r="BC22">
            <v>0.105</v>
          </cell>
          <cell r="BD22">
            <v>4.7E-2</v>
          </cell>
          <cell r="BE22">
            <v>1.0840000000000001</v>
          </cell>
          <cell r="BF22">
            <v>1.0840000000000001</v>
          </cell>
          <cell r="BG22">
            <v>0.87200297682874595</v>
          </cell>
          <cell r="BH22">
            <v>2.6666666666666665</v>
          </cell>
          <cell r="BI22">
            <v>1.2</v>
          </cell>
          <cell r="BJ22">
            <v>0</v>
          </cell>
          <cell r="BK22">
            <v>0</v>
          </cell>
          <cell r="BL22">
            <v>0</v>
          </cell>
          <cell r="BM22">
            <v>1.1622654122143776</v>
          </cell>
          <cell r="BN22">
            <v>0.84</v>
          </cell>
          <cell r="BO22">
            <v>692.41300000000001</v>
          </cell>
          <cell r="BP22">
            <v>687.63300000000004</v>
          </cell>
          <cell r="BQ22">
            <v>692.86300000000006</v>
          </cell>
          <cell r="BR22">
            <v>688.08300000000008</v>
          </cell>
          <cell r="BS22">
            <v>694.95299999999997</v>
          </cell>
          <cell r="BT22">
            <v>689.34300000000007</v>
          </cell>
          <cell r="BU22">
            <v>0</v>
          </cell>
          <cell r="BV22">
            <v>2.0899999999999181</v>
          </cell>
          <cell r="BW22">
            <v>1.2599999999999909</v>
          </cell>
          <cell r="BX22">
            <v>2.5399999999999183</v>
          </cell>
          <cell r="BY22">
            <v>450</v>
          </cell>
          <cell r="BZ22">
            <v>0.96250000000000002</v>
          </cell>
          <cell r="CA22">
            <v>0.5625</v>
          </cell>
          <cell r="CB22">
            <v>1.6749999999999545</v>
          </cell>
          <cell r="CC22">
            <v>1.4458622359710975</v>
          </cell>
          <cell r="CD22">
            <v>2812.8572052894597</v>
          </cell>
          <cell r="CE22">
            <v>8.7242482775220398E-2</v>
          </cell>
          <cell r="CF22">
            <v>719.75048289556833</v>
          </cell>
          <cell r="CG22">
            <v>3532.6076881850281</v>
          </cell>
          <cell r="CH22">
            <v>1.5</v>
          </cell>
          <cell r="CI22">
            <v>4487</v>
          </cell>
          <cell r="CJ22">
            <v>1.1809475222370276</v>
          </cell>
          <cell r="CK22">
            <v>1.5</v>
          </cell>
          <cell r="CL22">
            <v>2</v>
          </cell>
          <cell r="CM22">
            <v>2</v>
          </cell>
        </row>
        <row r="23">
          <cell r="A23">
            <v>12</v>
          </cell>
          <cell r="B23" t="str">
            <v>C11</v>
          </cell>
          <cell r="C23" t="str">
            <v>A12</v>
          </cell>
          <cell r="E23">
            <v>0.28000000000000003</v>
          </cell>
          <cell r="F23">
            <v>1.55</v>
          </cell>
          <cell r="G23">
            <v>5</v>
          </cell>
          <cell r="J23">
            <v>0</v>
          </cell>
          <cell r="K23">
            <v>0</v>
          </cell>
          <cell r="L23">
            <v>4.6541116427098697</v>
          </cell>
          <cell r="M23">
            <v>4.6541116427098697</v>
          </cell>
          <cell r="N23">
            <v>437.8905648792479</v>
          </cell>
          <cell r="O23">
            <v>0.63306000000000051</v>
          </cell>
          <cell r="P23">
            <v>429.67705155380821</v>
          </cell>
          <cell r="R23">
            <v>0.28000000000000003</v>
          </cell>
          <cell r="S23">
            <v>8.2200000000000006</v>
          </cell>
          <cell r="T23">
            <v>98</v>
          </cell>
          <cell r="U23">
            <v>110</v>
          </cell>
          <cell r="V23">
            <v>0.68799999999999994</v>
          </cell>
          <cell r="X23">
            <v>0</v>
          </cell>
          <cell r="Y23">
            <v>0</v>
          </cell>
          <cell r="AA23">
            <v>0</v>
          </cell>
          <cell r="AB23">
            <v>0</v>
          </cell>
          <cell r="AC23">
            <v>0.58479999999999999</v>
          </cell>
          <cell r="AD23">
            <v>4.8070560000000002</v>
          </cell>
          <cell r="AE23">
            <v>15.852551091358571</v>
          </cell>
          <cell r="AF23">
            <v>15.852551091358571</v>
          </cell>
          <cell r="AG23">
            <v>16.67455109135857</v>
          </cell>
          <cell r="AH23">
            <v>446.35160264516679</v>
          </cell>
          <cell r="AI23">
            <v>5</v>
          </cell>
          <cell r="AJ23">
            <v>3.5</v>
          </cell>
          <cell r="AK23">
            <v>18</v>
          </cell>
          <cell r="AL23">
            <v>0.45</v>
          </cell>
          <cell r="AM23">
            <v>1.4E-2</v>
          </cell>
          <cell r="AN23">
            <v>0.3708824515342713</v>
          </cell>
          <cell r="AO23">
            <v>0.42934570312499998</v>
          </cell>
          <cell r="AP23">
            <v>0.82418322563171398</v>
          </cell>
          <cell r="AQ23">
            <v>3.1831374235550873</v>
          </cell>
          <cell r="AR23">
            <v>1.587184713910635</v>
          </cell>
          <cell r="AS23">
            <v>3.8533283513727228</v>
          </cell>
          <cell r="AT23">
            <v>0.51643036988975122</v>
          </cell>
          <cell r="AU23">
            <v>0.88731282142402246</v>
          </cell>
          <cell r="AV23">
            <v>3.1194636574120183</v>
          </cell>
          <cell r="AW23">
            <v>496.12925803158839</v>
          </cell>
          <cell r="AX23">
            <v>0.89966797043190649</v>
          </cell>
          <cell r="AY23">
            <v>107.10862610994928</v>
          </cell>
          <cell r="AZ23" t="str">
            <v>17°24'59''</v>
          </cell>
          <cell r="BA23">
            <v>8.7050576818825309</v>
          </cell>
          <cell r="BB23">
            <v>1E-3</v>
          </cell>
          <cell r="BC23">
            <v>0.20399999999999999</v>
          </cell>
          <cell r="BD23">
            <v>0.192</v>
          </cell>
          <cell r="BE23">
            <v>0.39700000000000002</v>
          </cell>
          <cell r="BF23">
            <v>0.39600000000000002</v>
          </cell>
          <cell r="BG23">
            <v>0</v>
          </cell>
          <cell r="BH23">
            <v>0</v>
          </cell>
          <cell r="BI23">
            <v>0</v>
          </cell>
          <cell r="BJ23">
            <v>0</v>
          </cell>
          <cell r="BK23">
            <v>0</v>
          </cell>
          <cell r="BL23">
            <v>0</v>
          </cell>
          <cell r="BM23">
            <v>0</v>
          </cell>
          <cell r="BN23">
            <v>0.4</v>
          </cell>
          <cell r="BO23">
            <v>687.23300000000006</v>
          </cell>
          <cell r="BP23">
            <v>687.05300000000011</v>
          </cell>
          <cell r="BQ23">
            <v>687.68300000000011</v>
          </cell>
          <cell r="BR23">
            <v>687.50300000000016</v>
          </cell>
          <cell r="BS23">
            <v>689.34300000000007</v>
          </cell>
          <cell r="BT23">
            <v>688.78700000000003</v>
          </cell>
          <cell r="BU23">
            <v>0</v>
          </cell>
          <cell r="BV23">
            <v>1.6599999999999682</v>
          </cell>
          <cell r="BW23">
            <v>1.2839999999998781</v>
          </cell>
          <cell r="BX23">
            <v>2.1099999999999683</v>
          </cell>
          <cell r="BY23">
            <v>450</v>
          </cell>
          <cell r="BZ23">
            <v>0.96250000000000002</v>
          </cell>
          <cell r="CA23">
            <v>0.5625</v>
          </cell>
          <cell r="CB23">
            <v>1.4719999999999231</v>
          </cell>
          <cell r="CC23">
            <v>1.2986522926038992</v>
          </cell>
          <cell r="CD23">
            <v>2526.4671609346706</v>
          </cell>
          <cell r="CE23">
            <v>0.11010492596859589</v>
          </cell>
          <cell r="CF23">
            <v>908.36563924091604</v>
          </cell>
          <cell r="CG23">
            <v>3434.8328001755867</v>
          </cell>
          <cell r="CH23">
            <v>1.5</v>
          </cell>
          <cell r="CI23">
            <v>4487</v>
          </cell>
          <cell r="CJ23">
            <v>1.1482614665173567</v>
          </cell>
          <cell r="CK23">
            <v>1.5</v>
          </cell>
          <cell r="CL23">
            <v>2</v>
          </cell>
          <cell r="CM23">
            <v>2</v>
          </cell>
        </row>
        <row r="24">
          <cell r="A24">
            <v>13</v>
          </cell>
          <cell r="B24" t="str">
            <v>A12</v>
          </cell>
          <cell r="C24" t="str">
            <v>C13</v>
          </cell>
          <cell r="E24">
            <v>-1.5</v>
          </cell>
          <cell r="F24">
            <v>5.0000000000000044E-2</v>
          </cell>
          <cell r="G24">
            <v>5</v>
          </cell>
          <cell r="J24">
            <v>0</v>
          </cell>
          <cell r="K24">
            <v>0</v>
          </cell>
          <cell r="L24">
            <v>4.6541116427098697</v>
          </cell>
          <cell r="M24">
            <v>4.6541116427098697</v>
          </cell>
          <cell r="N24">
            <v>437.8905648792479</v>
          </cell>
          <cell r="O24">
            <v>0.63306105610561048</v>
          </cell>
          <cell r="P24">
            <v>13.860573173056965</v>
          </cell>
          <cell r="S24">
            <v>8.2200000000000006</v>
          </cell>
          <cell r="T24">
            <v>98</v>
          </cell>
          <cell r="U24">
            <v>110</v>
          </cell>
          <cell r="V24">
            <v>0.68799999999999994</v>
          </cell>
          <cell r="X24">
            <v>0</v>
          </cell>
          <cell r="Y24">
            <v>0</v>
          </cell>
          <cell r="AA24">
            <v>0</v>
          </cell>
          <cell r="AB24">
            <v>0</v>
          </cell>
          <cell r="AC24">
            <v>0.58479999999999999</v>
          </cell>
          <cell r="AD24">
            <v>4.8070560000000002</v>
          </cell>
          <cell r="AE24">
            <v>15.852551091358571</v>
          </cell>
          <cell r="AF24">
            <v>15.852551091358571</v>
          </cell>
          <cell r="AG24">
            <v>16.67455109135857</v>
          </cell>
          <cell r="AH24">
            <v>30.535124264415536</v>
          </cell>
          <cell r="AI24">
            <v>6.06</v>
          </cell>
          <cell r="AJ24">
            <v>5.98</v>
          </cell>
          <cell r="AK24">
            <v>8</v>
          </cell>
          <cell r="AL24">
            <v>0.2</v>
          </cell>
          <cell r="AM24">
            <v>1.4E-2</v>
          </cell>
          <cell r="AN24">
            <v>0.10073776245117187</v>
          </cell>
          <cell r="AO24">
            <v>0.15000000000000002</v>
          </cell>
          <cell r="AP24">
            <v>0.50368881225585938</v>
          </cell>
          <cell r="AQ24">
            <v>1.9258378679877948</v>
          </cell>
          <cell r="AR24">
            <v>2.1818722797944949</v>
          </cell>
          <cell r="AS24">
            <v>1.970139740484198</v>
          </cell>
          <cell r="AT24">
            <v>0.18903422496308742</v>
          </cell>
          <cell r="AU24">
            <v>0.2897719874142593</v>
          </cell>
          <cell r="AV24">
            <v>2.3746967329830779</v>
          </cell>
          <cell r="AW24">
            <v>74.603298108433222</v>
          </cell>
          <cell r="AX24">
            <v>0.40929992424777023</v>
          </cell>
          <cell r="AY24">
            <v>107.10481361440441</v>
          </cell>
          <cell r="AZ24" t="str">
            <v>00°00'00''</v>
          </cell>
          <cell r="BA24">
            <v>1000</v>
          </cell>
          <cell r="BB24">
            <v>1E-3</v>
          </cell>
          <cell r="BC24">
            <v>6.5000000000000002E-2</v>
          </cell>
          <cell r="BD24">
            <v>1.7000000000000001E-2</v>
          </cell>
          <cell r="BE24">
            <v>8.3000000000000004E-2</v>
          </cell>
          <cell r="BF24">
            <v>8.2000000000000003E-2</v>
          </cell>
          <cell r="BG24">
            <v>0</v>
          </cell>
          <cell r="BH24">
            <v>0</v>
          </cell>
          <cell r="BI24">
            <v>0</v>
          </cell>
          <cell r="BJ24">
            <v>0</v>
          </cell>
          <cell r="BK24">
            <v>0</v>
          </cell>
          <cell r="BL24">
            <v>0</v>
          </cell>
          <cell r="BM24">
            <v>0</v>
          </cell>
          <cell r="BN24">
            <v>0.08</v>
          </cell>
          <cell r="BO24">
            <v>686.97300000000007</v>
          </cell>
          <cell r="BP24">
            <v>686.61300000000006</v>
          </cell>
          <cell r="BQ24">
            <v>687.17300000000012</v>
          </cell>
          <cell r="BR24">
            <v>686.8130000000001</v>
          </cell>
          <cell r="BS24">
            <v>688.78700000000003</v>
          </cell>
          <cell r="BT24">
            <v>688.11300000000006</v>
          </cell>
          <cell r="BU24">
            <v>0</v>
          </cell>
          <cell r="BV24">
            <v>1.6139999999999191</v>
          </cell>
          <cell r="BW24">
            <v>1.2999999999999545</v>
          </cell>
          <cell r="BX24">
            <v>1.813999999999919</v>
          </cell>
          <cell r="BY24">
            <v>200</v>
          </cell>
          <cell r="BZ24">
            <v>0.65</v>
          </cell>
          <cell r="CA24">
            <v>0.25</v>
          </cell>
          <cell r="CB24">
            <v>1.4569999999999368</v>
          </cell>
          <cell r="CC24">
            <v>1.7695149826283836</v>
          </cell>
          <cell r="CD24">
            <v>1570.0021683370335</v>
          </cell>
          <cell r="CE24">
            <v>5.1015114483115021E-2</v>
          </cell>
          <cell r="CF24">
            <v>420.87469448569891</v>
          </cell>
          <cell r="CG24">
            <v>1990.8768628227324</v>
          </cell>
          <cell r="CH24">
            <v>1.5</v>
          </cell>
          <cell r="CI24">
            <v>2957</v>
          </cell>
          <cell r="CJ24">
            <v>1.0099138634542097</v>
          </cell>
          <cell r="CK24">
            <v>1.5</v>
          </cell>
          <cell r="CL24">
            <v>2</v>
          </cell>
          <cell r="CM24">
            <v>2</v>
          </cell>
        </row>
        <row r="25">
          <cell r="A25">
            <v>14</v>
          </cell>
          <cell r="B25" t="str">
            <v>C13</v>
          </cell>
          <cell r="C25" t="str">
            <v>C14</v>
          </cell>
          <cell r="D25">
            <v>0.3</v>
          </cell>
          <cell r="F25">
            <v>0.35000000000000003</v>
          </cell>
          <cell r="G25">
            <v>5</v>
          </cell>
          <cell r="J25">
            <v>0</v>
          </cell>
          <cell r="K25">
            <v>0</v>
          </cell>
          <cell r="L25">
            <v>4.6541116427098697</v>
          </cell>
          <cell r="M25">
            <v>4.6541116427098697</v>
          </cell>
          <cell r="N25">
            <v>437.8905648792479</v>
          </cell>
          <cell r="O25">
            <v>0.62662245173484554</v>
          </cell>
          <cell r="P25">
            <v>96.037220774666778</v>
          </cell>
          <cell r="Q25">
            <v>0.3</v>
          </cell>
          <cell r="R25">
            <v>4.3099999999999996</v>
          </cell>
          <cell r="S25">
            <v>12.83</v>
          </cell>
          <cell r="T25">
            <v>98</v>
          </cell>
          <cell r="U25">
            <v>1917</v>
          </cell>
          <cell r="V25">
            <v>0.68799999999999994</v>
          </cell>
          <cell r="X25">
            <v>0</v>
          </cell>
          <cell r="Y25">
            <v>0</v>
          </cell>
          <cell r="AA25">
            <v>0</v>
          </cell>
          <cell r="AB25">
            <v>0</v>
          </cell>
          <cell r="AC25">
            <v>0.58479999999999999</v>
          </cell>
          <cell r="AD25">
            <v>7.5029839999999997</v>
          </cell>
          <cell r="AE25">
            <v>23.948652961556085</v>
          </cell>
          <cell r="AF25">
            <v>23.948652961556085</v>
          </cell>
          <cell r="AG25">
            <v>25.231652961556087</v>
          </cell>
          <cell r="AH25">
            <v>121.26887373622287</v>
          </cell>
          <cell r="AI25">
            <v>74.069999999999993</v>
          </cell>
          <cell r="AJ25">
            <v>0.41</v>
          </cell>
          <cell r="AK25">
            <v>18</v>
          </cell>
          <cell r="AL25">
            <v>0.45</v>
          </cell>
          <cell r="AM25">
            <v>1.4E-2</v>
          </cell>
          <cell r="AN25">
            <v>0.3151702880859375</v>
          </cell>
          <cell r="AO25">
            <v>0.24301757812500002</v>
          </cell>
          <cell r="AP25">
            <v>0.70037841796875</v>
          </cell>
          <cell r="AQ25">
            <v>1.0192004030817821</v>
          </cell>
          <cell r="AR25">
            <v>0.60520601775671157</v>
          </cell>
          <cell r="AS25">
            <v>0.3985357720480861</v>
          </cell>
          <cell r="AT25">
            <v>5.2944417005202193E-2</v>
          </cell>
          <cell r="AU25">
            <v>0.36811470509113969</v>
          </cell>
          <cell r="AV25">
            <v>1.067671958590932</v>
          </cell>
          <cell r="AW25">
            <v>169.80588806612556</v>
          </cell>
          <cell r="AX25">
            <v>0.71416177093339972</v>
          </cell>
          <cell r="AY25">
            <v>120.48880343979978</v>
          </cell>
          <cell r="AZ25" t="str">
            <v>13°23'02''</v>
          </cell>
          <cell r="BA25">
            <v>11.363827430889648</v>
          </cell>
          <cell r="BB25">
            <v>7.8E-2</v>
          </cell>
          <cell r="BC25">
            <v>2.7E-2</v>
          </cell>
          <cell r="BD25">
            <v>6.0000000000000001E-3</v>
          </cell>
          <cell r="BE25">
            <v>0.111</v>
          </cell>
          <cell r="BF25">
            <v>0.111</v>
          </cell>
          <cell r="BG25">
            <v>0.28477951284958553</v>
          </cell>
          <cell r="BH25">
            <v>2.6666666666666665</v>
          </cell>
          <cell r="BI25">
            <v>1.2</v>
          </cell>
          <cell r="BJ25">
            <v>4.1102566573952996E-2</v>
          </cell>
          <cell r="BK25">
            <v>0.28412014469895303</v>
          </cell>
          <cell r="BL25">
            <v>9.2654422126641801E-3</v>
          </cell>
          <cell r="BM25">
            <v>0.35206270429394065</v>
          </cell>
          <cell r="BN25">
            <v>0.25</v>
          </cell>
          <cell r="BO25">
            <v>686.37300000000005</v>
          </cell>
          <cell r="BP25">
            <v>686.07300000000009</v>
          </cell>
          <cell r="BQ25">
            <v>686.82300000000009</v>
          </cell>
          <cell r="BR25">
            <v>686.52300000000014</v>
          </cell>
          <cell r="BS25">
            <v>688.11300000000006</v>
          </cell>
          <cell r="BT25">
            <v>689.41300000000001</v>
          </cell>
          <cell r="BU25">
            <v>0</v>
          </cell>
          <cell r="BV25">
            <v>1.2899999999999636</v>
          </cell>
          <cell r="BW25">
            <v>2.8899999999998727</v>
          </cell>
          <cell r="BX25">
            <v>1.7399999999999636</v>
          </cell>
          <cell r="BY25">
            <v>450</v>
          </cell>
          <cell r="BZ25">
            <v>0.96250000000000002</v>
          </cell>
          <cell r="CA25">
            <v>0.5625</v>
          </cell>
          <cell r="CB25">
            <v>2.0899999999999181</v>
          </cell>
          <cell r="CC25">
            <v>1.7263664932246268</v>
          </cell>
          <cell r="CD25">
            <v>3358.5650891391419</v>
          </cell>
          <cell r="CE25">
            <v>5.7864451854060084E-2</v>
          </cell>
          <cell r="CF25">
            <v>477.38172779599569</v>
          </cell>
          <cell r="CG25">
            <v>3835.9468169351376</v>
          </cell>
          <cell r="CH25">
            <v>1.5</v>
          </cell>
          <cell r="CI25">
            <v>4487</v>
          </cell>
          <cell r="CJ25">
            <v>1.2823535158018065</v>
          </cell>
          <cell r="CK25">
            <v>1.5</v>
          </cell>
          <cell r="CL25">
            <v>2</v>
          </cell>
          <cell r="CM25">
            <v>2</v>
          </cell>
        </row>
        <row r="26">
          <cell r="A26">
            <v>15</v>
          </cell>
          <cell r="B26" t="str">
            <v>C14</v>
          </cell>
          <cell r="C26" t="str">
            <v>C15</v>
          </cell>
          <cell r="F26">
            <v>0.35000000000000003</v>
          </cell>
          <cell r="G26">
            <v>5</v>
          </cell>
          <cell r="J26">
            <v>0</v>
          </cell>
          <cell r="K26">
            <v>0</v>
          </cell>
          <cell r="L26">
            <v>4.6541116427098697</v>
          </cell>
          <cell r="M26">
            <v>4.6541116427098697</v>
          </cell>
          <cell r="N26">
            <v>437.8905648792479</v>
          </cell>
          <cell r="O26">
            <v>0.62989898989898918</v>
          </cell>
          <cell r="P26">
            <v>96.539388576307616</v>
          </cell>
          <cell r="S26">
            <v>12.83</v>
          </cell>
          <cell r="T26">
            <v>98</v>
          </cell>
          <cell r="U26">
            <v>1917</v>
          </cell>
          <cell r="V26">
            <v>0.68799999999999994</v>
          </cell>
          <cell r="X26">
            <v>0</v>
          </cell>
          <cell r="Y26">
            <v>0</v>
          </cell>
          <cell r="AA26">
            <v>0</v>
          </cell>
          <cell r="AB26">
            <v>0</v>
          </cell>
          <cell r="AC26">
            <v>0.58479999999999999</v>
          </cell>
          <cell r="AD26">
            <v>7.5029839999999997</v>
          </cell>
          <cell r="AE26">
            <v>23.948652961556085</v>
          </cell>
          <cell r="AF26">
            <v>23.948652961556085</v>
          </cell>
          <cell r="AG26">
            <v>25.231652961556087</v>
          </cell>
          <cell r="AH26">
            <v>121.77104153786371</v>
          </cell>
          <cell r="AI26">
            <v>7.92</v>
          </cell>
          <cell r="AJ26">
            <v>0.5</v>
          </cell>
          <cell r="AK26">
            <v>18</v>
          </cell>
          <cell r="AL26">
            <v>0.45</v>
          </cell>
          <cell r="AM26">
            <v>1.4E-2</v>
          </cell>
          <cell r="AN26">
            <v>0.29668879508972162</v>
          </cell>
          <cell r="AO26">
            <v>0.24345703125000001</v>
          </cell>
          <cell r="AP26">
            <v>0.65930843353271473</v>
          </cell>
          <cell r="AQ26">
            <v>1.0947976498534921</v>
          </cell>
          <cell r="AR26">
            <v>0.68391644176976363</v>
          </cell>
          <cell r="AS26">
            <v>0.46323274838033618</v>
          </cell>
          <cell r="AT26">
            <v>6.1089800923788462E-2</v>
          </cell>
          <cell r="AU26">
            <v>0.35777859601351009</v>
          </cell>
          <cell r="AV26">
            <v>1.1790464373451699</v>
          </cell>
          <cell r="AW26">
            <v>187.51923355636825</v>
          </cell>
          <cell r="AX26">
            <v>0.64937894224732606</v>
          </cell>
          <cell r="AY26">
            <v>171.69793098169856</v>
          </cell>
          <cell r="AZ26" t="str">
            <v>51°12'33''</v>
          </cell>
          <cell r="BA26">
            <v>2.7823125836732552</v>
          </cell>
          <cell r="BB26">
            <v>1E-3</v>
          </cell>
          <cell r="BC26">
            <v>1E-3</v>
          </cell>
          <cell r="BD26">
            <v>1.0999999999999999E-2</v>
          </cell>
          <cell r="BE26">
            <v>1.2999999999999999E-2</v>
          </cell>
          <cell r="BF26">
            <v>1.2999999999999999E-2</v>
          </cell>
          <cell r="BG26">
            <v>0.28595876930273845</v>
          </cell>
          <cell r="BH26">
            <v>2.6666666666666665</v>
          </cell>
          <cell r="BI26">
            <v>1.2</v>
          </cell>
          <cell r="BJ26">
            <v>5.021891818371254E-2</v>
          </cell>
          <cell r="BK26">
            <v>0.29367594943371256</v>
          </cell>
          <cell r="BL26">
            <v>9.3682384884000783E-3</v>
          </cell>
          <cell r="BM26">
            <v>0.36365302550653517</v>
          </cell>
          <cell r="BN26">
            <v>0.05</v>
          </cell>
          <cell r="BO26">
            <v>686.02300000000014</v>
          </cell>
          <cell r="BP26">
            <v>685.98300000000017</v>
          </cell>
          <cell r="BQ26">
            <v>686.47300000000018</v>
          </cell>
          <cell r="BR26">
            <v>686.43300000000022</v>
          </cell>
          <cell r="BS26">
            <v>689.41300000000001</v>
          </cell>
          <cell r="BT26">
            <v>689.03300000000013</v>
          </cell>
          <cell r="BU26">
            <v>0</v>
          </cell>
          <cell r="BV26">
            <v>2.9399999999998272</v>
          </cell>
          <cell r="BW26">
            <v>2.5999999999999091</v>
          </cell>
          <cell r="BX26">
            <v>3.3899999999998274</v>
          </cell>
          <cell r="BY26">
            <v>450</v>
          </cell>
          <cell r="BZ26">
            <v>0.96250000000000002</v>
          </cell>
          <cell r="CA26">
            <v>0.5625</v>
          </cell>
          <cell r="CB26">
            <v>2.7699999999998681</v>
          </cell>
          <cell r="CC26">
            <v>2.1321792333691234</v>
          </cell>
          <cell r="CD26">
            <v>4148.0547526180653</v>
          </cell>
          <cell r="CE26">
            <v>3.3797260236705262E-2</v>
          </cell>
          <cell r="CF26">
            <v>278.82739695281839</v>
          </cell>
          <cell r="CG26">
            <v>4426.8821495708835</v>
          </cell>
          <cell r="CH26">
            <v>1.5</v>
          </cell>
          <cell r="CI26">
            <v>4487</v>
          </cell>
          <cell r="CJ26">
            <v>1.4799026575342824</v>
          </cell>
          <cell r="CK26">
            <v>1.5</v>
          </cell>
          <cell r="CL26">
            <v>2</v>
          </cell>
          <cell r="CM26">
            <v>2</v>
          </cell>
        </row>
        <row r="27">
          <cell r="A27">
            <v>16</v>
          </cell>
          <cell r="B27" t="str">
            <v>C15</v>
          </cell>
          <cell r="C27" t="str">
            <v>C16</v>
          </cell>
          <cell r="F27">
            <v>0.35000000000000003</v>
          </cell>
          <cell r="G27">
            <v>5</v>
          </cell>
          <cell r="J27">
            <v>0</v>
          </cell>
          <cell r="K27">
            <v>0</v>
          </cell>
          <cell r="L27">
            <v>4.6541116427098697</v>
          </cell>
          <cell r="M27">
            <v>4.6541116427098697</v>
          </cell>
          <cell r="N27">
            <v>437.8905648792479</v>
          </cell>
          <cell r="O27">
            <v>0.66974137931034572</v>
          </cell>
          <cell r="P27">
            <v>102.64570081822488</v>
          </cell>
          <cell r="S27">
            <v>12.83</v>
          </cell>
          <cell r="T27">
            <v>98</v>
          </cell>
          <cell r="U27">
            <v>1917</v>
          </cell>
          <cell r="V27">
            <v>0.68799999999999994</v>
          </cell>
          <cell r="X27">
            <v>0</v>
          </cell>
          <cell r="Y27">
            <v>0</v>
          </cell>
          <cell r="AA27">
            <v>0</v>
          </cell>
          <cell r="AB27">
            <v>0</v>
          </cell>
          <cell r="AC27">
            <v>0.58479999999999999</v>
          </cell>
          <cell r="AD27">
            <v>7.5029839999999997</v>
          </cell>
          <cell r="AE27">
            <v>23.948652961556085</v>
          </cell>
          <cell r="AF27">
            <v>23.948652961556085</v>
          </cell>
          <cell r="AG27">
            <v>25.231652961556087</v>
          </cell>
          <cell r="AH27">
            <v>127.87735377978098</v>
          </cell>
          <cell r="AI27">
            <v>5.22</v>
          </cell>
          <cell r="AJ27">
            <v>46.51</v>
          </cell>
          <cell r="AK27">
            <v>18</v>
          </cell>
          <cell r="AL27">
            <v>0.45</v>
          </cell>
          <cell r="AM27">
            <v>1.4E-2</v>
          </cell>
          <cell r="AN27">
            <v>9.1291397809982328E-2</v>
          </cell>
          <cell r="AO27">
            <v>0.24960937499999999</v>
          </cell>
          <cell r="AP27">
            <v>0.20286977291107183</v>
          </cell>
          <cell r="AQ27">
            <v>5.5333082548660188</v>
          </cell>
          <cell r="AR27">
            <v>6.9852038707835087</v>
          </cell>
          <cell r="AS27">
            <v>15.783833586338119</v>
          </cell>
          <cell r="AT27">
            <v>1.5605249869198994</v>
          </cell>
          <cell r="AU27">
            <v>1.6518163847298817</v>
          </cell>
          <cell r="AV27">
            <v>11.371534621226271</v>
          </cell>
          <cell r="AW27">
            <v>1808.5644373206262</v>
          </cell>
          <cell r="AX27">
            <v>7.0706551086026137E-2</v>
          </cell>
          <cell r="AY27">
            <v>150.5004077340291</v>
          </cell>
          <cell r="AZ27" t="str">
            <v>21°11'51''</v>
          </cell>
          <cell r="BA27">
            <v>7.1254554098055687</v>
          </cell>
          <cell r="BB27">
            <v>1.294</v>
          </cell>
          <cell r="BC27">
            <v>0.15</v>
          </cell>
          <cell r="BD27">
            <v>0.224</v>
          </cell>
          <cell r="BE27">
            <v>1.6679999999999999</v>
          </cell>
          <cell r="BF27">
            <v>1.6679999999999999</v>
          </cell>
          <cell r="BG27">
            <v>0.30029841452236117</v>
          </cell>
          <cell r="BH27">
            <v>2.6666666666666665</v>
          </cell>
          <cell r="BI27">
            <v>1.2</v>
          </cell>
          <cell r="BJ27">
            <v>4.7930518538132354</v>
          </cell>
          <cell r="BK27">
            <v>5.0426612288132358</v>
          </cell>
          <cell r="BL27">
            <v>1.0675652368827082E-2</v>
          </cell>
          <cell r="BM27">
            <v>6.0640042574184756</v>
          </cell>
          <cell r="BN27">
            <v>5.77</v>
          </cell>
          <cell r="BO27">
            <v>685.40300000000025</v>
          </cell>
          <cell r="BP27">
            <v>682.9730000000003</v>
          </cell>
          <cell r="BQ27">
            <v>685.85300000000029</v>
          </cell>
          <cell r="BR27">
            <v>683.42300000000034</v>
          </cell>
          <cell r="BS27">
            <v>689.03300000000013</v>
          </cell>
          <cell r="BT27">
            <v>684.62300000000005</v>
          </cell>
          <cell r="BU27">
            <v>0</v>
          </cell>
          <cell r="BV27">
            <v>3.1799999999998363</v>
          </cell>
          <cell r="BW27">
            <v>1.1999999999997044</v>
          </cell>
          <cell r="BX27">
            <v>3.6299999999998365</v>
          </cell>
          <cell r="BY27">
            <v>450</v>
          </cell>
          <cell r="BZ27">
            <v>0.96250000000000002</v>
          </cell>
          <cell r="CA27">
            <v>0.5625</v>
          </cell>
          <cell r="CB27">
            <v>2.1899999999997704</v>
          </cell>
          <cell r="CC27">
            <v>1.7900719555872155</v>
          </cell>
          <cell r="CD27">
            <v>3482.5010799720098</v>
          </cell>
          <cell r="CE27">
            <v>5.2978269652359744E-2</v>
          </cell>
          <cell r="CF27">
            <v>437.07072463196789</v>
          </cell>
          <cell r="CG27">
            <v>3919.5718046039779</v>
          </cell>
          <cell r="CH27">
            <v>1.5</v>
          </cell>
          <cell r="CI27">
            <v>4487</v>
          </cell>
          <cell r="CJ27">
            <v>1.3103092727670975</v>
          </cell>
          <cell r="CK27">
            <v>1.5</v>
          </cell>
          <cell r="CL27">
            <v>2</v>
          </cell>
          <cell r="CM27">
            <v>2</v>
          </cell>
        </row>
        <row r="28">
          <cell r="A28">
            <v>17</v>
          </cell>
          <cell r="B28" t="str">
            <v>C16</v>
          </cell>
          <cell r="C28" t="str">
            <v>C17</v>
          </cell>
          <cell r="F28">
            <v>0.35000000000000003</v>
          </cell>
          <cell r="G28">
            <v>5</v>
          </cell>
          <cell r="J28">
            <v>0</v>
          </cell>
          <cell r="K28">
            <v>0</v>
          </cell>
          <cell r="L28">
            <v>4.6541116427098697</v>
          </cell>
          <cell r="M28">
            <v>4.6541116427098697</v>
          </cell>
          <cell r="N28">
            <v>437.8905648792479</v>
          </cell>
          <cell r="O28">
            <v>0.64210396039604045</v>
          </cell>
          <cell r="P28">
            <v>98.409943075158537</v>
          </cell>
          <cell r="S28">
            <v>12.83</v>
          </cell>
          <cell r="T28">
            <v>98</v>
          </cell>
          <cell r="U28">
            <v>1917</v>
          </cell>
          <cell r="V28">
            <v>0.68799999999999994</v>
          </cell>
          <cell r="X28">
            <v>0</v>
          </cell>
          <cell r="Y28">
            <v>0</v>
          </cell>
          <cell r="AA28">
            <v>0</v>
          </cell>
          <cell r="AB28">
            <v>0</v>
          </cell>
          <cell r="AC28">
            <v>0.58479999999999999</v>
          </cell>
          <cell r="AD28">
            <v>7.5029839999999997</v>
          </cell>
          <cell r="AE28">
            <v>23.948652961556085</v>
          </cell>
          <cell r="AF28">
            <v>23.948652961556085</v>
          </cell>
          <cell r="AG28">
            <v>25.231652961556087</v>
          </cell>
          <cell r="AH28">
            <v>123.64159603671462</v>
          </cell>
          <cell r="AI28">
            <v>4.04</v>
          </cell>
          <cell r="AJ28">
            <v>18.79</v>
          </cell>
          <cell r="AK28">
            <v>18</v>
          </cell>
          <cell r="AL28">
            <v>0.45</v>
          </cell>
          <cell r="AM28">
            <v>1.4E-2</v>
          </cell>
          <cell r="AN28">
            <v>0.11251437664031982</v>
          </cell>
          <cell r="AO28">
            <v>0.24521484374999999</v>
          </cell>
          <cell r="AP28">
            <v>0.25003194808959961</v>
          </cell>
          <cell r="AQ28">
            <v>3.9757790513113038</v>
          </cell>
          <cell r="AR28">
            <v>4.4897540672024876</v>
          </cell>
          <cell r="AS28">
            <v>7.6667329164274074</v>
          </cell>
          <cell r="AT28">
            <v>0.80564827037950104</v>
          </cell>
          <cell r="AU28">
            <v>0.91816264701982087</v>
          </cell>
          <cell r="AV28">
            <v>7.2278527823431746</v>
          </cell>
          <cell r="AW28">
            <v>1149.5403158632919</v>
          </cell>
          <cell r="AX28">
            <v>0.1075574247640555</v>
          </cell>
          <cell r="AY28">
            <v>150.4994376613574</v>
          </cell>
          <cell r="AZ28" t="str">
            <v>00°00'00''</v>
          </cell>
          <cell r="BA28">
            <v>1000</v>
          </cell>
          <cell r="BB28">
            <v>1E-3</v>
          </cell>
          <cell r="BC28">
            <v>0.151</v>
          </cell>
          <cell r="BD28">
            <v>5.8000000000000003E-2</v>
          </cell>
          <cell r="BE28">
            <v>0.21</v>
          </cell>
          <cell r="BF28">
            <v>0.20899999999999999</v>
          </cell>
          <cell r="BG28">
            <v>0</v>
          </cell>
          <cell r="BH28">
            <v>0</v>
          </cell>
          <cell r="BI28">
            <v>0</v>
          </cell>
          <cell r="BJ28">
            <v>0</v>
          </cell>
          <cell r="BK28">
            <v>0</v>
          </cell>
          <cell r="BL28">
            <v>0</v>
          </cell>
          <cell r="BM28">
            <v>0</v>
          </cell>
          <cell r="BN28">
            <v>0.21</v>
          </cell>
          <cell r="BO28">
            <v>682.27300000000025</v>
          </cell>
          <cell r="BP28">
            <v>681.51300000000026</v>
          </cell>
          <cell r="BQ28">
            <v>682.7230000000003</v>
          </cell>
          <cell r="BR28">
            <v>681.96300000000031</v>
          </cell>
          <cell r="BS28">
            <v>684.62300000000005</v>
          </cell>
          <cell r="BT28">
            <v>683.44299999999998</v>
          </cell>
          <cell r="BU28">
            <v>0</v>
          </cell>
          <cell r="BV28">
            <v>1.8999999999997499</v>
          </cell>
          <cell r="BW28">
            <v>1.4799999999996771</v>
          </cell>
          <cell r="BX28">
            <v>2.3499999999997501</v>
          </cell>
          <cell r="BY28">
            <v>450</v>
          </cell>
          <cell r="BZ28">
            <v>0.96250000000000002</v>
          </cell>
          <cell r="CA28">
            <v>0.5625</v>
          </cell>
          <cell r="CB28">
            <v>1.6899999999997135</v>
          </cell>
          <cell r="CC28">
            <v>1.4564712123942514</v>
          </cell>
          <cell r="CD28">
            <v>2833.4964716249356</v>
          </cell>
          <cell r="CE28">
            <v>8.5834483443120613E-2</v>
          </cell>
          <cell r="CF28">
            <v>708.13448840574506</v>
          </cell>
          <cell r="CG28">
            <v>3541.6309600306804</v>
          </cell>
          <cell r="CH28">
            <v>1.5</v>
          </cell>
          <cell r="CI28">
            <v>4487</v>
          </cell>
          <cell r="CJ28">
            <v>1.1839639937700068</v>
          </cell>
          <cell r="CK28">
            <v>1.5</v>
          </cell>
          <cell r="CL28">
            <v>2</v>
          </cell>
          <cell r="CM28">
            <v>2</v>
          </cell>
        </row>
        <row r="29">
          <cell r="A29">
            <v>18</v>
          </cell>
          <cell r="B29" t="str">
            <v>C17</v>
          </cell>
          <cell r="C29" t="str">
            <v>C18</v>
          </cell>
          <cell r="D29">
            <v>0.09</v>
          </cell>
          <cell r="F29">
            <v>0.44000000000000006</v>
          </cell>
          <cell r="G29">
            <v>5</v>
          </cell>
          <cell r="J29">
            <v>0</v>
          </cell>
          <cell r="K29">
            <v>0</v>
          </cell>
          <cell r="L29">
            <v>4.6541116427098697</v>
          </cell>
          <cell r="M29">
            <v>4.6541116427098697</v>
          </cell>
          <cell r="N29">
            <v>437.8905648792479</v>
          </cell>
          <cell r="O29">
            <v>0.6266236233907243</v>
          </cell>
          <cell r="P29">
            <v>120.73273186182799</v>
          </cell>
          <cell r="Q29">
            <v>0.09</v>
          </cell>
          <cell r="S29">
            <v>12.92</v>
          </cell>
          <cell r="T29">
            <v>98</v>
          </cell>
          <cell r="U29">
            <v>1952</v>
          </cell>
          <cell r="V29">
            <v>0.68799999999999994</v>
          </cell>
          <cell r="X29">
            <v>0</v>
          </cell>
          <cell r="Y29">
            <v>0</v>
          </cell>
          <cell r="AA29">
            <v>0</v>
          </cell>
          <cell r="AB29">
            <v>0</v>
          </cell>
          <cell r="AC29">
            <v>0.58479999999999999</v>
          </cell>
          <cell r="AD29">
            <v>7.5556159999999997</v>
          </cell>
          <cell r="AE29">
            <v>24.104294214297553</v>
          </cell>
          <cell r="AF29">
            <v>24.104294214297553</v>
          </cell>
          <cell r="AG29">
            <v>25.396294214297555</v>
          </cell>
          <cell r="AH29">
            <v>146.12902607612554</v>
          </cell>
          <cell r="AI29">
            <v>64.47</v>
          </cell>
          <cell r="AJ29">
            <v>0.38</v>
          </cell>
          <cell r="AK29">
            <v>18</v>
          </cell>
          <cell r="AL29">
            <v>0.45</v>
          </cell>
          <cell r="AM29">
            <v>1.4E-2</v>
          </cell>
          <cell r="AN29">
            <v>0.36901016235351564</v>
          </cell>
          <cell r="AO29">
            <v>0.26806640625</v>
          </cell>
          <cell r="AP29">
            <v>0.8200225830078125</v>
          </cell>
          <cell r="AQ29">
            <v>1.0469238242441505</v>
          </cell>
          <cell r="AR29">
            <v>0.52562657530616341</v>
          </cell>
          <cell r="AS29">
            <v>0.41680087223403262</v>
          </cell>
          <cell r="AT29">
            <v>5.5863888571355602E-2</v>
          </cell>
          <cell r="AU29">
            <v>0.42487405092487124</v>
          </cell>
          <cell r="AV29">
            <v>1.0278688540258512</v>
          </cell>
          <cell r="AW29">
            <v>163.47547780848203</v>
          </cell>
          <cell r="AX29">
            <v>0.89388957925127743</v>
          </cell>
          <cell r="AY29">
            <v>208.24170826422633</v>
          </cell>
          <cell r="AZ29" t="str">
            <v>57°44'32''</v>
          </cell>
          <cell r="BA29">
            <v>2.4182077430262381</v>
          </cell>
          <cell r="BB29">
            <v>1E-3</v>
          </cell>
          <cell r="BC29">
            <v>0.15</v>
          </cell>
          <cell r="BD29">
            <v>6.4000000000000001E-2</v>
          </cell>
          <cell r="BE29">
            <v>0.215</v>
          </cell>
          <cell r="BF29">
            <v>0.215</v>
          </cell>
          <cell r="BG29">
            <v>0.34315939100466136</v>
          </cell>
          <cell r="BH29">
            <v>2.6666666666666665</v>
          </cell>
          <cell r="BI29">
            <v>1.2</v>
          </cell>
          <cell r="BJ29">
            <v>4.2089160445659177E-2</v>
          </cell>
          <cell r="BK29">
            <v>0.31015556669565919</v>
          </cell>
          <cell r="BL29">
            <v>1.5244101460617611E-2</v>
          </cell>
          <cell r="BM29">
            <v>0.39047960178753216</v>
          </cell>
          <cell r="BN29">
            <v>0.28000000000000003</v>
          </cell>
          <cell r="BO29">
            <v>681.38300000000027</v>
          </cell>
          <cell r="BP29">
            <v>681.14300000000026</v>
          </cell>
          <cell r="BQ29">
            <v>681.83300000000031</v>
          </cell>
          <cell r="BR29">
            <v>681.5930000000003</v>
          </cell>
          <cell r="BS29">
            <v>683.44299999999998</v>
          </cell>
          <cell r="BT29">
            <v>684.57300000000009</v>
          </cell>
          <cell r="BU29">
            <v>0</v>
          </cell>
          <cell r="BV29">
            <v>1.6099999999996726</v>
          </cell>
          <cell r="BW29">
            <v>2.9799999999997908</v>
          </cell>
          <cell r="BX29">
            <v>2.0599999999996728</v>
          </cell>
          <cell r="BY29">
            <v>450</v>
          </cell>
          <cell r="BZ29">
            <v>0.96250000000000002</v>
          </cell>
          <cell r="CA29">
            <v>0.5625</v>
          </cell>
          <cell r="CB29">
            <v>2.2949999999997317</v>
          </cell>
          <cell r="CC29">
            <v>1.8554138980513093</v>
          </cell>
          <cell r="CD29">
            <v>3609.6207661323515</v>
          </cell>
          <cell r="CE29">
            <v>4.8474597514741369E-2</v>
          </cell>
          <cell r="CF29">
            <v>399.9154294966163</v>
          </cell>
          <cell r="CG29">
            <v>4009.536195628968</v>
          </cell>
          <cell r="CH29">
            <v>1.5</v>
          </cell>
          <cell r="CI29">
            <v>4487</v>
          </cell>
          <cell r="CJ29">
            <v>1.3403842864817144</v>
          </cell>
          <cell r="CK29">
            <v>1.5</v>
          </cell>
          <cell r="CL29">
            <v>2</v>
          </cell>
          <cell r="CM29">
            <v>2</v>
          </cell>
        </row>
        <row r="30">
          <cell r="A30">
            <v>19</v>
          </cell>
          <cell r="B30" t="str">
            <v>C18</v>
          </cell>
          <cell r="C30" t="str">
            <v>C19</v>
          </cell>
          <cell r="D30">
            <v>0.04</v>
          </cell>
          <cell r="E30">
            <v>2.5499999999999998</v>
          </cell>
          <cell r="F30">
            <v>3.03</v>
          </cell>
          <cell r="G30">
            <v>5</v>
          </cell>
          <cell r="J30">
            <v>0</v>
          </cell>
          <cell r="K30">
            <v>1.0409620105724</v>
          </cell>
          <cell r="L30">
            <v>5.6950736532822699</v>
          </cell>
          <cell r="M30">
            <v>5.6950736532822699</v>
          </cell>
          <cell r="N30">
            <v>418.73477282316048</v>
          </cell>
          <cell r="O30">
            <v>0.64050518134715029</v>
          </cell>
          <cell r="P30">
            <v>812.65142855847216</v>
          </cell>
          <cell r="Q30">
            <v>0.04</v>
          </cell>
          <cell r="R30">
            <v>2.5499999999999998</v>
          </cell>
          <cell r="S30">
            <v>15.51</v>
          </cell>
          <cell r="T30">
            <v>98</v>
          </cell>
          <cell r="U30">
            <v>2967</v>
          </cell>
          <cell r="V30">
            <v>0.68799999999999994</v>
          </cell>
          <cell r="X30">
            <v>0</v>
          </cell>
          <cell r="Y30">
            <v>0</v>
          </cell>
          <cell r="AA30">
            <v>0</v>
          </cell>
          <cell r="AB30">
            <v>0</v>
          </cell>
          <cell r="AC30">
            <v>0.58479999999999999</v>
          </cell>
          <cell r="AD30">
            <v>9.0702479999999994</v>
          </cell>
          <cell r="AE30">
            <v>28.551399527413498</v>
          </cell>
          <cell r="AF30">
            <v>28.551399527413498</v>
          </cell>
          <cell r="AG30">
            <v>30.102399527413496</v>
          </cell>
          <cell r="AH30">
            <v>842.75382808588563</v>
          </cell>
          <cell r="AI30">
            <v>19.3</v>
          </cell>
          <cell r="AJ30">
            <v>12.56</v>
          </cell>
          <cell r="AK30">
            <v>28</v>
          </cell>
          <cell r="AL30">
            <v>0.70000000000000007</v>
          </cell>
          <cell r="AM30">
            <v>1.2999999999999999E-2</v>
          </cell>
          <cell r="AN30">
            <v>0.27372342944145206</v>
          </cell>
          <cell r="AO30">
            <v>0.57541503906250013</v>
          </cell>
          <cell r="AP30">
            <v>0.39103347063064575</v>
          </cell>
          <cell r="AQ30">
            <v>6.0432101652517645</v>
          </cell>
          <cell r="AR30">
            <v>4.2668532950937799</v>
          </cell>
          <cell r="AS30">
            <v>11.682602929841305</v>
          </cell>
          <cell r="AT30">
            <v>1.8613857849848245</v>
          </cell>
          <cell r="AU30">
            <v>2.1351092144262767</v>
          </cell>
          <cell r="AV30">
            <v>8.5437610854409787</v>
          </cell>
          <cell r="AW30">
            <v>3288.0245898558483</v>
          </cell>
          <cell r="AX30">
            <v>0.25631007465270605</v>
          </cell>
          <cell r="AY30">
            <v>114.73554446443033</v>
          </cell>
          <cell r="AZ30" t="str">
            <v>93°30'22''</v>
          </cell>
          <cell r="BA30">
            <v>1.0077907318737453</v>
          </cell>
          <cell r="BB30">
            <v>1.71</v>
          </cell>
          <cell r="BC30">
            <v>0.18099999999999999</v>
          </cell>
          <cell r="BD30">
            <v>0.25600000000000001</v>
          </cell>
          <cell r="BE30">
            <v>2.1470000000000002</v>
          </cell>
          <cell r="BF30">
            <v>2.1470000000000002</v>
          </cell>
          <cell r="BG30">
            <v>0.65576210616210429</v>
          </cell>
          <cell r="BH30">
            <v>2.1428571428571428</v>
          </cell>
          <cell r="BI30">
            <v>1.2</v>
          </cell>
          <cell r="BJ30">
            <v>0</v>
          </cell>
          <cell r="BK30">
            <v>0</v>
          </cell>
          <cell r="BL30">
            <v>0</v>
          </cell>
          <cell r="BM30">
            <v>1.2779304091405184</v>
          </cell>
          <cell r="BN30">
            <v>0.91</v>
          </cell>
          <cell r="BO30">
            <v>680.29300000000023</v>
          </cell>
          <cell r="BP30">
            <v>677.87300000000027</v>
          </cell>
          <cell r="BQ30">
            <v>680.99300000000028</v>
          </cell>
          <cell r="BR30">
            <v>678.57300000000032</v>
          </cell>
          <cell r="BS30">
            <v>684.57300000000009</v>
          </cell>
          <cell r="BT30">
            <v>679.55300000000011</v>
          </cell>
          <cell r="BU30">
            <v>0</v>
          </cell>
          <cell r="BV30">
            <v>3.5799999999998136</v>
          </cell>
          <cell r="BW30">
            <v>0.97999999999979082</v>
          </cell>
          <cell r="BX30">
            <v>4.2799999999998137</v>
          </cell>
          <cell r="BY30">
            <v>700</v>
          </cell>
          <cell r="BZ30">
            <v>1.2749999999999999</v>
          </cell>
          <cell r="CA30">
            <v>0.875</v>
          </cell>
          <cell r="CB30">
            <v>2.2799999999998022</v>
          </cell>
          <cell r="CC30">
            <v>1.478405219135404</v>
          </cell>
          <cell r="CD30">
            <v>5046.9982171496813</v>
          </cell>
          <cell r="CE30">
            <v>7.5050793024618923E-2</v>
          </cell>
          <cell r="CF30">
            <v>619.16904245310616</v>
          </cell>
          <cell r="CG30">
            <v>5666.1672596027875</v>
          </cell>
          <cell r="CH30">
            <v>1.25</v>
          </cell>
          <cell r="CI30">
            <v>3416</v>
          </cell>
          <cell r="CJ30">
            <v>2.0733925862129636</v>
          </cell>
          <cell r="CK30">
            <v>2.2000000000000002</v>
          </cell>
          <cell r="CL30">
            <v>2</v>
          </cell>
          <cell r="CM30">
            <v>3</v>
          </cell>
        </row>
        <row r="31">
          <cell r="A31">
            <v>20</v>
          </cell>
          <cell r="B31" t="str">
            <v>C19</v>
          </cell>
          <cell r="C31" t="str">
            <v>C20</v>
          </cell>
          <cell r="D31">
            <v>0.06</v>
          </cell>
          <cell r="F31">
            <v>3.09</v>
          </cell>
          <cell r="G31">
            <v>5</v>
          </cell>
          <cell r="J31">
            <v>0</v>
          </cell>
          <cell r="K31">
            <v>0.1114086862725861</v>
          </cell>
          <cell r="L31">
            <v>5.8064823395548562</v>
          </cell>
          <cell r="M31">
            <v>5.8064823395548562</v>
          </cell>
          <cell r="N31">
            <v>416.77659245846382</v>
          </cell>
          <cell r="O31">
            <v>0.63959865053513276</v>
          </cell>
          <cell r="P31">
            <v>823.70051548318918</v>
          </cell>
          <cell r="Q31">
            <v>0.06</v>
          </cell>
          <cell r="S31">
            <v>15.57</v>
          </cell>
          <cell r="T31">
            <v>98</v>
          </cell>
          <cell r="U31">
            <v>2991</v>
          </cell>
          <cell r="V31">
            <v>0.68799999999999994</v>
          </cell>
          <cell r="X31">
            <v>0</v>
          </cell>
          <cell r="Y31">
            <v>0</v>
          </cell>
          <cell r="AA31">
            <v>0</v>
          </cell>
          <cell r="AB31">
            <v>0</v>
          </cell>
          <cell r="AC31">
            <v>0.58479999999999999</v>
          </cell>
          <cell r="AD31">
            <v>9.1053359999999994</v>
          </cell>
          <cell r="AE31">
            <v>28.653739317893354</v>
          </cell>
          <cell r="AF31">
            <v>28.653739317893354</v>
          </cell>
          <cell r="AG31">
            <v>30.210739317893353</v>
          </cell>
          <cell r="AH31">
            <v>853.91125480108258</v>
          </cell>
          <cell r="AI31">
            <v>21.49</v>
          </cell>
          <cell r="AJ31">
            <v>19.920000000000002</v>
          </cell>
          <cell r="AK31">
            <v>28</v>
          </cell>
          <cell r="AL31">
            <v>0.70000000000000007</v>
          </cell>
          <cell r="AM31">
            <v>1.2999999999999999E-2</v>
          </cell>
          <cell r="AN31">
            <v>0.24419292211532592</v>
          </cell>
          <cell r="AO31">
            <v>0.57866210937500018</v>
          </cell>
          <cell r="AP31">
            <v>0.3488470315933227</v>
          </cell>
          <cell r="AQ31">
            <v>7.1455995945685054</v>
          </cell>
          <cell r="AR31">
            <v>5.3862416836514919</v>
          </cell>
          <cell r="AS31">
            <v>16.817122932812747</v>
          </cell>
          <cell r="AT31">
            <v>2.602425767884688</v>
          </cell>
          <cell r="AU31">
            <v>2.8466186900000139</v>
          </cell>
          <cell r="AV31">
            <v>10.75966977857024</v>
          </cell>
          <cell r="AW31">
            <v>4140.806192597528</v>
          </cell>
          <cell r="AX31">
            <v>0.20621859973248929</v>
          </cell>
          <cell r="AY31">
            <v>114.73715898942989</v>
          </cell>
          <cell r="AZ31" t="str">
            <v>00°00'00''</v>
          </cell>
          <cell r="BA31">
            <v>1000</v>
          </cell>
          <cell r="BB31">
            <v>0.71199999999999997</v>
          </cell>
          <cell r="BC31">
            <v>7.3999999999999996E-2</v>
          </cell>
          <cell r="BD31">
            <v>0.111</v>
          </cell>
          <cell r="BE31">
            <v>0.89699999999999991</v>
          </cell>
          <cell r="BF31">
            <v>0.89699999999999991</v>
          </cell>
          <cell r="BG31">
            <v>0</v>
          </cell>
          <cell r="BH31">
            <v>0</v>
          </cell>
          <cell r="BI31">
            <v>0</v>
          </cell>
          <cell r="BJ31">
            <v>0</v>
          </cell>
          <cell r="BK31">
            <v>0</v>
          </cell>
          <cell r="BL31">
            <v>0</v>
          </cell>
          <cell r="BM31">
            <v>0</v>
          </cell>
          <cell r="BN31">
            <v>0.9</v>
          </cell>
          <cell r="BO31">
            <v>676.98300000000029</v>
          </cell>
          <cell r="BP31">
            <v>672.70300000000032</v>
          </cell>
          <cell r="BQ31">
            <v>677.68300000000033</v>
          </cell>
          <cell r="BR31">
            <v>673.40300000000036</v>
          </cell>
          <cell r="BS31">
            <v>679.55300000000011</v>
          </cell>
          <cell r="BT31">
            <v>674.35300000000007</v>
          </cell>
          <cell r="BU31">
            <v>0</v>
          </cell>
          <cell r="BV31">
            <v>1.8699999999997772</v>
          </cell>
          <cell r="BW31">
            <v>0.94999999999970441</v>
          </cell>
          <cell r="BX31">
            <v>2.5699999999997774</v>
          </cell>
          <cell r="BY31">
            <v>700</v>
          </cell>
          <cell r="BZ31">
            <v>1.2749999999999999</v>
          </cell>
          <cell r="CA31">
            <v>0.875</v>
          </cell>
          <cell r="CB31">
            <v>1.4099999999997408</v>
          </cell>
          <cell r="CC31">
            <v>0.98163236546473365</v>
          </cell>
          <cell r="CD31">
            <v>3351.1088396280757</v>
          </cell>
          <cell r="CE31">
            <v>0.17724447485870864</v>
          </cell>
          <cell r="CF31">
            <v>1462.2669175843464</v>
          </cell>
          <cell r="CG31">
            <v>4813.3757572124223</v>
          </cell>
          <cell r="CH31">
            <v>1.25</v>
          </cell>
          <cell r="CI31">
            <v>3416</v>
          </cell>
          <cell r="CJ31">
            <v>1.7613348057715246</v>
          </cell>
          <cell r="CK31">
            <v>1.9</v>
          </cell>
          <cell r="CL31">
            <v>2</v>
          </cell>
          <cell r="CM31">
            <v>3</v>
          </cell>
        </row>
        <row r="32">
          <cell r="A32">
            <v>21</v>
          </cell>
          <cell r="B32" t="str">
            <v>C20</v>
          </cell>
          <cell r="C32" t="str">
            <v>A21</v>
          </cell>
          <cell r="F32">
            <v>3.09</v>
          </cell>
          <cell r="G32">
            <v>5</v>
          </cell>
          <cell r="J32">
            <v>0</v>
          </cell>
          <cell r="K32">
            <v>3.8589780837585699E-2</v>
          </cell>
          <cell r="L32">
            <v>5.8450721203924418</v>
          </cell>
          <cell r="M32">
            <v>5.8450721203924418</v>
          </cell>
          <cell r="N32">
            <v>416.1022764375839</v>
          </cell>
          <cell r="O32">
            <v>0.63457776427703505</v>
          </cell>
          <cell r="P32">
            <v>815.91218958335151</v>
          </cell>
          <cell r="S32">
            <v>15.57</v>
          </cell>
          <cell r="T32">
            <v>98</v>
          </cell>
          <cell r="U32">
            <v>2991</v>
          </cell>
          <cell r="V32">
            <v>0.68799999999999994</v>
          </cell>
          <cell r="X32">
            <v>0</v>
          </cell>
          <cell r="Y32">
            <v>0</v>
          </cell>
          <cell r="AA32">
            <v>0</v>
          </cell>
          <cell r="AB32">
            <v>0</v>
          </cell>
          <cell r="AC32">
            <v>0.58479999999999999</v>
          </cell>
          <cell r="AD32">
            <v>9.1053359999999994</v>
          </cell>
          <cell r="AE32">
            <v>28.653739317893354</v>
          </cell>
          <cell r="AF32">
            <v>28.653739317893354</v>
          </cell>
          <cell r="AG32">
            <v>30.210739317893353</v>
          </cell>
          <cell r="AH32">
            <v>846.1229289012449</v>
          </cell>
          <cell r="AI32">
            <v>16.46</v>
          </cell>
          <cell r="AJ32">
            <v>5.71</v>
          </cell>
          <cell r="AK32">
            <v>24</v>
          </cell>
          <cell r="AL32">
            <v>0.60000000000000009</v>
          </cell>
          <cell r="AM32">
            <v>1.2999999999999999E-2</v>
          </cell>
          <cell r="AN32">
            <v>0.36759567260742199</v>
          </cell>
          <cell r="AO32">
            <v>0.56345214843750013</v>
          </cell>
          <cell r="AP32">
            <v>0.61265945434570324</v>
          </cell>
          <cell r="AQ32">
            <v>4.659697786559974</v>
          </cell>
          <cell r="AR32">
            <v>2.6670380059460763</v>
          </cell>
          <cell r="AS32">
            <v>6.6460351725848561</v>
          </cell>
          <cell r="AT32">
            <v>1.1066658237549398</v>
          </cell>
          <cell r="AU32">
            <v>1.4742614963623617</v>
          </cell>
          <cell r="AV32">
            <v>5.1980581877270664</v>
          </cell>
          <cell r="AW32">
            <v>1469.7163273946069</v>
          </cell>
          <cell r="AX32">
            <v>0.57570492559008479</v>
          </cell>
          <cell r="AY32">
            <v>99.698075365859424</v>
          </cell>
          <cell r="AZ32" t="str">
            <v>15°02'21''</v>
          </cell>
          <cell r="BA32">
            <v>9.4697332935740395</v>
          </cell>
          <cell r="BB32">
            <v>1E-3</v>
          </cell>
          <cell r="BC32">
            <v>0.29899999999999999</v>
          </cell>
          <cell r="BD32">
            <v>0.35499999999999998</v>
          </cell>
          <cell r="BE32">
            <v>0.65500000000000003</v>
          </cell>
          <cell r="BF32">
            <v>0.65399999999999991</v>
          </cell>
          <cell r="BG32">
            <v>0</v>
          </cell>
          <cell r="BH32">
            <v>0</v>
          </cell>
          <cell r="BI32">
            <v>0</v>
          </cell>
          <cell r="BJ32">
            <v>0</v>
          </cell>
          <cell r="BK32">
            <v>0</v>
          </cell>
          <cell r="BL32">
            <v>0</v>
          </cell>
          <cell r="BM32">
            <v>0</v>
          </cell>
          <cell r="BN32">
            <v>0.1</v>
          </cell>
          <cell r="BO32">
            <v>671.11300000000028</v>
          </cell>
          <cell r="BP32">
            <v>670.17300000000023</v>
          </cell>
          <cell r="BQ32">
            <v>671.71300000000031</v>
          </cell>
          <cell r="BR32">
            <v>670.77300000000025</v>
          </cell>
          <cell r="BS32">
            <v>674.35300000000007</v>
          </cell>
          <cell r="BT32">
            <v>672.02300000000014</v>
          </cell>
          <cell r="BU32">
            <v>1.5900000000000318</v>
          </cell>
          <cell r="BV32">
            <v>2.639999999999759</v>
          </cell>
          <cell r="BW32">
            <v>1.2499999999998863</v>
          </cell>
          <cell r="BX32">
            <v>3.2399999999997591</v>
          </cell>
          <cell r="BY32">
            <v>600</v>
          </cell>
          <cell r="BZ32">
            <v>1.1499999999999999</v>
          </cell>
          <cell r="CA32">
            <v>0.75</v>
          </cell>
          <cell r="CB32">
            <v>1.9449999999998226</v>
          </cell>
          <cell r="CC32">
            <v>1.412298630530689</v>
          </cell>
          <cell r="CD32">
            <v>3922.3063716413558</v>
          </cell>
          <cell r="CE32">
            <v>8.7159735983932562E-2</v>
          </cell>
          <cell r="CF32">
            <v>719.06782186744363</v>
          </cell>
          <cell r="CG32">
            <v>4641.3741935087992</v>
          </cell>
          <cell r="CH32">
            <v>1.25</v>
          </cell>
          <cell r="CI32">
            <v>2928</v>
          </cell>
          <cell r="CJ32">
            <v>1.9814609774200818</v>
          </cell>
          <cell r="CK32">
            <v>2.2000000000000002</v>
          </cell>
          <cell r="CL32">
            <v>2</v>
          </cell>
          <cell r="CM32">
            <v>3</v>
          </cell>
        </row>
        <row r="33">
          <cell r="A33">
            <v>22</v>
          </cell>
          <cell r="B33" t="str">
            <v>A21</v>
          </cell>
          <cell r="C33" t="str">
            <v>C725</v>
          </cell>
          <cell r="E33">
            <v>-3</v>
          </cell>
          <cell r="F33">
            <v>8.9999999999999858E-2</v>
          </cell>
          <cell r="G33">
            <v>5</v>
          </cell>
          <cell r="J33">
            <v>0</v>
          </cell>
          <cell r="K33">
            <v>0.48517237035901284</v>
          </cell>
          <cell r="L33">
            <v>6.330244490751455</v>
          </cell>
          <cell r="M33">
            <v>6.330244490751455</v>
          </cell>
          <cell r="N33">
            <v>407.79409737979614</v>
          </cell>
          <cell r="O33">
            <v>0.62647629310344866</v>
          </cell>
          <cell r="P33">
            <v>22.992600102836498</v>
          </cell>
          <cell r="S33">
            <v>15.57</v>
          </cell>
          <cell r="T33">
            <v>98</v>
          </cell>
          <cell r="U33">
            <v>2991</v>
          </cell>
          <cell r="V33">
            <v>0.68799999999999994</v>
          </cell>
          <cell r="X33">
            <v>0</v>
          </cell>
          <cell r="Y33">
            <v>0</v>
          </cell>
          <cell r="AA33">
            <v>0</v>
          </cell>
          <cell r="AB33">
            <v>0</v>
          </cell>
          <cell r="AC33">
            <v>0.58479999999999999</v>
          </cell>
          <cell r="AD33">
            <v>9.1053359999999994</v>
          </cell>
          <cell r="AE33">
            <v>28.653739317893354</v>
          </cell>
          <cell r="AF33">
            <v>28.653739317893354</v>
          </cell>
          <cell r="AG33">
            <v>30.210739317893353</v>
          </cell>
          <cell r="AH33">
            <v>53.203339420729847</v>
          </cell>
          <cell r="AI33">
            <v>18.559999999999999</v>
          </cell>
          <cell r="AJ33">
            <v>0.5</v>
          </cell>
          <cell r="AK33">
            <v>12</v>
          </cell>
          <cell r="AL33">
            <v>0.30000000000000004</v>
          </cell>
          <cell r="AM33">
            <v>1.4E-2</v>
          </cell>
          <cell r="AN33">
            <v>0.23405742645263677</v>
          </cell>
          <cell r="AO33">
            <v>0.17929687500000002</v>
          </cell>
          <cell r="AP33">
            <v>0.78019142150878917</v>
          </cell>
          <cell r="AQ33">
            <v>0.89916319209920159</v>
          </cell>
          <cell r="AR33">
            <v>0.58778155347259819</v>
          </cell>
          <cell r="AS33">
            <v>0.35221054419674536</v>
          </cell>
          <cell r="AT33">
            <v>4.1207667993171541E-2</v>
          </cell>
          <cell r="AU33">
            <v>0.27526509444580832</v>
          </cell>
          <cell r="AV33">
            <v>0.89978083297385381</v>
          </cell>
          <cell r="AW33">
            <v>63.601759231010206</v>
          </cell>
          <cell r="AX33">
            <v>0.83650735551965016</v>
          </cell>
          <cell r="AY33">
            <v>119.92178337811953</v>
          </cell>
          <cell r="AZ33" t="str">
            <v>20°13'25''</v>
          </cell>
          <cell r="BA33">
            <v>11.214496684338839</v>
          </cell>
          <cell r="BB33">
            <v>1E-3</v>
          </cell>
          <cell r="BC33">
            <v>0.21299999999999999</v>
          </cell>
          <cell r="BD33">
            <v>0.02</v>
          </cell>
          <cell r="BE33">
            <v>0.23399999999999999</v>
          </cell>
          <cell r="BF33">
            <v>0.23399999999999999</v>
          </cell>
          <cell r="BG33">
            <v>0.34429160941380316</v>
          </cell>
          <cell r="BH33">
            <v>3.9999999999999991</v>
          </cell>
          <cell r="BI33">
            <v>1.2</v>
          </cell>
          <cell r="BJ33">
            <v>3.2357977204485085E-2</v>
          </cell>
          <cell r="BK33">
            <v>0.2116548522044851</v>
          </cell>
          <cell r="BL33">
            <v>1.0252508574409323E-2</v>
          </cell>
          <cell r="BM33">
            <v>0.26628883293467331</v>
          </cell>
          <cell r="BN33">
            <v>-0.1</v>
          </cell>
          <cell r="BO33">
            <v>670.14300000000026</v>
          </cell>
          <cell r="BP33">
            <v>670.05300000000022</v>
          </cell>
          <cell r="BQ33">
            <v>670.44300000000021</v>
          </cell>
          <cell r="BR33">
            <v>670.35300000000018</v>
          </cell>
          <cell r="BS33">
            <v>672.02300000000014</v>
          </cell>
          <cell r="BT33">
            <v>672.40300000000002</v>
          </cell>
          <cell r="BU33">
            <v>0</v>
          </cell>
          <cell r="BV33">
            <v>1.5799999999999272</v>
          </cell>
          <cell r="BW33">
            <v>2.0499999999998408</v>
          </cell>
          <cell r="BX33">
            <v>1.8799999999999273</v>
          </cell>
          <cell r="BY33">
            <v>300</v>
          </cell>
          <cell r="BZ33">
            <v>0.77500000000000002</v>
          </cell>
          <cell r="CA33">
            <v>0.375</v>
          </cell>
          <cell r="CB33">
            <v>1.814999999999884</v>
          </cell>
          <cell r="CC33">
            <v>1.8301559529052325</v>
          </cell>
          <cell r="CD33">
            <v>2308.3985803487813</v>
          </cell>
          <cell r="CE33">
            <v>5.0728678463819565E-2</v>
          </cell>
          <cell r="CF33">
            <v>418.51159732651143</v>
          </cell>
          <cell r="CG33">
            <v>2726.9101776752927</v>
          </cell>
          <cell r="CH33">
            <v>1.5</v>
          </cell>
          <cell r="CI33">
            <v>3365</v>
          </cell>
          <cell r="CJ33">
            <v>1.215561743391661</v>
          </cell>
          <cell r="CK33">
            <v>1.5</v>
          </cell>
          <cell r="CL33">
            <v>2</v>
          </cell>
          <cell r="CM33">
            <v>2</v>
          </cell>
        </row>
        <row r="34">
          <cell r="A34">
            <v>23</v>
          </cell>
          <cell r="F34">
            <v>0</v>
          </cell>
          <cell r="G34">
            <v>0</v>
          </cell>
          <cell r="J34">
            <v>0</v>
          </cell>
          <cell r="L34">
            <v>0</v>
          </cell>
          <cell r="M34">
            <v>0</v>
          </cell>
          <cell r="N34">
            <v>0</v>
          </cell>
          <cell r="O34">
            <v>0</v>
          </cell>
          <cell r="P34">
            <v>0</v>
          </cell>
          <cell r="S34">
            <v>0</v>
          </cell>
          <cell r="T34">
            <v>98</v>
          </cell>
          <cell r="U34">
            <v>0</v>
          </cell>
          <cell r="V34">
            <v>0.68799999999999994</v>
          </cell>
          <cell r="X34">
            <v>0</v>
          </cell>
          <cell r="Y34">
            <v>0</v>
          </cell>
          <cell r="AA34">
            <v>0</v>
          </cell>
          <cell r="AB34">
            <v>0</v>
          </cell>
          <cell r="AC34">
            <v>0</v>
          </cell>
          <cell r="AD34">
            <v>0</v>
          </cell>
          <cell r="AE34">
            <v>0</v>
          </cell>
          <cell r="AF34">
            <v>0</v>
          </cell>
          <cell r="AG34">
            <v>0</v>
          </cell>
          <cell r="AH34">
            <v>0</v>
          </cell>
          <cell r="AI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670.05300000000022</v>
          </cell>
          <cell r="BP34">
            <v>0</v>
          </cell>
          <cell r="BQ34">
            <v>670.05300000000022</v>
          </cell>
          <cell r="BR34">
            <v>0</v>
          </cell>
          <cell r="BS34">
            <v>0</v>
          </cell>
          <cell r="BT34">
            <v>0</v>
          </cell>
          <cell r="BU34">
            <v>0</v>
          </cell>
          <cell r="BV34">
            <v>0</v>
          </cell>
          <cell r="BW34">
            <v>0</v>
          </cell>
          <cell r="BX34">
            <v>0</v>
          </cell>
          <cell r="BY34">
            <v>0</v>
          </cell>
          <cell r="BZ34">
            <v>0.4</v>
          </cell>
          <cell r="CA34">
            <v>0</v>
          </cell>
          <cell r="CB34">
            <v>0</v>
          </cell>
          <cell r="CC34">
            <v>0</v>
          </cell>
          <cell r="CD34">
            <v>0</v>
          </cell>
          <cell r="CE34" t="e">
            <v>#VALUE!</v>
          </cell>
          <cell r="CF34" t="e">
            <v>#VALUE!</v>
          </cell>
          <cell r="CG34" t="e">
            <v>#VALUE!</v>
          </cell>
          <cell r="CH34">
            <v>1.5</v>
          </cell>
          <cell r="CI34" t="e">
            <v>#VALUE!</v>
          </cell>
          <cell r="CJ34" t="e">
            <v>#VALUE!</v>
          </cell>
          <cell r="CK34" t="e">
            <v>#VALUE!</v>
          </cell>
          <cell r="CL34">
            <v>2</v>
          </cell>
          <cell r="CM34">
            <v>2</v>
          </cell>
        </row>
        <row r="35">
          <cell r="A35">
            <v>24</v>
          </cell>
          <cell r="C35">
            <v>0</v>
          </cell>
          <cell r="F35">
            <v>0</v>
          </cell>
          <cell r="G35">
            <v>0</v>
          </cell>
          <cell r="J35">
            <v>0</v>
          </cell>
          <cell r="L35">
            <v>0</v>
          </cell>
          <cell r="M35">
            <v>0</v>
          </cell>
          <cell r="N35">
            <v>0</v>
          </cell>
          <cell r="O35">
            <v>0</v>
          </cell>
          <cell r="P35">
            <v>0</v>
          </cell>
          <cell r="S35">
            <v>0</v>
          </cell>
          <cell r="T35">
            <v>98</v>
          </cell>
          <cell r="U35">
            <v>0</v>
          </cell>
          <cell r="V35">
            <v>0.68799999999999994</v>
          </cell>
          <cell r="X35">
            <v>0</v>
          </cell>
          <cell r="Y35">
            <v>0</v>
          </cell>
          <cell r="AA35">
            <v>0</v>
          </cell>
          <cell r="AB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0.4</v>
          </cell>
          <cell r="CA35">
            <v>0</v>
          </cell>
          <cell r="CB35">
            <v>0</v>
          </cell>
          <cell r="CC35">
            <v>0</v>
          </cell>
          <cell r="CD35">
            <v>0</v>
          </cell>
          <cell r="CE35" t="e">
            <v>#VALUE!</v>
          </cell>
          <cell r="CF35" t="e">
            <v>#VALUE!</v>
          </cell>
          <cell r="CG35" t="e">
            <v>#VALUE!</v>
          </cell>
          <cell r="CH35">
            <v>1.5</v>
          </cell>
          <cell r="CI35" t="e">
            <v>#VALUE!</v>
          </cell>
          <cell r="CJ35" t="e">
            <v>#VALUE!</v>
          </cell>
          <cell r="CK35" t="e">
            <v>#VALUE!</v>
          </cell>
          <cell r="CL35">
            <v>2</v>
          </cell>
          <cell r="CM35">
            <v>2</v>
          </cell>
        </row>
        <row r="36">
          <cell r="A36">
            <v>25</v>
          </cell>
          <cell r="B36" t="str">
            <v>C65</v>
          </cell>
          <cell r="C36" t="str">
            <v>C02</v>
          </cell>
          <cell r="D36">
            <v>1.06</v>
          </cell>
          <cell r="F36">
            <v>1.06</v>
          </cell>
          <cell r="G36">
            <v>5</v>
          </cell>
          <cell r="H36">
            <v>36.799999999999997</v>
          </cell>
          <cell r="I36">
            <v>16</v>
          </cell>
          <cell r="J36">
            <v>43.478260869565219</v>
          </cell>
          <cell r="K36">
            <v>4.8647885230008001E-2</v>
          </cell>
          <cell r="L36">
            <v>1.9674559208888331</v>
          </cell>
          <cell r="M36">
            <v>3</v>
          </cell>
          <cell r="N36">
            <v>471.90281881227315</v>
          </cell>
          <cell r="O36">
            <v>0.63052939412117581</v>
          </cell>
          <cell r="P36">
            <v>315.40151433556429</v>
          </cell>
          <cell r="Q36">
            <v>1.06</v>
          </cell>
          <cell r="S36">
            <v>1.06</v>
          </cell>
          <cell r="T36">
            <v>98</v>
          </cell>
          <cell r="U36">
            <v>416</v>
          </cell>
          <cell r="V36">
            <v>0.68799999999999994</v>
          </cell>
          <cell r="X36">
            <v>0</v>
          </cell>
          <cell r="Y36">
            <v>0</v>
          </cell>
          <cell r="AA36">
            <v>0</v>
          </cell>
          <cell r="AB36">
            <v>0</v>
          </cell>
          <cell r="AC36">
            <v>0.58479999999999999</v>
          </cell>
          <cell r="AD36">
            <v>0.61988799999999999</v>
          </cell>
          <cell r="AE36">
            <v>2.3754089779960461</v>
          </cell>
          <cell r="AF36">
            <v>2.3754089779960461</v>
          </cell>
          <cell r="AG36">
            <v>2.481408977996046</v>
          </cell>
          <cell r="AH36">
            <v>317.88292331356035</v>
          </cell>
          <cell r="AI36">
            <v>16.670000000000002</v>
          </cell>
          <cell r="AJ36">
            <v>6.88</v>
          </cell>
          <cell r="AK36">
            <v>14</v>
          </cell>
          <cell r="AL36">
            <v>0.35000000000000003</v>
          </cell>
          <cell r="AM36">
            <v>1.4E-2</v>
          </cell>
          <cell r="AN36">
            <v>0.28684284687042244</v>
          </cell>
          <cell r="AO36">
            <v>0.34468078613281261</v>
          </cell>
          <cell r="AP36">
            <v>0.81955099105834972</v>
          </cell>
          <cell r="AQ36">
            <v>3.7667191182941138</v>
          </cell>
          <cell r="AR36">
            <v>2.1460192077338629</v>
          </cell>
          <cell r="AS36">
            <v>5.8668386919375335</v>
          </cell>
          <cell r="AT36">
            <v>0.72314846667290444</v>
          </cell>
          <cell r="AU36">
            <v>1.0099913135433269</v>
          </cell>
          <cell r="AV36">
            <v>3.6989388155534599</v>
          </cell>
          <cell r="AW36">
            <v>355.87961965126453</v>
          </cell>
          <cell r="AX36">
            <v>0.89323160349857034</v>
          </cell>
          <cell r="AY36">
            <v>114.16598646464206</v>
          </cell>
          <cell r="AZ36" t="b">
            <v>0</v>
          </cell>
          <cell r="BA36">
            <v>0</v>
          </cell>
          <cell r="BB36">
            <v>1E-3</v>
          </cell>
          <cell r="BC36">
            <v>0</v>
          </cell>
          <cell r="BD36">
            <v>0</v>
          </cell>
          <cell r="BE36">
            <v>1E-3</v>
          </cell>
          <cell r="BF36">
            <v>0</v>
          </cell>
          <cell r="BG36">
            <v>1.3992256904642315</v>
          </cell>
          <cell r="BH36">
            <v>3.4285714285714279</v>
          </cell>
          <cell r="BI36">
            <v>1.2</v>
          </cell>
          <cell r="BJ36">
            <v>0</v>
          </cell>
          <cell r="BK36">
            <v>0</v>
          </cell>
          <cell r="BL36">
            <v>0</v>
          </cell>
          <cell r="BM36">
            <v>1.8645732578563656</v>
          </cell>
          <cell r="BN36">
            <v>0</v>
          </cell>
          <cell r="BO36">
            <v>732.16300000000012</v>
          </cell>
          <cell r="BP36">
            <v>731.01300000000015</v>
          </cell>
          <cell r="BQ36">
            <v>732.51300000000015</v>
          </cell>
          <cell r="BR36">
            <v>731.36300000000017</v>
          </cell>
          <cell r="BS36">
            <v>733.76300000000015</v>
          </cell>
          <cell r="BT36">
            <v>732.75300000000016</v>
          </cell>
          <cell r="BU36" t="b">
            <v>0</v>
          </cell>
          <cell r="BV36">
            <v>1.25</v>
          </cell>
          <cell r="BW36">
            <v>1.3899999999999864</v>
          </cell>
          <cell r="BX36">
            <v>1.6</v>
          </cell>
          <cell r="BY36">
            <v>350</v>
          </cell>
          <cell r="BZ36">
            <v>0.83750000000000002</v>
          </cell>
          <cell r="CA36">
            <v>0.4375</v>
          </cell>
          <cell r="CB36">
            <v>1.3199999999999932</v>
          </cell>
          <cell r="CC36">
            <v>1.3318877741955721</v>
          </cell>
          <cell r="CD36">
            <v>1961.8082591506625</v>
          </cell>
          <cell r="CE36">
            <v>0.10512844739980842</v>
          </cell>
          <cell r="CF36">
            <v>867.3096910484195</v>
          </cell>
          <cell r="CG36">
            <v>2829.1179501990819</v>
          </cell>
          <cell r="CH36">
            <v>1.5</v>
          </cell>
          <cell r="CI36">
            <v>3671</v>
          </cell>
          <cell r="CJ36">
            <v>1.1560002520562853</v>
          </cell>
          <cell r="CK36">
            <v>1.5</v>
          </cell>
          <cell r="CL36">
            <v>2</v>
          </cell>
          <cell r="CM36">
            <v>2</v>
          </cell>
        </row>
        <row r="37">
          <cell r="A37">
            <v>26</v>
          </cell>
          <cell r="F37">
            <v>0</v>
          </cell>
          <cell r="G37">
            <v>0</v>
          </cell>
          <cell r="J37">
            <v>0</v>
          </cell>
          <cell r="L37">
            <v>0</v>
          </cell>
          <cell r="M37">
            <v>0</v>
          </cell>
          <cell r="N37">
            <v>0</v>
          </cell>
          <cell r="O37">
            <v>0</v>
          </cell>
          <cell r="P37">
            <v>0</v>
          </cell>
          <cell r="S37">
            <v>0</v>
          </cell>
          <cell r="X37">
            <v>0</v>
          </cell>
          <cell r="Y37">
            <v>0</v>
          </cell>
          <cell r="AA37">
            <v>0</v>
          </cell>
          <cell r="AB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731.01300000000015</v>
          </cell>
          <cell r="BP37">
            <v>0</v>
          </cell>
          <cell r="BQ37">
            <v>731.01300000000015</v>
          </cell>
          <cell r="BR37">
            <v>0</v>
          </cell>
          <cell r="BS37">
            <v>0</v>
          </cell>
          <cell r="BT37">
            <v>0</v>
          </cell>
          <cell r="BU37">
            <v>0</v>
          </cell>
          <cell r="BV37">
            <v>0</v>
          </cell>
          <cell r="BW37">
            <v>0</v>
          </cell>
          <cell r="BX37">
            <v>0</v>
          </cell>
          <cell r="BY37">
            <v>0</v>
          </cell>
          <cell r="BZ37">
            <v>0.4</v>
          </cell>
          <cell r="CA37">
            <v>0</v>
          </cell>
          <cell r="CB37">
            <v>0</v>
          </cell>
          <cell r="CC37">
            <v>0</v>
          </cell>
          <cell r="CD37">
            <v>0</v>
          </cell>
          <cell r="CE37" t="e">
            <v>#VALUE!</v>
          </cell>
          <cell r="CF37" t="e">
            <v>#VALUE!</v>
          </cell>
          <cell r="CG37" t="e">
            <v>#VALUE!</v>
          </cell>
          <cell r="CH37">
            <v>1.25</v>
          </cell>
          <cell r="CI37">
            <v>0</v>
          </cell>
          <cell r="CJ37" t="e">
            <v>#VALUE!</v>
          </cell>
          <cell r="CK37" t="e">
            <v>#VALUE!</v>
          </cell>
          <cell r="CL37">
            <v>3</v>
          </cell>
          <cell r="CM37">
            <v>3</v>
          </cell>
        </row>
        <row r="38">
          <cell r="A38">
            <v>27</v>
          </cell>
          <cell r="C38">
            <v>0</v>
          </cell>
          <cell r="F38">
            <v>0</v>
          </cell>
          <cell r="G38">
            <v>0</v>
          </cell>
          <cell r="J38">
            <v>0</v>
          </cell>
          <cell r="K38">
            <v>0</v>
          </cell>
          <cell r="L38">
            <v>0</v>
          </cell>
          <cell r="M38">
            <v>0</v>
          </cell>
          <cell r="N38">
            <v>0</v>
          </cell>
          <cell r="O38">
            <v>0</v>
          </cell>
          <cell r="P38">
            <v>0</v>
          </cell>
          <cell r="S38">
            <v>0</v>
          </cell>
          <cell r="U38">
            <v>0</v>
          </cell>
          <cell r="X38">
            <v>0</v>
          </cell>
          <cell r="Y38">
            <v>0</v>
          </cell>
          <cell r="AA38">
            <v>0</v>
          </cell>
          <cell r="AB38">
            <v>0</v>
          </cell>
          <cell r="AC38">
            <v>0</v>
          </cell>
          <cell r="AD38">
            <v>0</v>
          </cell>
          <cell r="AE38">
            <v>0</v>
          </cell>
          <cell r="AF38">
            <v>0</v>
          </cell>
          <cell r="AG38">
            <v>0</v>
          </cell>
          <cell r="AH38">
            <v>0</v>
          </cell>
          <cell r="AI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0.4</v>
          </cell>
          <cell r="CA38">
            <v>0</v>
          </cell>
          <cell r="CB38">
            <v>0</v>
          </cell>
          <cell r="CC38">
            <v>0</v>
          </cell>
          <cell r="CD38">
            <v>0</v>
          </cell>
          <cell r="CE38" t="e">
            <v>#VALUE!</v>
          </cell>
          <cell r="CF38" t="e">
            <v>#VALUE!</v>
          </cell>
          <cell r="CG38" t="e">
            <v>#VALUE!</v>
          </cell>
          <cell r="CH38">
            <v>1.5</v>
          </cell>
          <cell r="CI38" t="e">
            <v>#VALUE!</v>
          </cell>
          <cell r="CJ38" t="e">
            <v>#VALUE!</v>
          </cell>
          <cell r="CK38" t="e">
            <v>#VALUE!</v>
          </cell>
          <cell r="CL38">
            <v>2</v>
          </cell>
          <cell r="CM38">
            <v>2</v>
          </cell>
        </row>
        <row r="39">
          <cell r="A39">
            <v>28</v>
          </cell>
          <cell r="B39" t="str">
            <v>C05</v>
          </cell>
          <cell r="C39" t="str">
            <v>C66</v>
          </cell>
          <cell r="D39">
            <v>0.08</v>
          </cell>
          <cell r="E39">
            <v>1.48</v>
          </cell>
          <cell r="F39">
            <v>1.56</v>
          </cell>
          <cell r="G39">
            <v>5</v>
          </cell>
          <cell r="J39">
            <v>0</v>
          </cell>
          <cell r="K39">
            <v>0</v>
          </cell>
          <cell r="L39">
            <v>3.72</v>
          </cell>
          <cell r="M39">
            <v>3.72</v>
          </cell>
          <cell r="N39">
            <v>456.51514969634218</v>
          </cell>
          <cell r="O39">
            <v>0.63097305389221547</v>
          </cell>
          <cell r="P39">
            <v>449.35606271706217</v>
          </cell>
          <cell r="Q39">
            <v>0.08</v>
          </cell>
          <cell r="R39">
            <v>1.46</v>
          </cell>
          <cell r="S39">
            <v>1.54</v>
          </cell>
          <cell r="U39">
            <v>0</v>
          </cell>
          <cell r="V39">
            <v>0.68799999999999994</v>
          </cell>
          <cell r="X39">
            <v>0</v>
          </cell>
          <cell r="Y39">
            <v>0</v>
          </cell>
          <cell r="AA39">
            <v>0</v>
          </cell>
          <cell r="AB39">
            <v>0</v>
          </cell>
          <cell r="AC39">
            <v>0.58479999999999999</v>
          </cell>
          <cell r="AD39">
            <v>0.90059199999999995</v>
          </cell>
          <cell r="AE39">
            <v>3.357862437011466</v>
          </cell>
          <cell r="AF39">
            <v>3.357862437011466</v>
          </cell>
          <cell r="AG39">
            <v>3.5118624370114659</v>
          </cell>
          <cell r="AH39">
            <v>452.86792515407365</v>
          </cell>
          <cell r="AI39">
            <v>41.75</v>
          </cell>
          <cell r="AJ39">
            <v>4.8600000000000003</v>
          </cell>
          <cell r="AK39">
            <v>18</v>
          </cell>
          <cell r="AL39">
            <v>0.45</v>
          </cell>
          <cell r="AM39">
            <v>1.4E-2</v>
          </cell>
          <cell r="AN39">
            <v>0.33266472816467291</v>
          </cell>
          <cell r="AO39">
            <v>0.430389404296875</v>
          </cell>
          <cell r="AP39">
            <v>0.73925495147705089</v>
          </cell>
          <cell r="AQ39">
            <v>3.5926959790713959</v>
          </cell>
          <cell r="AR39">
            <v>2.0291277788693174</v>
          </cell>
          <cell r="AS39">
            <v>4.9274661047989676</v>
          </cell>
          <cell r="AT39">
            <v>0.65787280316186414</v>
          </cell>
          <cell r="AU39">
            <v>0.99053753132653699</v>
          </cell>
          <cell r="AV39">
            <v>3.6759030011368368</v>
          </cell>
          <cell r="AW39">
            <v>584.62711184880811</v>
          </cell>
          <cell r="AX39">
            <v>0.77462696473644033</v>
          </cell>
          <cell r="AY39">
            <v>168.3950695955327</v>
          </cell>
          <cell r="AZ39" t="b">
            <v>0</v>
          </cell>
          <cell r="BA39">
            <v>0</v>
          </cell>
          <cell r="BB39">
            <v>1E-3</v>
          </cell>
          <cell r="BC39">
            <v>0</v>
          </cell>
          <cell r="BD39">
            <v>0</v>
          </cell>
          <cell r="BE39">
            <v>1E-3</v>
          </cell>
          <cell r="BF39">
            <v>0</v>
          </cell>
          <cell r="BG39">
            <v>1.0634840016004636</v>
          </cell>
          <cell r="BH39">
            <v>2.6666666666666665</v>
          </cell>
          <cell r="BI39">
            <v>1.2</v>
          </cell>
          <cell r="BJ39">
            <v>0</v>
          </cell>
          <cell r="BK39">
            <v>0</v>
          </cell>
          <cell r="BL39">
            <v>0</v>
          </cell>
          <cell r="BM39">
            <v>1.5445115658202628</v>
          </cell>
          <cell r="BN39">
            <v>0</v>
          </cell>
          <cell r="BO39">
            <v>711.08299999999986</v>
          </cell>
          <cell r="BP39">
            <v>709.05299999999988</v>
          </cell>
          <cell r="BQ39">
            <v>711.5329999999999</v>
          </cell>
          <cell r="BR39">
            <v>709.50299999999993</v>
          </cell>
          <cell r="BS39">
            <v>713.70299999999997</v>
          </cell>
          <cell r="BT39">
            <v>710.80300000000011</v>
          </cell>
          <cell r="BU39" t="b">
            <v>0</v>
          </cell>
          <cell r="BV39">
            <v>2.1700000000000728</v>
          </cell>
          <cell r="BW39">
            <v>1.3000000000001819</v>
          </cell>
          <cell r="BX39">
            <v>2.6200000000000729</v>
          </cell>
          <cell r="BY39">
            <v>450</v>
          </cell>
          <cell r="BZ39">
            <v>0.96250000000000002</v>
          </cell>
          <cell r="CA39">
            <v>0.5625</v>
          </cell>
          <cell r="CB39">
            <v>1.7350000000001273</v>
          </cell>
          <cell r="CC39">
            <v>1.4880807702715295</v>
          </cell>
          <cell r="CD39">
            <v>2894.9913847771545</v>
          </cell>
          <cell r="CE39">
            <v>8.1803329920048573E-2</v>
          </cell>
          <cell r="CF39">
            <v>674.87747184040074</v>
          </cell>
          <cell r="CG39">
            <v>3569.8688566175551</v>
          </cell>
          <cell r="CH39">
            <v>1.5</v>
          </cell>
          <cell r="CI39">
            <v>3262</v>
          </cell>
          <cell r="CJ39">
            <v>1.6415705962373797</v>
          </cell>
          <cell r="CK39">
            <v>1.9</v>
          </cell>
          <cell r="CL39">
            <v>1</v>
          </cell>
          <cell r="CM39">
            <v>2</v>
          </cell>
        </row>
        <row r="40">
          <cell r="A40">
            <v>29</v>
          </cell>
          <cell r="B40" t="str">
            <v>C66</v>
          </cell>
          <cell r="C40" t="str">
            <v>A06</v>
          </cell>
          <cell r="D40">
            <v>0.04</v>
          </cell>
          <cell r="F40">
            <v>1.6</v>
          </cell>
          <cell r="G40">
            <v>5</v>
          </cell>
          <cell r="J40">
            <v>0</v>
          </cell>
          <cell r="K40">
            <v>0</v>
          </cell>
          <cell r="L40">
            <v>3.72</v>
          </cell>
          <cell r="M40">
            <v>3.72</v>
          </cell>
          <cell r="N40">
            <v>456.51514969634218</v>
          </cell>
          <cell r="O40">
            <v>0.63069047619047658</v>
          </cell>
          <cell r="P40">
            <v>460.67161144024442</v>
          </cell>
          <cell r="Q40">
            <v>0.4</v>
          </cell>
          <cell r="R40">
            <v>1.65</v>
          </cell>
          <cell r="S40">
            <v>3.59</v>
          </cell>
          <cell r="U40">
            <v>0</v>
          </cell>
          <cell r="V40">
            <v>0.68799999999999994</v>
          </cell>
          <cell r="X40">
            <v>0</v>
          </cell>
          <cell r="Y40">
            <v>0</v>
          </cell>
          <cell r="AA40">
            <v>0</v>
          </cell>
          <cell r="AB40">
            <v>0</v>
          </cell>
          <cell r="AC40">
            <v>0.58479999999999999</v>
          </cell>
          <cell r="AD40">
            <v>2.0994319999999997</v>
          </cell>
          <cell r="AE40">
            <v>7.356876637912686</v>
          </cell>
          <cell r="AF40">
            <v>7.356876637912686</v>
          </cell>
          <cell r="AG40">
            <v>7.715876637912686</v>
          </cell>
          <cell r="AH40">
            <v>468.38748807815711</v>
          </cell>
          <cell r="AI40">
            <v>10.5</v>
          </cell>
          <cell r="AJ40">
            <v>3.9</v>
          </cell>
          <cell r="AK40">
            <v>18</v>
          </cell>
          <cell r="AL40">
            <v>0.45</v>
          </cell>
          <cell r="AM40">
            <v>1.4E-2</v>
          </cell>
          <cell r="AN40">
            <v>0.36916197538375856</v>
          </cell>
          <cell r="AO40">
            <v>0.43264160156249998</v>
          </cell>
          <cell r="AP40">
            <v>0.82035994529724121</v>
          </cell>
          <cell r="AQ40">
            <v>3.3544458814498141</v>
          </cell>
          <cell r="AR40">
            <v>1.6832257133070738</v>
          </cell>
          <cell r="AS40">
            <v>4.2789947210838051</v>
          </cell>
          <cell r="AT40">
            <v>0.57351208825563815</v>
          </cell>
          <cell r="AU40">
            <v>0.94267406363939665</v>
          </cell>
          <cell r="AV40">
            <v>3.2928974947677059</v>
          </cell>
          <cell r="AW40">
            <v>523.71271804093942</v>
          </cell>
          <cell r="AX40">
            <v>0.89435958292222062</v>
          </cell>
          <cell r="AY40">
            <v>193.63390509092622</v>
          </cell>
          <cell r="AZ40" t="str">
            <v>25°14'20''</v>
          </cell>
          <cell r="BA40">
            <v>5.9555090167450695</v>
          </cell>
          <cell r="BB40">
            <v>1E-3</v>
          </cell>
          <cell r="BC40">
            <v>1.7000000000000001E-2</v>
          </cell>
          <cell r="BD40">
            <v>0.246</v>
          </cell>
          <cell r="BE40">
            <v>0.26400000000000001</v>
          </cell>
          <cell r="BF40">
            <v>0.26300000000000001</v>
          </cell>
          <cell r="BG40">
            <v>1.0999290796571159</v>
          </cell>
          <cell r="BH40">
            <v>2.6666666666666665</v>
          </cell>
          <cell r="BI40">
            <v>1.2</v>
          </cell>
          <cell r="BJ40">
            <v>0</v>
          </cell>
          <cell r="BK40">
            <v>0</v>
          </cell>
          <cell r="BL40">
            <v>0</v>
          </cell>
          <cell r="BM40">
            <v>1.6258330812559965</v>
          </cell>
          <cell r="BN40">
            <v>1.29</v>
          </cell>
          <cell r="BO40">
            <v>708.01299999999992</v>
          </cell>
          <cell r="BP40">
            <v>707.60299999999995</v>
          </cell>
          <cell r="BQ40">
            <v>708.46299999999997</v>
          </cell>
          <cell r="BR40">
            <v>708.053</v>
          </cell>
          <cell r="BS40">
            <v>710.80300000000011</v>
          </cell>
          <cell r="BT40">
            <v>710.13300000000004</v>
          </cell>
          <cell r="BU40">
            <v>1.0399999999999636</v>
          </cell>
          <cell r="BV40">
            <v>2.3400000000001455</v>
          </cell>
          <cell r="BW40">
            <v>2.0800000000000409</v>
          </cell>
          <cell r="BX40">
            <v>2.7900000000001457</v>
          </cell>
          <cell r="BY40">
            <v>450</v>
          </cell>
          <cell r="BZ40">
            <v>0.96250000000000002</v>
          </cell>
          <cell r="CA40">
            <v>0.5625</v>
          </cell>
          <cell r="CB40">
            <v>2.2100000000000932</v>
          </cell>
          <cell r="CC40">
            <v>1.8026392431693148</v>
          </cell>
          <cell r="CD40">
            <v>3506.9501488713786</v>
          </cell>
          <cell r="CE40">
            <v>5.2074181051889878E-2</v>
          </cell>
          <cell r="CF40">
            <v>429.61199367809149</v>
          </cell>
          <cell r="CG40">
            <v>3936.5621425494701</v>
          </cell>
          <cell r="CH40">
            <v>1.5</v>
          </cell>
          <cell r="CI40">
            <v>3262</v>
          </cell>
          <cell r="CJ40">
            <v>1.8101910526744958</v>
          </cell>
          <cell r="CK40">
            <v>1.9</v>
          </cell>
          <cell r="CL40">
            <v>1</v>
          </cell>
          <cell r="CM40">
            <v>2</v>
          </cell>
        </row>
        <row r="41">
          <cell r="A41">
            <v>30</v>
          </cell>
          <cell r="C41">
            <v>0</v>
          </cell>
          <cell r="F41">
            <v>0</v>
          </cell>
          <cell r="G41">
            <v>0</v>
          </cell>
          <cell r="J41">
            <v>0</v>
          </cell>
          <cell r="K41">
            <v>0</v>
          </cell>
          <cell r="L41">
            <v>0</v>
          </cell>
          <cell r="M41">
            <v>0</v>
          </cell>
          <cell r="N41">
            <v>0</v>
          </cell>
          <cell r="O41">
            <v>0</v>
          </cell>
          <cell r="P41">
            <v>0</v>
          </cell>
          <cell r="S41">
            <v>0</v>
          </cell>
          <cell r="U41">
            <v>0</v>
          </cell>
          <cell r="X41">
            <v>0</v>
          </cell>
          <cell r="Y41">
            <v>0</v>
          </cell>
          <cell r="AA41">
            <v>0</v>
          </cell>
          <cell r="AB41">
            <v>0</v>
          </cell>
          <cell r="AC41">
            <v>0</v>
          </cell>
          <cell r="AD41">
            <v>0</v>
          </cell>
          <cell r="AE41">
            <v>0</v>
          </cell>
          <cell r="AF41">
            <v>0</v>
          </cell>
          <cell r="AG41">
            <v>0</v>
          </cell>
          <cell r="AH41">
            <v>0</v>
          </cell>
          <cell r="AI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707.60299999999995</v>
          </cell>
          <cell r="BP41">
            <v>0</v>
          </cell>
          <cell r="BQ41">
            <v>707.60299999999995</v>
          </cell>
          <cell r="BR41">
            <v>0</v>
          </cell>
          <cell r="BS41">
            <v>0</v>
          </cell>
          <cell r="BT41">
            <v>0</v>
          </cell>
          <cell r="BU41">
            <v>0</v>
          </cell>
          <cell r="BV41">
            <v>0</v>
          </cell>
          <cell r="BW41">
            <v>0</v>
          </cell>
          <cell r="BX41">
            <v>0</v>
          </cell>
          <cell r="BY41">
            <v>0</v>
          </cell>
          <cell r="BZ41">
            <v>0.4</v>
          </cell>
          <cell r="CA41">
            <v>0</v>
          </cell>
          <cell r="CB41">
            <v>0</v>
          </cell>
          <cell r="CC41">
            <v>0</v>
          </cell>
          <cell r="CD41">
            <v>0</v>
          </cell>
          <cell r="CE41" t="e">
            <v>#VALUE!</v>
          </cell>
          <cell r="CF41" t="e">
            <v>#VALUE!</v>
          </cell>
          <cell r="CG41" t="e">
            <v>#VALUE!</v>
          </cell>
          <cell r="CH41">
            <v>1.5</v>
          </cell>
          <cell r="CI41" t="e">
            <v>#VALUE!</v>
          </cell>
          <cell r="CJ41" t="e">
            <v>#VALUE!</v>
          </cell>
          <cell r="CK41" t="e">
            <v>#VALUE!</v>
          </cell>
          <cell r="CL41">
            <v>2</v>
          </cell>
          <cell r="CM41">
            <v>2</v>
          </cell>
        </row>
        <row r="42">
          <cell r="A42">
            <v>31</v>
          </cell>
          <cell r="B42" t="str">
            <v>C17</v>
          </cell>
          <cell r="C42" t="str">
            <v>C63</v>
          </cell>
          <cell r="D42">
            <v>0.09</v>
          </cell>
          <cell r="F42">
            <v>0.44</v>
          </cell>
          <cell r="G42">
            <v>5</v>
          </cell>
          <cell r="J42">
            <v>0</v>
          </cell>
          <cell r="K42">
            <v>0</v>
          </cell>
          <cell r="L42">
            <v>4.6541116427098697</v>
          </cell>
          <cell r="M42">
            <v>4.6541116427098697</v>
          </cell>
          <cell r="N42">
            <v>437.8905648792479</v>
          </cell>
          <cell r="O42">
            <v>0.6266236233907243</v>
          </cell>
          <cell r="P42">
            <v>120.73273186182797</v>
          </cell>
          <cell r="Q42">
            <v>0.09</v>
          </cell>
          <cell r="S42">
            <v>12.92</v>
          </cell>
          <cell r="U42">
            <v>0</v>
          </cell>
          <cell r="V42">
            <v>0.68799999999999994</v>
          </cell>
          <cell r="X42">
            <v>0</v>
          </cell>
          <cell r="Y42">
            <v>0</v>
          </cell>
          <cell r="AA42">
            <v>0</v>
          </cell>
          <cell r="AB42">
            <v>0</v>
          </cell>
          <cell r="AC42">
            <v>0.58479999999999999</v>
          </cell>
          <cell r="AD42">
            <v>7.5556159999999997</v>
          </cell>
          <cell r="AE42">
            <v>24.104294214297553</v>
          </cell>
          <cell r="AF42">
            <v>24.104294214297553</v>
          </cell>
          <cell r="AG42">
            <v>25.396294214297555</v>
          </cell>
          <cell r="AH42">
            <v>146.12902607612551</v>
          </cell>
          <cell r="AI42">
            <v>61.17</v>
          </cell>
          <cell r="AJ42">
            <v>0.38</v>
          </cell>
          <cell r="AK42">
            <v>18</v>
          </cell>
          <cell r="AL42">
            <v>0.45</v>
          </cell>
          <cell r="AM42">
            <v>1.4E-2</v>
          </cell>
          <cell r="AN42">
            <v>0.36901016235351564</v>
          </cell>
          <cell r="AO42">
            <v>0.26806640625</v>
          </cell>
          <cell r="AP42">
            <v>0.8200225830078125</v>
          </cell>
          <cell r="AQ42">
            <v>1.0469238242441505</v>
          </cell>
          <cell r="AR42">
            <v>0.52562657530616341</v>
          </cell>
          <cell r="AS42">
            <v>0.41680087223403262</v>
          </cell>
          <cell r="AT42">
            <v>5.5863888571355602E-2</v>
          </cell>
          <cell r="AU42">
            <v>0.42487405092487124</v>
          </cell>
          <cell r="AV42">
            <v>1.0278688540258512</v>
          </cell>
          <cell r="AW42">
            <v>163.47547780848203</v>
          </cell>
          <cell r="AX42">
            <v>0.89388957925127732</v>
          </cell>
          <cell r="AY42">
            <v>210.18024341199273</v>
          </cell>
          <cell r="AZ42" t="b">
            <v>0</v>
          </cell>
          <cell r="BA42">
            <v>0</v>
          </cell>
          <cell r="BB42">
            <v>1E-3</v>
          </cell>
          <cell r="BC42">
            <v>0</v>
          </cell>
          <cell r="BD42">
            <v>0</v>
          </cell>
          <cell r="BE42">
            <v>1E-3</v>
          </cell>
          <cell r="BF42">
            <v>0</v>
          </cell>
          <cell r="BG42">
            <v>0.34315939100466131</v>
          </cell>
          <cell r="BH42">
            <v>2.6666666666666665</v>
          </cell>
          <cell r="BI42">
            <v>1.2</v>
          </cell>
          <cell r="BJ42">
            <v>4.2089160445659177E-2</v>
          </cell>
          <cell r="BK42">
            <v>0.31015556669565919</v>
          </cell>
          <cell r="BL42">
            <v>1.5244101460617601E-2</v>
          </cell>
          <cell r="BM42">
            <v>0.39047960178753216</v>
          </cell>
          <cell r="BN42">
            <v>0</v>
          </cell>
          <cell r="BO42">
            <v>681.38300000000027</v>
          </cell>
          <cell r="BP42">
            <v>681.15300000000025</v>
          </cell>
          <cell r="BQ42">
            <v>681.83300000000031</v>
          </cell>
          <cell r="BR42">
            <v>681.60300000000029</v>
          </cell>
          <cell r="BS42">
            <v>683.44299999999998</v>
          </cell>
          <cell r="BT42">
            <v>684.70299999999997</v>
          </cell>
          <cell r="BU42" t="b">
            <v>0</v>
          </cell>
          <cell r="BV42">
            <v>1.6099999999996726</v>
          </cell>
          <cell r="BW42">
            <v>3.0999999999996817</v>
          </cell>
          <cell r="BX42">
            <v>2.0599999999996728</v>
          </cell>
          <cell r="BY42">
            <v>450</v>
          </cell>
          <cell r="BZ42">
            <v>0.96250000000000002</v>
          </cell>
          <cell r="CA42">
            <v>0.5625</v>
          </cell>
          <cell r="CB42">
            <v>2.3549999999996771</v>
          </cell>
          <cell r="CC42">
            <v>1.8920540629510763</v>
          </cell>
          <cell r="CD42">
            <v>3680.9024894371182</v>
          </cell>
          <cell r="CE42">
            <v>4.6150322958460999E-2</v>
          </cell>
          <cell r="CF42">
            <v>380.74016440730321</v>
          </cell>
          <cell r="CG42">
            <v>4061.6426538444216</v>
          </cell>
          <cell r="CH42">
            <v>1.5</v>
          </cell>
          <cell r="CI42">
            <v>4487</v>
          </cell>
          <cell r="CJ42">
            <v>1.3578034278508206</v>
          </cell>
          <cell r="CK42">
            <v>1.5</v>
          </cell>
          <cell r="CL42">
            <v>2</v>
          </cell>
          <cell r="CM42">
            <v>2</v>
          </cell>
        </row>
        <row r="43">
          <cell r="A43">
            <v>32</v>
          </cell>
          <cell r="B43" t="str">
            <v>C63</v>
          </cell>
          <cell r="C43" t="str">
            <v>C18</v>
          </cell>
          <cell r="F43">
            <v>0.44</v>
          </cell>
          <cell r="G43">
            <v>5</v>
          </cell>
          <cell r="J43">
            <v>0</v>
          </cell>
          <cell r="K43">
            <v>0</v>
          </cell>
          <cell r="L43">
            <v>4.6541116427098697</v>
          </cell>
          <cell r="M43">
            <v>4.6541116427098697</v>
          </cell>
          <cell r="N43">
            <v>437.8905648792479</v>
          </cell>
          <cell r="O43">
            <v>0.62915394402035474</v>
          </cell>
          <cell r="P43">
            <v>120.73273186182797</v>
          </cell>
          <cell r="S43">
            <v>12.92</v>
          </cell>
          <cell r="U43">
            <v>0</v>
          </cell>
          <cell r="X43">
            <v>0</v>
          </cell>
          <cell r="Y43">
            <v>0</v>
          </cell>
          <cell r="AA43">
            <v>0</v>
          </cell>
          <cell r="AB43">
            <v>0</v>
          </cell>
          <cell r="AC43">
            <v>0</v>
          </cell>
          <cell r="AD43">
            <v>7.5556159999999997</v>
          </cell>
          <cell r="AE43">
            <v>24.104294214297553</v>
          </cell>
          <cell r="AF43">
            <v>24.104294214297553</v>
          </cell>
          <cell r="AG43">
            <v>25.396294214297555</v>
          </cell>
          <cell r="AH43">
            <v>146.12902607612551</v>
          </cell>
          <cell r="AI43">
            <v>3.93</v>
          </cell>
          <cell r="AJ43">
            <v>0.38</v>
          </cell>
          <cell r="AK43">
            <v>18</v>
          </cell>
          <cell r="AL43">
            <v>0.45</v>
          </cell>
          <cell r="AM43">
            <v>1.4E-2</v>
          </cell>
          <cell r="AN43">
            <v>0.36901016235351564</v>
          </cell>
          <cell r="AO43">
            <v>0.26806640625</v>
          </cell>
          <cell r="AP43">
            <v>0.8200225830078125</v>
          </cell>
          <cell r="AQ43">
            <v>1.0469238242441505</v>
          </cell>
          <cell r="AR43">
            <v>0.52562657530616341</v>
          </cell>
          <cell r="AS43">
            <v>0.41680087223403262</v>
          </cell>
          <cell r="AT43">
            <v>5.5863888571355602E-2</v>
          </cell>
          <cell r="AU43">
            <v>0.42487405092487124</v>
          </cell>
          <cell r="AV43">
            <v>1.0278688540258512</v>
          </cell>
          <cell r="AW43">
            <v>163.47547780848203</v>
          </cell>
          <cell r="AX43">
            <v>0.89388957925127732</v>
          </cell>
          <cell r="AY43">
            <v>176.46914278751129</v>
          </cell>
          <cell r="AZ43" t="str">
            <v>33°42'40''</v>
          </cell>
          <cell r="BA43">
            <v>4.4007882766342536</v>
          </cell>
          <cell r="BB43">
            <v>0</v>
          </cell>
          <cell r="BC43">
            <v>0</v>
          </cell>
          <cell r="BD43">
            <v>0</v>
          </cell>
          <cell r="BE43">
            <v>0</v>
          </cell>
          <cell r="BF43">
            <v>0</v>
          </cell>
          <cell r="BG43">
            <v>0.34315939100466131</v>
          </cell>
          <cell r="BH43">
            <v>2.6666666666666665</v>
          </cell>
          <cell r="BI43">
            <v>1.2</v>
          </cell>
          <cell r="BJ43">
            <v>4.2089160445659177E-2</v>
          </cell>
          <cell r="BK43">
            <v>0.31015556669565919</v>
          </cell>
          <cell r="BL43">
            <v>1.5244101460617601E-2</v>
          </cell>
          <cell r="BM43">
            <v>0.39047960178753216</v>
          </cell>
          <cell r="BN43">
            <v>0.02</v>
          </cell>
          <cell r="BO43">
            <v>681.13300000000027</v>
          </cell>
          <cell r="BP43">
            <v>681.12300000000027</v>
          </cell>
          <cell r="BQ43">
            <v>681.58300000000031</v>
          </cell>
          <cell r="BR43">
            <v>681.57300000000032</v>
          </cell>
          <cell r="BS43">
            <v>684.70299999999997</v>
          </cell>
          <cell r="BT43">
            <v>684.57300000000009</v>
          </cell>
          <cell r="BU43">
            <v>0</v>
          </cell>
          <cell r="BV43">
            <v>3.1199999999996635</v>
          </cell>
          <cell r="BW43">
            <v>2.9999999999997726</v>
          </cell>
          <cell r="BX43">
            <v>3.5699999999996637</v>
          </cell>
          <cell r="BY43">
            <v>450</v>
          </cell>
          <cell r="BZ43">
            <v>0.96250000000000002</v>
          </cell>
          <cell r="CA43">
            <v>0.5625</v>
          </cell>
          <cell r="CB43">
            <v>3.0599999999997181</v>
          </cell>
          <cell r="CC43">
            <v>2.2869584185782901</v>
          </cell>
          <cell r="CD43">
            <v>4449.1704021681926</v>
          </cell>
          <cell r="CE43">
            <v>2.786784652648655E-2</v>
          </cell>
          <cell r="CF43">
            <v>229.90973384351403</v>
          </cell>
          <cell r="CG43">
            <v>4679.0801360117066</v>
          </cell>
          <cell r="CH43">
            <v>1.5</v>
          </cell>
          <cell r="CI43">
            <v>4487</v>
          </cell>
          <cell r="CJ43">
            <v>1.5642122139553285</v>
          </cell>
          <cell r="CK43">
            <v>1.9</v>
          </cell>
          <cell r="CL43">
            <v>2</v>
          </cell>
          <cell r="CM43">
            <v>2</v>
          </cell>
        </row>
        <row r="44">
          <cell r="A44">
            <v>33</v>
          </cell>
          <cell r="F44">
            <v>0</v>
          </cell>
          <cell r="G44">
            <v>0</v>
          </cell>
          <cell r="J44">
            <v>0</v>
          </cell>
          <cell r="K44">
            <v>0</v>
          </cell>
          <cell r="L44">
            <v>0</v>
          </cell>
          <cell r="M44">
            <v>0</v>
          </cell>
          <cell r="N44">
            <v>0</v>
          </cell>
          <cell r="O44">
            <v>0</v>
          </cell>
          <cell r="P44">
            <v>0</v>
          </cell>
          <cell r="S44">
            <v>0</v>
          </cell>
          <cell r="U44">
            <v>0</v>
          </cell>
          <cell r="X44">
            <v>0</v>
          </cell>
          <cell r="Y44">
            <v>0</v>
          </cell>
          <cell r="AA44">
            <v>0</v>
          </cell>
          <cell r="AB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681.12300000000027</v>
          </cell>
          <cell r="BP44">
            <v>0</v>
          </cell>
          <cell r="BQ44">
            <v>681.12300000000027</v>
          </cell>
          <cell r="BR44">
            <v>0</v>
          </cell>
          <cell r="BS44">
            <v>0</v>
          </cell>
          <cell r="BT44">
            <v>0</v>
          </cell>
          <cell r="BU44">
            <v>0</v>
          </cell>
          <cell r="BV44">
            <v>0</v>
          </cell>
          <cell r="BW44">
            <v>0</v>
          </cell>
          <cell r="BX44">
            <v>0</v>
          </cell>
          <cell r="BY44">
            <v>0</v>
          </cell>
          <cell r="BZ44">
            <v>0.4</v>
          </cell>
          <cell r="CA44">
            <v>0</v>
          </cell>
          <cell r="CB44">
            <v>0</v>
          </cell>
          <cell r="CC44">
            <v>0</v>
          </cell>
          <cell r="CD44">
            <v>0</v>
          </cell>
          <cell r="CE44" t="e">
            <v>#VALUE!</v>
          </cell>
          <cell r="CF44" t="e">
            <v>#VALUE!</v>
          </cell>
          <cell r="CG44" t="e">
            <v>#VALUE!</v>
          </cell>
          <cell r="CH44">
            <v>1.5</v>
          </cell>
          <cell r="CI44" t="e">
            <v>#VALUE!</v>
          </cell>
          <cell r="CJ44" t="e">
            <v>#VALUE!</v>
          </cell>
          <cell r="CK44" t="e">
            <v>#VALUE!</v>
          </cell>
          <cell r="CL44">
            <v>2</v>
          </cell>
          <cell r="CM44">
            <v>2</v>
          </cell>
        </row>
        <row r="45">
          <cell r="A45">
            <v>34</v>
          </cell>
          <cell r="F45">
            <v>0</v>
          </cell>
          <cell r="G45">
            <v>0</v>
          </cell>
          <cell r="J45">
            <v>0</v>
          </cell>
          <cell r="K45">
            <v>0</v>
          </cell>
          <cell r="L45">
            <v>0</v>
          </cell>
          <cell r="M45">
            <v>0</v>
          </cell>
          <cell r="N45">
            <v>0</v>
          </cell>
          <cell r="O45">
            <v>0</v>
          </cell>
          <cell r="P45">
            <v>0</v>
          </cell>
          <cell r="S45">
            <v>0</v>
          </cell>
          <cell r="U45">
            <v>0</v>
          </cell>
          <cell r="X45">
            <v>0</v>
          </cell>
          <cell r="Y45">
            <v>0</v>
          </cell>
          <cell r="AA45">
            <v>0</v>
          </cell>
          <cell r="AB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0.4</v>
          </cell>
          <cell r="CA45">
            <v>0</v>
          </cell>
          <cell r="CB45">
            <v>0</v>
          </cell>
          <cell r="CC45">
            <v>0</v>
          </cell>
          <cell r="CD45">
            <v>0</v>
          </cell>
          <cell r="CE45" t="e">
            <v>#VALUE!</v>
          </cell>
          <cell r="CF45" t="e">
            <v>#VALUE!</v>
          </cell>
          <cell r="CG45" t="e">
            <v>#VALUE!</v>
          </cell>
          <cell r="CH45">
            <v>1.5</v>
          </cell>
          <cell r="CI45" t="e">
            <v>#VALUE!</v>
          </cell>
          <cell r="CJ45" t="e">
            <v>#VALUE!</v>
          </cell>
          <cell r="CK45" t="e">
            <v>#VALUE!</v>
          </cell>
          <cell r="CL45">
            <v>2</v>
          </cell>
          <cell r="CM45">
            <v>2</v>
          </cell>
        </row>
        <row r="46">
          <cell r="A46">
            <v>35</v>
          </cell>
          <cell r="F46">
            <v>0</v>
          </cell>
          <cell r="G46">
            <v>0</v>
          </cell>
          <cell r="J46">
            <v>0</v>
          </cell>
          <cell r="K46">
            <v>0</v>
          </cell>
          <cell r="L46">
            <v>0</v>
          </cell>
          <cell r="M46">
            <v>0</v>
          </cell>
          <cell r="N46">
            <v>0</v>
          </cell>
          <cell r="O46">
            <v>0</v>
          </cell>
          <cell r="P46">
            <v>0</v>
          </cell>
          <cell r="S46">
            <v>0</v>
          </cell>
          <cell r="U46">
            <v>0</v>
          </cell>
          <cell r="X46">
            <v>0</v>
          </cell>
          <cell r="Y46">
            <v>0</v>
          </cell>
          <cell r="AA46">
            <v>0</v>
          </cell>
          <cell r="AB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0.4</v>
          </cell>
          <cell r="CA46">
            <v>0</v>
          </cell>
          <cell r="CB46">
            <v>0</v>
          </cell>
          <cell r="CC46">
            <v>0</v>
          </cell>
          <cell r="CD46">
            <v>0</v>
          </cell>
          <cell r="CE46" t="e">
            <v>#VALUE!</v>
          </cell>
          <cell r="CF46" t="e">
            <v>#VALUE!</v>
          </cell>
          <cell r="CG46" t="e">
            <v>#VALUE!</v>
          </cell>
          <cell r="CH46">
            <v>1.3</v>
          </cell>
          <cell r="CI46" t="e">
            <v>#VALUE!</v>
          </cell>
          <cell r="CJ46" t="e">
            <v>#VALUE!</v>
          </cell>
          <cell r="CK46" t="e">
            <v>#VALUE!</v>
          </cell>
          <cell r="CL46">
            <v>1</v>
          </cell>
          <cell r="CM46">
            <v>4</v>
          </cell>
        </row>
        <row r="47">
          <cell r="A47">
            <v>36</v>
          </cell>
          <cell r="F47">
            <v>0</v>
          </cell>
          <cell r="G47">
            <v>0</v>
          </cell>
          <cell r="J47">
            <v>0</v>
          </cell>
          <cell r="L47">
            <v>0</v>
          </cell>
          <cell r="M47">
            <v>0</v>
          </cell>
          <cell r="N47">
            <v>0</v>
          </cell>
          <cell r="O47">
            <v>0</v>
          </cell>
          <cell r="P47">
            <v>0</v>
          </cell>
          <cell r="S47">
            <v>0</v>
          </cell>
          <cell r="U47">
            <v>0</v>
          </cell>
          <cell r="X47">
            <v>0</v>
          </cell>
          <cell r="Y47">
            <v>0</v>
          </cell>
          <cell r="AA47">
            <v>0</v>
          </cell>
          <cell r="AB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0.4</v>
          </cell>
          <cell r="CA47">
            <v>0</v>
          </cell>
          <cell r="CB47">
            <v>0</v>
          </cell>
          <cell r="CC47">
            <v>0</v>
          </cell>
          <cell r="CD47">
            <v>0</v>
          </cell>
          <cell r="CE47" t="e">
            <v>#VALUE!</v>
          </cell>
          <cell r="CF47" t="e">
            <v>#VALUE!</v>
          </cell>
          <cell r="CG47" t="e">
            <v>#VALUE!</v>
          </cell>
          <cell r="CH47">
            <v>1.5</v>
          </cell>
          <cell r="CI47" t="e">
            <v>#VALUE!</v>
          </cell>
          <cell r="CJ47" t="e">
            <v>#VALUE!</v>
          </cell>
          <cell r="CK47" t="e">
            <v>#VALUE!</v>
          </cell>
          <cell r="CL47">
            <v>1</v>
          </cell>
          <cell r="CM47">
            <v>2</v>
          </cell>
        </row>
        <row r="48">
          <cell r="A48">
            <v>37</v>
          </cell>
          <cell r="B48">
            <v>0</v>
          </cell>
          <cell r="C48" t="str">
            <v/>
          </cell>
          <cell r="D48" t="b">
            <v>1</v>
          </cell>
          <cell r="E48">
            <v>0</v>
          </cell>
          <cell r="F48" t="str">
            <v/>
          </cell>
          <cell r="G48" t="str">
            <v/>
          </cell>
          <cell r="H48" t="b">
            <v>0</v>
          </cell>
          <cell r="I48">
            <v>0</v>
          </cell>
          <cell r="J48" t="str">
            <v/>
          </cell>
          <cell r="K48">
            <v>0</v>
          </cell>
          <cell r="L48" t="str">
            <v/>
          </cell>
          <cell r="M48" t="str">
            <v/>
          </cell>
          <cell r="N48" t="str">
            <v/>
          </cell>
          <cell r="O48" t="str">
            <v/>
          </cell>
          <cell r="P48" t="str">
            <v/>
          </cell>
          <cell r="Q48">
            <v>0</v>
          </cell>
          <cell r="R48" t="b">
            <v>1</v>
          </cell>
          <cell r="S48" t="str">
            <v/>
          </cell>
          <cell r="T48">
            <v>0</v>
          </cell>
          <cell r="U48" t="str">
            <v/>
          </cell>
          <cell r="V48">
            <v>0</v>
          </cell>
          <cell r="W48" t="str">
            <v/>
          </cell>
          <cell r="X48">
            <v>0</v>
          </cell>
          <cell r="Y48" t="str">
            <v/>
          </cell>
          <cell r="Z48" t="b">
            <v>1</v>
          </cell>
          <cell r="AA48">
            <v>0</v>
          </cell>
          <cell r="AB48" t="str">
            <v/>
          </cell>
          <cell r="AC48" t="str">
            <v/>
          </cell>
          <cell r="AD48" t="str">
            <v/>
          </cell>
          <cell r="AE48" t="str">
            <v/>
          </cell>
          <cell r="AF48" t="str">
            <v/>
          </cell>
          <cell r="AG48" t="str">
            <v/>
          </cell>
          <cell r="AH48" t="str">
            <v/>
          </cell>
          <cell r="AI48" t="str">
            <v/>
          </cell>
          <cell r="AJ48">
            <v>4.170511198008438E-67</v>
          </cell>
          <cell r="AK48" t="str">
            <v>M. DE O. PREPARACIÓN MEZCLAS</v>
          </cell>
          <cell r="AL48" t="str">
            <v/>
          </cell>
          <cell r="AM48" t="str">
            <v/>
          </cell>
          <cell r="AN48" t="str">
            <v/>
          </cell>
          <cell r="AO48" t="str">
            <v/>
          </cell>
          <cell r="AP48" t="str">
            <v/>
          </cell>
          <cell r="AQ48" t="str">
            <v/>
          </cell>
          <cell r="AR48" t="str">
            <v/>
          </cell>
          <cell r="AS48" t="str">
            <v/>
          </cell>
          <cell r="AT48" t="str">
            <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cell r="BL48" t="str">
            <v/>
          </cell>
          <cell r="BM48" t="str">
            <v/>
          </cell>
          <cell r="BN48" t="str">
            <v/>
          </cell>
          <cell r="BO48">
            <v>0</v>
          </cell>
          <cell r="BP48" t="str">
            <v/>
          </cell>
          <cell r="BQ48">
            <v>0</v>
          </cell>
          <cell r="BR48" t="str">
            <v/>
          </cell>
          <cell r="BS48" t="str">
            <v/>
          </cell>
          <cell r="BT48" t="str">
            <v/>
          </cell>
          <cell r="BU48" t="str">
            <v/>
          </cell>
          <cell r="BV48" t="str">
            <v/>
          </cell>
          <cell r="BW48" t="str">
            <v/>
          </cell>
          <cell r="BX48" t="str">
            <v/>
          </cell>
          <cell r="BY48">
            <v>0</v>
          </cell>
          <cell r="BZ48">
            <v>0.4</v>
          </cell>
          <cell r="CA48">
            <v>0</v>
          </cell>
          <cell r="CB48">
            <v>0</v>
          </cell>
          <cell r="CC48">
            <v>0</v>
          </cell>
          <cell r="CD48">
            <v>0</v>
          </cell>
          <cell r="CE48" t="e">
            <v>#VALUE!</v>
          </cell>
          <cell r="CF48" t="e">
            <v>#VALUE!</v>
          </cell>
          <cell r="CG48" t="e">
            <v>#VALUE!</v>
          </cell>
          <cell r="CH48">
            <v>1.3</v>
          </cell>
          <cell r="CI48" t="e">
            <v>#VALUE!</v>
          </cell>
          <cell r="CJ48" t="e">
            <v>#VALUE!</v>
          </cell>
          <cell r="CK48" t="e">
            <v>#VALUE!</v>
          </cell>
          <cell r="CL48">
            <v>1</v>
          </cell>
          <cell r="CM48">
            <v>4</v>
          </cell>
        </row>
        <row r="49">
          <cell r="A49">
            <v>38</v>
          </cell>
          <cell r="F49">
            <v>0</v>
          </cell>
          <cell r="G49">
            <v>0</v>
          </cell>
          <cell r="J49">
            <v>0</v>
          </cell>
          <cell r="L49">
            <v>0</v>
          </cell>
          <cell r="M49">
            <v>0</v>
          </cell>
          <cell r="N49">
            <v>0</v>
          </cell>
          <cell r="O49">
            <v>0</v>
          </cell>
          <cell r="P49">
            <v>0</v>
          </cell>
          <cell r="S49">
            <v>0</v>
          </cell>
          <cell r="U49">
            <v>0</v>
          </cell>
          <cell r="X49">
            <v>0</v>
          </cell>
          <cell r="Y49">
            <v>0</v>
          </cell>
          <cell r="AA49">
            <v>0</v>
          </cell>
          <cell r="AB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0.4</v>
          </cell>
          <cell r="CA49">
            <v>0</v>
          </cell>
          <cell r="CB49">
            <v>0</v>
          </cell>
          <cell r="CC49">
            <v>0</v>
          </cell>
          <cell r="CD49">
            <v>0</v>
          </cell>
          <cell r="CE49" t="e">
            <v>#VALUE!</v>
          </cell>
          <cell r="CF49" t="e">
            <v>#VALUE!</v>
          </cell>
          <cell r="CG49" t="e">
            <v>#VALUE!</v>
          </cell>
          <cell r="CH49">
            <v>1.3</v>
          </cell>
          <cell r="CI49" t="e">
            <v>#VALUE!</v>
          </cell>
          <cell r="CJ49" t="e">
            <v>#VALUE!</v>
          </cell>
          <cell r="CK49" t="e">
            <v>#VALUE!</v>
          </cell>
          <cell r="CL49">
            <v>1</v>
          </cell>
          <cell r="CM49">
            <v>4</v>
          </cell>
        </row>
        <row r="50">
          <cell r="A50">
            <v>39</v>
          </cell>
          <cell r="F50">
            <v>0</v>
          </cell>
          <cell r="G50">
            <v>0</v>
          </cell>
          <cell r="J50">
            <v>0</v>
          </cell>
          <cell r="L50">
            <v>0</v>
          </cell>
          <cell r="M50">
            <v>0</v>
          </cell>
          <cell r="N50">
            <v>0</v>
          </cell>
          <cell r="O50">
            <v>0</v>
          </cell>
          <cell r="P50">
            <v>0</v>
          </cell>
          <cell r="S50">
            <v>0</v>
          </cell>
          <cell r="U50">
            <v>0</v>
          </cell>
          <cell r="X50">
            <v>0</v>
          </cell>
          <cell r="Y50">
            <v>0</v>
          </cell>
          <cell r="AA50">
            <v>0</v>
          </cell>
          <cell r="AB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0.4</v>
          </cell>
          <cell r="CA50">
            <v>0</v>
          </cell>
          <cell r="CB50">
            <v>0</v>
          </cell>
          <cell r="CC50">
            <v>0</v>
          </cell>
          <cell r="CD50">
            <v>0</v>
          </cell>
          <cell r="CE50" t="e">
            <v>#VALUE!</v>
          </cell>
          <cell r="CF50" t="e">
            <v>#VALUE!</v>
          </cell>
          <cell r="CG50" t="e">
            <v>#VALUE!</v>
          </cell>
          <cell r="CH50">
            <v>1.5</v>
          </cell>
          <cell r="CI50" t="e">
            <v>#VALUE!</v>
          </cell>
          <cell r="CJ50" t="e">
            <v>#VALUE!</v>
          </cell>
          <cell r="CK50" t="e">
            <v>#VALUE!</v>
          </cell>
          <cell r="CL50">
            <v>2</v>
          </cell>
          <cell r="CM50">
            <v>2</v>
          </cell>
        </row>
        <row r="51">
          <cell r="A51">
            <v>40</v>
          </cell>
          <cell r="F51">
            <v>0</v>
          </cell>
          <cell r="G51">
            <v>0</v>
          </cell>
          <cell r="J51">
            <v>0</v>
          </cell>
          <cell r="L51">
            <v>0</v>
          </cell>
          <cell r="M51">
            <v>0</v>
          </cell>
          <cell r="N51">
            <v>0</v>
          </cell>
          <cell r="O51">
            <v>0</v>
          </cell>
          <cell r="P51">
            <v>0</v>
          </cell>
          <cell r="S51">
            <v>0</v>
          </cell>
          <cell r="U51">
            <v>0</v>
          </cell>
          <cell r="X51">
            <v>0</v>
          </cell>
          <cell r="Y51">
            <v>0</v>
          </cell>
          <cell r="AA51">
            <v>0</v>
          </cell>
          <cell r="AB51">
            <v>0</v>
          </cell>
          <cell r="AC51">
            <v>0</v>
          </cell>
          <cell r="AD51">
            <v>0</v>
          </cell>
          <cell r="AE51">
            <v>0</v>
          </cell>
          <cell r="AF51">
            <v>0</v>
          </cell>
          <cell r="AG51">
            <v>0</v>
          </cell>
          <cell r="AH51">
            <v>0</v>
          </cell>
          <cell r="AI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0.4</v>
          </cell>
          <cell r="CA51">
            <v>0</v>
          </cell>
          <cell r="CB51">
            <v>0</v>
          </cell>
          <cell r="CC51">
            <v>0</v>
          </cell>
          <cell r="CD51">
            <v>0</v>
          </cell>
          <cell r="CE51" t="e">
            <v>#VALUE!</v>
          </cell>
          <cell r="CF51" t="e">
            <v>#VALUE!</v>
          </cell>
          <cell r="CG51" t="e">
            <v>#VALUE!</v>
          </cell>
          <cell r="CH51">
            <v>1.5</v>
          </cell>
          <cell r="CI51" t="e">
            <v>#VALUE!</v>
          </cell>
          <cell r="CJ51" t="e">
            <v>#VALUE!</v>
          </cell>
          <cell r="CK51" t="e">
            <v>#VALUE!</v>
          </cell>
          <cell r="CL51">
            <v>2</v>
          </cell>
          <cell r="CM51">
            <v>2</v>
          </cell>
        </row>
        <row r="52">
          <cell r="A52">
            <v>41</v>
          </cell>
          <cell r="F52">
            <v>0</v>
          </cell>
          <cell r="G52">
            <v>0</v>
          </cell>
          <cell r="J52">
            <v>0</v>
          </cell>
          <cell r="L52">
            <v>0</v>
          </cell>
          <cell r="M52">
            <v>0</v>
          </cell>
          <cell r="N52">
            <v>0</v>
          </cell>
          <cell r="O52">
            <v>0</v>
          </cell>
          <cell r="P52">
            <v>0</v>
          </cell>
          <cell r="S52">
            <v>0</v>
          </cell>
          <cell r="U52">
            <v>0</v>
          </cell>
          <cell r="X52">
            <v>0</v>
          </cell>
          <cell r="Y52">
            <v>0</v>
          </cell>
          <cell r="AA52">
            <v>0</v>
          </cell>
          <cell r="AB52">
            <v>0</v>
          </cell>
          <cell r="AC52">
            <v>0</v>
          </cell>
          <cell r="AD52">
            <v>0</v>
          </cell>
          <cell r="AE52">
            <v>0</v>
          </cell>
          <cell r="AF52">
            <v>0</v>
          </cell>
          <cell r="AG52">
            <v>0</v>
          </cell>
          <cell r="AH52">
            <v>0</v>
          </cell>
          <cell r="AI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0.4</v>
          </cell>
          <cell r="CA52">
            <v>0</v>
          </cell>
          <cell r="CB52">
            <v>0</v>
          </cell>
          <cell r="CC52">
            <v>0</v>
          </cell>
          <cell r="CD52">
            <v>0</v>
          </cell>
          <cell r="CE52" t="e">
            <v>#VALUE!</v>
          </cell>
          <cell r="CF52" t="e">
            <v>#VALUE!</v>
          </cell>
          <cell r="CG52" t="e">
            <v>#VALUE!</v>
          </cell>
          <cell r="CH52">
            <v>1.3</v>
          </cell>
          <cell r="CI52" t="e">
            <v>#VALUE!</v>
          </cell>
          <cell r="CJ52" t="e">
            <v>#VALUE!</v>
          </cell>
          <cell r="CK52" t="e">
            <v>#VALUE!</v>
          </cell>
          <cell r="CL52">
            <v>5</v>
          </cell>
          <cell r="CM52">
            <v>4</v>
          </cell>
        </row>
        <row r="53">
          <cell r="A53">
            <v>42</v>
          </cell>
          <cell r="F53">
            <v>0</v>
          </cell>
          <cell r="G53">
            <v>0</v>
          </cell>
          <cell r="J53">
            <v>0</v>
          </cell>
          <cell r="L53">
            <v>0</v>
          </cell>
          <cell r="M53">
            <v>0</v>
          </cell>
          <cell r="N53">
            <v>0</v>
          </cell>
          <cell r="O53">
            <v>0</v>
          </cell>
          <cell r="P53">
            <v>0</v>
          </cell>
          <cell r="S53">
            <v>0</v>
          </cell>
          <cell r="U53">
            <v>0</v>
          </cell>
          <cell r="X53">
            <v>0</v>
          </cell>
          <cell r="Y53">
            <v>0</v>
          </cell>
          <cell r="AA53">
            <v>0</v>
          </cell>
          <cell r="AB53">
            <v>0</v>
          </cell>
          <cell r="AC53">
            <v>0</v>
          </cell>
          <cell r="AD53">
            <v>0</v>
          </cell>
          <cell r="AE53">
            <v>0</v>
          </cell>
          <cell r="AF53">
            <v>0</v>
          </cell>
          <cell r="AG53">
            <v>0</v>
          </cell>
          <cell r="AH53">
            <v>0</v>
          </cell>
          <cell r="AI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0.4</v>
          </cell>
          <cell r="CA53">
            <v>0</v>
          </cell>
          <cell r="CB53">
            <v>0</v>
          </cell>
          <cell r="CC53">
            <v>0</v>
          </cell>
          <cell r="CD53">
            <v>0</v>
          </cell>
          <cell r="CE53" t="e">
            <v>#VALUE!</v>
          </cell>
          <cell r="CF53" t="e">
            <v>#VALUE!</v>
          </cell>
          <cell r="CG53" t="e">
            <v>#VALUE!</v>
          </cell>
          <cell r="CH53">
            <v>1.3</v>
          </cell>
          <cell r="CI53" t="e">
            <v>#VALUE!</v>
          </cell>
          <cell r="CJ53" t="e">
            <v>#VALUE!</v>
          </cell>
          <cell r="CK53" t="e">
            <v>#VALUE!</v>
          </cell>
          <cell r="CL53">
            <v>5</v>
          </cell>
          <cell r="CM53">
            <v>4</v>
          </cell>
        </row>
        <row r="54">
          <cell r="A54">
            <v>43</v>
          </cell>
          <cell r="F54">
            <v>0</v>
          </cell>
          <cell r="G54">
            <v>0</v>
          </cell>
          <cell r="J54">
            <v>0</v>
          </cell>
          <cell r="L54">
            <v>0</v>
          </cell>
          <cell r="M54">
            <v>0</v>
          </cell>
          <cell r="N54">
            <v>0</v>
          </cell>
          <cell r="O54">
            <v>0</v>
          </cell>
          <cell r="P54">
            <v>0</v>
          </cell>
          <cell r="S54">
            <v>0</v>
          </cell>
          <cell r="U54">
            <v>0</v>
          </cell>
          <cell r="X54">
            <v>0</v>
          </cell>
          <cell r="Y54">
            <v>0</v>
          </cell>
          <cell r="AA54">
            <v>0</v>
          </cell>
          <cell r="AB54">
            <v>0</v>
          </cell>
          <cell r="AC54">
            <v>0</v>
          </cell>
          <cell r="AD54">
            <v>0</v>
          </cell>
          <cell r="AE54">
            <v>0</v>
          </cell>
          <cell r="AF54">
            <v>0</v>
          </cell>
          <cell r="AG54">
            <v>0</v>
          </cell>
          <cell r="AH54">
            <v>0</v>
          </cell>
          <cell r="AI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0.4</v>
          </cell>
          <cell r="CA54">
            <v>0</v>
          </cell>
          <cell r="CB54">
            <v>0</v>
          </cell>
          <cell r="CC54">
            <v>0</v>
          </cell>
          <cell r="CD54">
            <v>0</v>
          </cell>
          <cell r="CE54" t="e">
            <v>#VALUE!</v>
          </cell>
          <cell r="CF54" t="e">
            <v>#VALUE!</v>
          </cell>
          <cell r="CG54" t="e">
            <v>#VALUE!</v>
          </cell>
          <cell r="CH54">
            <v>1.3</v>
          </cell>
          <cell r="CI54" t="e">
            <v>#VALUE!</v>
          </cell>
          <cell r="CJ54" t="e">
            <v>#VALUE!</v>
          </cell>
          <cell r="CK54" t="e">
            <v>#VALUE!</v>
          </cell>
          <cell r="CL54">
            <v>1</v>
          </cell>
          <cell r="CM54">
            <v>4</v>
          </cell>
        </row>
        <row r="55">
          <cell r="A55">
            <v>44</v>
          </cell>
          <cell r="F55">
            <v>0</v>
          </cell>
          <cell r="G55">
            <v>0</v>
          </cell>
          <cell r="J55">
            <v>0</v>
          </cell>
          <cell r="L55">
            <v>0</v>
          </cell>
          <cell r="M55">
            <v>0</v>
          </cell>
          <cell r="N55">
            <v>0</v>
          </cell>
          <cell r="O55">
            <v>0</v>
          </cell>
          <cell r="P55">
            <v>0</v>
          </cell>
          <cell r="S55">
            <v>0</v>
          </cell>
          <cell r="U55">
            <v>0</v>
          </cell>
          <cell r="X55">
            <v>0</v>
          </cell>
          <cell r="Y55">
            <v>0</v>
          </cell>
          <cell r="AA55">
            <v>0</v>
          </cell>
          <cell r="AB55">
            <v>0</v>
          </cell>
          <cell r="AC55">
            <v>0</v>
          </cell>
          <cell r="AD55">
            <v>0</v>
          </cell>
          <cell r="AE55">
            <v>0</v>
          </cell>
          <cell r="AF55">
            <v>0</v>
          </cell>
          <cell r="AG55">
            <v>0</v>
          </cell>
          <cell r="AH55">
            <v>0</v>
          </cell>
          <cell r="AI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0.4</v>
          </cell>
          <cell r="CA55">
            <v>0</v>
          </cell>
          <cell r="CB55">
            <v>0</v>
          </cell>
          <cell r="CC55">
            <v>0</v>
          </cell>
          <cell r="CD55">
            <v>0</v>
          </cell>
          <cell r="CE55" t="e">
            <v>#VALUE!</v>
          </cell>
          <cell r="CF55" t="e">
            <v>#VALUE!</v>
          </cell>
          <cell r="CG55" t="e">
            <v>#VALUE!</v>
          </cell>
          <cell r="CH55">
            <v>1.3</v>
          </cell>
          <cell r="CI55" t="e">
            <v>#VALUE!</v>
          </cell>
          <cell r="CJ55" t="e">
            <v>#VALUE!</v>
          </cell>
          <cell r="CK55" t="e">
            <v>#VALUE!</v>
          </cell>
          <cell r="CL55">
            <v>5</v>
          </cell>
          <cell r="CM55">
            <v>4</v>
          </cell>
        </row>
        <row r="56">
          <cell r="A56">
            <v>45</v>
          </cell>
          <cell r="F56">
            <v>0</v>
          </cell>
          <cell r="G56">
            <v>0</v>
          </cell>
          <cell r="J56">
            <v>0</v>
          </cell>
          <cell r="L56">
            <v>0</v>
          </cell>
          <cell r="M56">
            <v>0</v>
          </cell>
          <cell r="N56">
            <v>0</v>
          </cell>
          <cell r="O56">
            <v>0</v>
          </cell>
          <cell r="P56">
            <v>0</v>
          </cell>
          <cell r="S56">
            <v>0</v>
          </cell>
          <cell r="U56">
            <v>0</v>
          </cell>
          <cell r="X56">
            <v>0</v>
          </cell>
          <cell r="Y56">
            <v>0</v>
          </cell>
          <cell r="AA56">
            <v>0</v>
          </cell>
          <cell r="AB56">
            <v>0</v>
          </cell>
          <cell r="AC56">
            <v>0</v>
          </cell>
          <cell r="AD56">
            <v>0</v>
          </cell>
          <cell r="AE56">
            <v>0</v>
          </cell>
          <cell r="AF56">
            <v>0</v>
          </cell>
          <cell r="AG56">
            <v>0</v>
          </cell>
          <cell r="AH56">
            <v>0</v>
          </cell>
          <cell r="AI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0.4</v>
          </cell>
          <cell r="CA56">
            <v>0</v>
          </cell>
          <cell r="CB56">
            <v>0</v>
          </cell>
          <cell r="CC56">
            <v>0</v>
          </cell>
          <cell r="CD56">
            <v>0</v>
          </cell>
          <cell r="CE56" t="e">
            <v>#VALUE!</v>
          </cell>
          <cell r="CF56" t="e">
            <v>#VALUE!</v>
          </cell>
          <cell r="CG56" t="e">
            <v>#VALUE!</v>
          </cell>
          <cell r="CH56">
            <v>1.3</v>
          </cell>
          <cell r="CI56" t="e">
            <v>#VALUE!</v>
          </cell>
          <cell r="CJ56" t="e">
            <v>#VALUE!</v>
          </cell>
          <cell r="CK56" t="e">
            <v>#VALUE!</v>
          </cell>
          <cell r="CL56">
            <v>5</v>
          </cell>
          <cell r="CM56">
            <v>4</v>
          </cell>
        </row>
        <row r="57">
          <cell r="A57">
            <v>46</v>
          </cell>
          <cell r="F57">
            <v>0</v>
          </cell>
          <cell r="G57">
            <v>0</v>
          </cell>
          <cell r="J57">
            <v>0</v>
          </cell>
          <cell r="L57">
            <v>0</v>
          </cell>
          <cell r="M57">
            <v>0</v>
          </cell>
          <cell r="N57">
            <v>0</v>
          </cell>
          <cell r="O57">
            <v>0</v>
          </cell>
          <cell r="P57">
            <v>0</v>
          </cell>
          <cell r="S57">
            <v>0</v>
          </cell>
          <cell r="U57">
            <v>0</v>
          </cell>
          <cell r="X57">
            <v>0</v>
          </cell>
          <cell r="Y57">
            <v>0</v>
          </cell>
          <cell r="AA57">
            <v>0</v>
          </cell>
          <cell r="AB57">
            <v>0</v>
          </cell>
          <cell r="AC57">
            <v>0</v>
          </cell>
          <cell r="AD57">
            <v>0</v>
          </cell>
          <cell r="AE57">
            <v>0</v>
          </cell>
          <cell r="AF57">
            <v>0</v>
          </cell>
          <cell r="AG57">
            <v>0</v>
          </cell>
          <cell r="AH57">
            <v>0</v>
          </cell>
          <cell r="AI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0.4</v>
          </cell>
          <cell r="CA57">
            <v>0</v>
          </cell>
          <cell r="CB57">
            <v>0</v>
          </cell>
          <cell r="CC57">
            <v>0</v>
          </cell>
          <cell r="CD57">
            <v>0</v>
          </cell>
          <cell r="CE57" t="e">
            <v>#VALUE!</v>
          </cell>
          <cell r="CF57" t="e">
            <v>#VALUE!</v>
          </cell>
          <cell r="CG57" t="e">
            <v>#VALUE!</v>
          </cell>
          <cell r="CH57">
            <v>1.3</v>
          </cell>
          <cell r="CI57" t="e">
            <v>#VALUE!</v>
          </cell>
          <cell r="CJ57" t="e">
            <v>#VALUE!</v>
          </cell>
          <cell r="CK57" t="e">
            <v>#VALUE!</v>
          </cell>
          <cell r="CL57">
            <v>5</v>
          </cell>
          <cell r="CM57">
            <v>4</v>
          </cell>
        </row>
        <row r="58">
          <cell r="A58">
            <v>47</v>
          </cell>
          <cell r="F58">
            <v>0</v>
          </cell>
          <cell r="G58">
            <v>0</v>
          </cell>
          <cell r="J58">
            <v>0</v>
          </cell>
          <cell r="L58">
            <v>0</v>
          </cell>
          <cell r="M58">
            <v>0</v>
          </cell>
          <cell r="N58">
            <v>0</v>
          </cell>
          <cell r="O58">
            <v>0</v>
          </cell>
          <cell r="P58">
            <v>0</v>
          </cell>
          <cell r="S58">
            <v>0</v>
          </cell>
          <cell r="U58">
            <v>0</v>
          </cell>
          <cell r="X58">
            <v>0</v>
          </cell>
          <cell r="Y58">
            <v>0</v>
          </cell>
          <cell r="AA58">
            <v>0</v>
          </cell>
          <cell r="AB58">
            <v>0</v>
          </cell>
          <cell r="AC58">
            <v>0</v>
          </cell>
          <cell r="AD58">
            <v>0</v>
          </cell>
          <cell r="AE58">
            <v>0</v>
          </cell>
          <cell r="AF58">
            <v>0</v>
          </cell>
          <cell r="AG58">
            <v>0</v>
          </cell>
          <cell r="AH58">
            <v>0</v>
          </cell>
          <cell r="AI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0.4</v>
          </cell>
          <cell r="CA58">
            <v>0</v>
          </cell>
          <cell r="CB58">
            <v>0</v>
          </cell>
          <cell r="CC58">
            <v>0</v>
          </cell>
          <cell r="CD58">
            <v>0</v>
          </cell>
          <cell r="CE58" t="e">
            <v>#VALUE!</v>
          </cell>
          <cell r="CF58" t="e">
            <v>#VALUE!</v>
          </cell>
          <cell r="CG58" t="e">
            <v>#VALUE!</v>
          </cell>
          <cell r="CH58">
            <v>1.3</v>
          </cell>
          <cell r="CI58" t="e">
            <v>#VALUE!</v>
          </cell>
          <cell r="CJ58" t="e">
            <v>#VALUE!</v>
          </cell>
          <cell r="CK58" t="e">
            <v>#VALUE!</v>
          </cell>
          <cell r="CL58">
            <v>5</v>
          </cell>
          <cell r="CM58">
            <v>4</v>
          </cell>
        </row>
        <row r="59">
          <cell r="A59">
            <v>48</v>
          </cell>
          <cell r="F59">
            <v>0</v>
          </cell>
          <cell r="G59">
            <v>0</v>
          </cell>
          <cell r="J59">
            <v>0</v>
          </cell>
          <cell r="L59">
            <v>0</v>
          </cell>
          <cell r="M59">
            <v>0</v>
          </cell>
          <cell r="N59">
            <v>0</v>
          </cell>
          <cell r="O59">
            <v>0</v>
          </cell>
          <cell r="P59">
            <v>0</v>
          </cell>
          <cell r="S59">
            <v>0</v>
          </cell>
          <cell r="U59">
            <v>0</v>
          </cell>
          <cell r="X59">
            <v>0</v>
          </cell>
          <cell r="Y59">
            <v>0</v>
          </cell>
          <cell r="AA59">
            <v>0</v>
          </cell>
          <cell r="AB59">
            <v>0</v>
          </cell>
          <cell r="AC59">
            <v>0</v>
          </cell>
          <cell r="AD59">
            <v>0</v>
          </cell>
          <cell r="AE59">
            <v>0</v>
          </cell>
          <cell r="AF59">
            <v>0</v>
          </cell>
          <cell r="AG59">
            <v>0</v>
          </cell>
          <cell r="AH59">
            <v>0</v>
          </cell>
          <cell r="AI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0.4</v>
          </cell>
          <cell r="CA59">
            <v>0</v>
          </cell>
          <cell r="CB59">
            <v>0</v>
          </cell>
          <cell r="CC59">
            <v>0</v>
          </cell>
          <cell r="CD59">
            <v>0</v>
          </cell>
          <cell r="CE59" t="e">
            <v>#VALUE!</v>
          </cell>
          <cell r="CF59" t="e">
            <v>#VALUE!</v>
          </cell>
          <cell r="CG59" t="e">
            <v>#VALUE!</v>
          </cell>
          <cell r="CH59">
            <v>1.25</v>
          </cell>
          <cell r="CI59">
            <v>0</v>
          </cell>
          <cell r="CJ59" t="e">
            <v>#VALUE!</v>
          </cell>
          <cell r="CK59" t="e">
            <v>#VALUE!</v>
          </cell>
          <cell r="CL59">
            <v>3</v>
          </cell>
          <cell r="CM59">
            <v>3</v>
          </cell>
        </row>
        <row r="60">
          <cell r="A60">
            <v>49</v>
          </cell>
          <cell r="F60">
            <v>0</v>
          </cell>
          <cell r="G60">
            <v>0</v>
          </cell>
          <cell r="J60">
            <v>0</v>
          </cell>
          <cell r="L60">
            <v>0</v>
          </cell>
          <cell r="M60">
            <v>0</v>
          </cell>
          <cell r="N60">
            <v>0</v>
          </cell>
          <cell r="O60">
            <v>0</v>
          </cell>
          <cell r="P60">
            <v>0</v>
          </cell>
          <cell r="S60">
            <v>0</v>
          </cell>
          <cell r="U60">
            <v>0</v>
          </cell>
          <cell r="X60">
            <v>0</v>
          </cell>
          <cell r="Y60">
            <v>0</v>
          </cell>
          <cell r="AA60">
            <v>0</v>
          </cell>
          <cell r="AB60">
            <v>0</v>
          </cell>
          <cell r="AC60">
            <v>0</v>
          </cell>
          <cell r="AD60">
            <v>0</v>
          </cell>
          <cell r="AE60">
            <v>0</v>
          </cell>
          <cell r="AF60">
            <v>0</v>
          </cell>
          <cell r="AG60">
            <v>0</v>
          </cell>
          <cell r="AH60">
            <v>0</v>
          </cell>
          <cell r="AI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0.4</v>
          </cell>
          <cell r="CA60">
            <v>0</v>
          </cell>
          <cell r="CB60">
            <v>0</v>
          </cell>
          <cell r="CC60">
            <v>0</v>
          </cell>
          <cell r="CD60">
            <v>0</v>
          </cell>
          <cell r="CE60" t="e">
            <v>#VALUE!</v>
          </cell>
          <cell r="CF60" t="e">
            <v>#VALUE!</v>
          </cell>
          <cell r="CG60" t="e">
            <v>#VALUE!</v>
          </cell>
          <cell r="CH60">
            <v>1.25</v>
          </cell>
          <cell r="CI60">
            <v>0</v>
          </cell>
          <cell r="CJ60" t="e">
            <v>#VALUE!</v>
          </cell>
          <cell r="CK60" t="e">
            <v>#VALUE!</v>
          </cell>
          <cell r="CL60">
            <v>3</v>
          </cell>
          <cell r="CM60">
            <v>3</v>
          </cell>
        </row>
        <row r="61">
          <cell r="A61">
            <v>50</v>
          </cell>
          <cell r="F61">
            <v>0</v>
          </cell>
          <cell r="G61">
            <v>0</v>
          </cell>
          <cell r="J61">
            <v>0</v>
          </cell>
          <cell r="L61">
            <v>0</v>
          </cell>
          <cell r="M61">
            <v>0</v>
          </cell>
          <cell r="N61">
            <v>0</v>
          </cell>
          <cell r="O61">
            <v>0</v>
          </cell>
          <cell r="P61">
            <v>0</v>
          </cell>
          <cell r="S61">
            <v>0</v>
          </cell>
          <cell r="U61">
            <v>0</v>
          </cell>
          <cell r="X61">
            <v>0</v>
          </cell>
          <cell r="Y61">
            <v>0</v>
          </cell>
          <cell r="AA61">
            <v>0</v>
          </cell>
          <cell r="AB61">
            <v>0</v>
          </cell>
          <cell r="AC61">
            <v>0</v>
          </cell>
          <cell r="AD61">
            <v>0</v>
          </cell>
          <cell r="AE61">
            <v>0</v>
          </cell>
          <cell r="AF61">
            <v>0</v>
          </cell>
          <cell r="AG61">
            <v>0</v>
          </cell>
          <cell r="AH61">
            <v>0</v>
          </cell>
          <cell r="AI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0.4</v>
          </cell>
          <cell r="CA61">
            <v>0</v>
          </cell>
          <cell r="CB61">
            <v>0</v>
          </cell>
          <cell r="CC61">
            <v>0</v>
          </cell>
          <cell r="CD61">
            <v>0</v>
          </cell>
          <cell r="CE61" t="e">
            <v>#VALUE!</v>
          </cell>
          <cell r="CF61" t="e">
            <v>#VALUE!</v>
          </cell>
          <cell r="CG61" t="e">
            <v>#VALUE!</v>
          </cell>
          <cell r="CH61">
            <v>1.25</v>
          </cell>
          <cell r="CI61">
            <v>0</v>
          </cell>
          <cell r="CJ61" t="e">
            <v>#VALUE!</v>
          </cell>
          <cell r="CK61" t="e">
            <v>#VALUE!</v>
          </cell>
          <cell r="CL61">
            <v>3</v>
          </cell>
          <cell r="CM61">
            <v>3</v>
          </cell>
        </row>
        <row r="62">
          <cell r="A62">
            <v>51</v>
          </cell>
          <cell r="F62">
            <v>0</v>
          </cell>
          <cell r="G62">
            <v>0</v>
          </cell>
          <cell r="J62">
            <v>0</v>
          </cell>
          <cell r="L62">
            <v>0</v>
          </cell>
          <cell r="M62">
            <v>0</v>
          </cell>
          <cell r="N62">
            <v>0</v>
          </cell>
          <cell r="O62">
            <v>0</v>
          </cell>
          <cell r="P62">
            <v>0</v>
          </cell>
          <cell r="S62">
            <v>0</v>
          </cell>
          <cell r="U62">
            <v>0</v>
          </cell>
          <cell r="X62">
            <v>0</v>
          </cell>
          <cell r="Y62">
            <v>0</v>
          </cell>
          <cell r="AA62">
            <v>0</v>
          </cell>
          <cell r="AB62">
            <v>0</v>
          </cell>
          <cell r="AC62">
            <v>0</v>
          </cell>
          <cell r="AD62">
            <v>0</v>
          </cell>
          <cell r="AE62">
            <v>0</v>
          </cell>
          <cell r="AF62">
            <v>0</v>
          </cell>
          <cell r="AG62">
            <v>0</v>
          </cell>
          <cell r="AH62">
            <v>0</v>
          </cell>
          <cell r="AI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0.4</v>
          </cell>
          <cell r="CA62">
            <v>0</v>
          </cell>
          <cell r="CB62">
            <v>0</v>
          </cell>
          <cell r="CC62">
            <v>0</v>
          </cell>
          <cell r="CD62">
            <v>0</v>
          </cell>
          <cell r="CE62" t="e">
            <v>#VALUE!</v>
          </cell>
          <cell r="CF62" t="e">
            <v>#VALUE!</v>
          </cell>
          <cell r="CG62" t="e">
            <v>#VALUE!</v>
          </cell>
          <cell r="CH62">
            <v>1.25</v>
          </cell>
          <cell r="CI62">
            <v>0</v>
          </cell>
          <cell r="CJ62" t="e">
            <v>#VALUE!</v>
          </cell>
          <cell r="CK62" t="e">
            <v>#VALUE!</v>
          </cell>
          <cell r="CL62">
            <v>3</v>
          </cell>
          <cell r="CM62">
            <v>3</v>
          </cell>
        </row>
        <row r="63">
          <cell r="A63">
            <v>52</v>
          </cell>
          <cell r="F63">
            <v>0</v>
          </cell>
          <cell r="G63">
            <v>0</v>
          </cell>
          <cell r="J63">
            <v>0</v>
          </cell>
          <cell r="L63">
            <v>0</v>
          </cell>
          <cell r="M63">
            <v>0</v>
          </cell>
          <cell r="N63">
            <v>0</v>
          </cell>
          <cell r="O63">
            <v>0</v>
          </cell>
          <cell r="P63">
            <v>0</v>
          </cell>
          <cell r="S63">
            <v>0</v>
          </cell>
          <cell r="U63">
            <v>0</v>
          </cell>
          <cell r="X63">
            <v>0</v>
          </cell>
          <cell r="Y63">
            <v>0</v>
          </cell>
          <cell r="AA63">
            <v>0</v>
          </cell>
          <cell r="AB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0.4</v>
          </cell>
          <cell r="CA63">
            <v>0</v>
          </cell>
          <cell r="CB63">
            <v>0</v>
          </cell>
          <cell r="CC63">
            <v>0</v>
          </cell>
          <cell r="CD63">
            <v>0</v>
          </cell>
          <cell r="CE63" t="e">
            <v>#VALUE!</v>
          </cell>
          <cell r="CF63" t="e">
            <v>#VALUE!</v>
          </cell>
          <cell r="CG63" t="e">
            <v>#VALUE!</v>
          </cell>
          <cell r="CH63">
            <v>1.25</v>
          </cell>
          <cell r="CI63">
            <v>0</v>
          </cell>
          <cell r="CJ63" t="e">
            <v>#VALUE!</v>
          </cell>
          <cell r="CK63" t="e">
            <v>#VALUE!</v>
          </cell>
          <cell r="CL63">
            <v>4</v>
          </cell>
          <cell r="CM63">
            <v>3</v>
          </cell>
        </row>
        <row r="64">
          <cell r="A64">
            <v>53</v>
          </cell>
          <cell r="F64">
            <v>0</v>
          </cell>
          <cell r="G64">
            <v>0</v>
          </cell>
          <cell r="J64">
            <v>0</v>
          </cell>
          <cell r="L64">
            <v>0</v>
          </cell>
          <cell r="M64">
            <v>0</v>
          </cell>
          <cell r="N64">
            <v>0</v>
          </cell>
          <cell r="O64">
            <v>0</v>
          </cell>
          <cell r="P64">
            <v>0</v>
          </cell>
          <cell r="S64">
            <v>0</v>
          </cell>
          <cell r="U64">
            <v>0</v>
          </cell>
          <cell r="X64">
            <v>0</v>
          </cell>
          <cell r="Y64">
            <v>0</v>
          </cell>
          <cell r="AA64">
            <v>0</v>
          </cell>
          <cell r="AB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0.4</v>
          </cell>
          <cell r="CA64">
            <v>0</v>
          </cell>
          <cell r="CB64">
            <v>0</v>
          </cell>
          <cell r="CC64">
            <v>0</v>
          </cell>
          <cell r="CD64">
            <v>0</v>
          </cell>
          <cell r="CE64" t="e">
            <v>#VALUE!</v>
          </cell>
          <cell r="CF64" t="e">
            <v>#VALUE!</v>
          </cell>
          <cell r="CG64" t="e">
            <v>#VALUE!</v>
          </cell>
          <cell r="CH64">
            <v>1.3</v>
          </cell>
          <cell r="CI64" t="e">
            <v>#VALUE!</v>
          </cell>
          <cell r="CJ64" t="e">
            <v>#VALUE!</v>
          </cell>
          <cell r="CK64" t="e">
            <v>#VALUE!</v>
          </cell>
          <cell r="CL64">
            <v>5</v>
          </cell>
          <cell r="CM64">
            <v>4</v>
          </cell>
        </row>
        <row r="65">
          <cell r="A65">
            <v>54</v>
          </cell>
          <cell r="F65">
            <v>0</v>
          </cell>
          <cell r="G65">
            <v>0</v>
          </cell>
          <cell r="J65">
            <v>0</v>
          </cell>
          <cell r="L65">
            <v>0</v>
          </cell>
          <cell r="M65">
            <v>0</v>
          </cell>
          <cell r="N65">
            <v>0</v>
          </cell>
          <cell r="O65">
            <v>0</v>
          </cell>
          <cell r="P65">
            <v>0</v>
          </cell>
          <cell r="S65">
            <v>0</v>
          </cell>
          <cell r="U65">
            <v>0</v>
          </cell>
          <cell r="X65">
            <v>0</v>
          </cell>
          <cell r="Y65">
            <v>0</v>
          </cell>
          <cell r="AA65">
            <v>0</v>
          </cell>
          <cell r="AB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0.4</v>
          </cell>
          <cell r="CA65">
            <v>0</v>
          </cell>
          <cell r="CB65">
            <v>0</v>
          </cell>
          <cell r="CC65">
            <v>0</v>
          </cell>
          <cell r="CD65">
            <v>0</v>
          </cell>
          <cell r="CE65" t="e">
            <v>#VALUE!</v>
          </cell>
          <cell r="CF65" t="e">
            <v>#VALUE!</v>
          </cell>
          <cell r="CG65" t="e">
            <v>#VALUE!</v>
          </cell>
          <cell r="CH65">
            <v>1.3</v>
          </cell>
          <cell r="CI65" t="e">
            <v>#VALUE!</v>
          </cell>
          <cell r="CJ65" t="e">
            <v>#VALUE!</v>
          </cell>
          <cell r="CK65" t="e">
            <v>#VALUE!</v>
          </cell>
          <cell r="CL65">
            <v>5</v>
          </cell>
          <cell r="CM65">
            <v>4</v>
          </cell>
        </row>
        <row r="66">
          <cell r="A66">
            <v>55</v>
          </cell>
          <cell r="F66">
            <v>0</v>
          </cell>
          <cell r="G66">
            <v>0</v>
          </cell>
          <cell r="J66">
            <v>0</v>
          </cell>
          <cell r="L66">
            <v>0</v>
          </cell>
          <cell r="M66">
            <v>0</v>
          </cell>
          <cell r="N66">
            <v>0</v>
          </cell>
          <cell r="O66">
            <v>0</v>
          </cell>
          <cell r="P66">
            <v>0</v>
          </cell>
          <cell r="S66">
            <v>0</v>
          </cell>
          <cell r="U66">
            <v>0</v>
          </cell>
          <cell r="X66">
            <v>0</v>
          </cell>
          <cell r="Y66">
            <v>0</v>
          </cell>
          <cell r="AA66">
            <v>0</v>
          </cell>
          <cell r="AB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0.4</v>
          </cell>
          <cell r="CA66">
            <v>0</v>
          </cell>
          <cell r="CB66">
            <v>0</v>
          </cell>
          <cell r="CC66">
            <v>0</v>
          </cell>
          <cell r="CD66">
            <v>0</v>
          </cell>
          <cell r="CE66" t="e">
            <v>#VALUE!</v>
          </cell>
          <cell r="CF66" t="e">
            <v>#VALUE!</v>
          </cell>
          <cell r="CG66" t="e">
            <v>#VALUE!</v>
          </cell>
          <cell r="CH66">
            <v>1.5</v>
          </cell>
          <cell r="CI66" t="b">
            <v>0</v>
          </cell>
          <cell r="CJ66" t="e">
            <v>#VALUE!</v>
          </cell>
          <cell r="CK66" t="e">
            <v>#VALUE!</v>
          </cell>
          <cell r="CL66">
            <v>5</v>
          </cell>
          <cell r="CM66">
            <v>2</v>
          </cell>
        </row>
        <row r="67">
          <cell r="A67">
            <v>56</v>
          </cell>
          <cell r="F67">
            <v>0</v>
          </cell>
          <cell r="G67">
            <v>0</v>
          </cell>
          <cell r="J67">
            <v>0</v>
          </cell>
          <cell r="L67">
            <v>0</v>
          </cell>
          <cell r="M67">
            <v>0</v>
          </cell>
          <cell r="N67">
            <v>0</v>
          </cell>
          <cell r="O67">
            <v>0</v>
          </cell>
          <cell r="P67">
            <v>0</v>
          </cell>
          <cell r="S67">
            <v>0</v>
          </cell>
          <cell r="U67">
            <v>0</v>
          </cell>
          <cell r="X67">
            <v>0</v>
          </cell>
          <cell r="Y67">
            <v>0</v>
          </cell>
          <cell r="AA67">
            <v>0</v>
          </cell>
          <cell r="AB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0.4</v>
          </cell>
          <cell r="CA67">
            <v>0</v>
          </cell>
          <cell r="CB67">
            <v>0</v>
          </cell>
          <cell r="CC67">
            <v>0</v>
          </cell>
          <cell r="CD67">
            <v>0</v>
          </cell>
          <cell r="CE67" t="e">
            <v>#VALUE!</v>
          </cell>
          <cell r="CF67" t="e">
            <v>#VALUE!</v>
          </cell>
          <cell r="CG67" t="e">
            <v>#VALUE!</v>
          </cell>
          <cell r="CH67">
            <v>1.3</v>
          </cell>
          <cell r="CI67" t="e">
            <v>#VALUE!</v>
          </cell>
          <cell r="CJ67" t="e">
            <v>#VALUE!</v>
          </cell>
          <cell r="CK67" t="e">
            <v>#VALUE!</v>
          </cell>
          <cell r="CL67">
            <v>5</v>
          </cell>
          <cell r="CM67">
            <v>4</v>
          </cell>
        </row>
        <row r="68">
          <cell r="A68">
            <v>57</v>
          </cell>
          <cell r="F68">
            <v>0</v>
          </cell>
          <cell r="G68">
            <v>0</v>
          </cell>
          <cell r="J68">
            <v>0</v>
          </cell>
          <cell r="L68">
            <v>0</v>
          </cell>
          <cell r="M68">
            <v>0</v>
          </cell>
          <cell r="N68">
            <v>0</v>
          </cell>
          <cell r="O68">
            <v>0</v>
          </cell>
          <cell r="P68">
            <v>0</v>
          </cell>
          <cell r="S68">
            <v>0</v>
          </cell>
          <cell r="U68">
            <v>0</v>
          </cell>
          <cell r="X68">
            <v>0</v>
          </cell>
          <cell r="Y68">
            <v>0</v>
          </cell>
          <cell r="AA68">
            <v>0</v>
          </cell>
          <cell r="AB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0.4</v>
          </cell>
          <cell r="CA68">
            <v>0</v>
          </cell>
          <cell r="CB68">
            <v>0</v>
          </cell>
          <cell r="CC68">
            <v>0</v>
          </cell>
          <cell r="CD68">
            <v>0</v>
          </cell>
          <cell r="CE68" t="e">
            <v>#VALUE!</v>
          </cell>
          <cell r="CF68" t="e">
            <v>#VALUE!</v>
          </cell>
          <cell r="CG68" t="e">
            <v>#VALUE!</v>
          </cell>
          <cell r="CH68">
            <v>1.3</v>
          </cell>
          <cell r="CI68" t="e">
            <v>#VALUE!</v>
          </cell>
          <cell r="CJ68" t="e">
            <v>#VALUE!</v>
          </cell>
          <cell r="CK68" t="e">
            <v>#VALUE!</v>
          </cell>
          <cell r="CL68">
            <v>5</v>
          </cell>
          <cell r="CM68">
            <v>4</v>
          </cell>
        </row>
        <row r="69">
          <cell r="A69">
            <v>58</v>
          </cell>
          <cell r="F69">
            <v>0</v>
          </cell>
          <cell r="G69">
            <v>0</v>
          </cell>
          <cell r="J69">
            <v>0</v>
          </cell>
          <cell r="L69">
            <v>0</v>
          </cell>
          <cell r="M69">
            <v>0</v>
          </cell>
          <cell r="N69">
            <v>0</v>
          </cell>
          <cell r="O69">
            <v>0</v>
          </cell>
          <cell r="P69">
            <v>0</v>
          </cell>
          <cell r="S69">
            <v>0</v>
          </cell>
          <cell r="U69">
            <v>0</v>
          </cell>
          <cell r="X69">
            <v>0</v>
          </cell>
          <cell r="Y69">
            <v>0</v>
          </cell>
          <cell r="AA69">
            <v>0</v>
          </cell>
          <cell r="AB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0.4</v>
          </cell>
          <cell r="CA69">
            <v>0</v>
          </cell>
          <cell r="CB69">
            <v>0</v>
          </cell>
          <cell r="CC69">
            <v>0</v>
          </cell>
          <cell r="CD69">
            <v>0</v>
          </cell>
          <cell r="CE69" t="e">
            <v>#VALUE!</v>
          </cell>
          <cell r="CF69" t="e">
            <v>#VALUE!</v>
          </cell>
          <cell r="CG69" t="e">
            <v>#VALUE!</v>
          </cell>
          <cell r="CH69">
            <v>1.3</v>
          </cell>
          <cell r="CI69" t="e">
            <v>#VALUE!</v>
          </cell>
          <cell r="CJ69" t="e">
            <v>#VALUE!</v>
          </cell>
          <cell r="CK69" t="e">
            <v>#VALUE!</v>
          </cell>
          <cell r="CL69">
            <v>5</v>
          </cell>
          <cell r="CM69">
            <v>4</v>
          </cell>
        </row>
        <row r="70">
          <cell r="A70">
            <v>59</v>
          </cell>
          <cell r="F70">
            <v>0</v>
          </cell>
          <cell r="G70">
            <v>0</v>
          </cell>
          <cell r="J70">
            <v>0</v>
          </cell>
          <cell r="L70">
            <v>0</v>
          </cell>
          <cell r="M70">
            <v>0</v>
          </cell>
          <cell r="N70">
            <v>0</v>
          </cell>
          <cell r="O70">
            <v>0</v>
          </cell>
          <cell r="P70">
            <v>0</v>
          </cell>
          <cell r="S70">
            <v>0</v>
          </cell>
          <cell r="U70">
            <v>0</v>
          </cell>
          <cell r="X70">
            <v>0</v>
          </cell>
          <cell r="Y70">
            <v>0</v>
          </cell>
          <cell r="AA70">
            <v>0</v>
          </cell>
          <cell r="AB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0.4</v>
          </cell>
          <cell r="CA70">
            <v>0</v>
          </cell>
          <cell r="CB70">
            <v>0</v>
          </cell>
          <cell r="CC70">
            <v>0</v>
          </cell>
          <cell r="CD70">
            <v>0</v>
          </cell>
          <cell r="CE70" t="e">
            <v>#VALUE!</v>
          </cell>
          <cell r="CF70" t="e">
            <v>#VALUE!</v>
          </cell>
          <cell r="CG70" t="e">
            <v>#VALUE!</v>
          </cell>
          <cell r="CH70">
            <v>1.3</v>
          </cell>
          <cell r="CI70" t="e">
            <v>#VALUE!</v>
          </cell>
          <cell r="CJ70" t="e">
            <v>#VALUE!</v>
          </cell>
          <cell r="CK70" t="e">
            <v>#VALUE!</v>
          </cell>
          <cell r="CL70">
            <v>5</v>
          </cell>
          <cell r="CM70">
            <v>4</v>
          </cell>
        </row>
        <row r="71">
          <cell r="A71">
            <v>60</v>
          </cell>
          <cell r="F71">
            <v>0</v>
          </cell>
          <cell r="G71">
            <v>0</v>
          </cell>
          <cell r="J71">
            <v>0</v>
          </cell>
          <cell r="L71">
            <v>0</v>
          </cell>
          <cell r="M71">
            <v>0</v>
          </cell>
          <cell r="N71">
            <v>0</v>
          </cell>
          <cell r="O71">
            <v>0</v>
          </cell>
          <cell r="P71">
            <v>0</v>
          </cell>
          <cell r="S71">
            <v>0</v>
          </cell>
          <cell r="U71">
            <v>0</v>
          </cell>
          <cell r="X71">
            <v>0</v>
          </cell>
          <cell r="Y71">
            <v>0</v>
          </cell>
          <cell r="AA71">
            <v>0</v>
          </cell>
          <cell r="AB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0.4</v>
          </cell>
          <cell r="CA71">
            <v>0</v>
          </cell>
          <cell r="CB71">
            <v>0</v>
          </cell>
          <cell r="CC71">
            <v>0</v>
          </cell>
          <cell r="CD71">
            <v>0</v>
          </cell>
          <cell r="CE71" t="e">
            <v>#VALUE!</v>
          </cell>
          <cell r="CF71" t="e">
            <v>#VALUE!</v>
          </cell>
          <cell r="CG71" t="e">
            <v>#VALUE!</v>
          </cell>
          <cell r="CH71">
            <v>1.3</v>
          </cell>
          <cell r="CI71" t="e">
            <v>#VALUE!</v>
          </cell>
          <cell r="CJ71" t="e">
            <v>#VALUE!</v>
          </cell>
          <cell r="CK71" t="e">
            <v>#VALUE!</v>
          </cell>
          <cell r="CL71">
            <v>5</v>
          </cell>
          <cell r="CM71">
            <v>4</v>
          </cell>
        </row>
      </sheetData>
      <sheetData sheetId="4" refreshError="1"/>
      <sheetData sheetId="5" refreshError="1"/>
      <sheetData sheetId="6" refreshError="1"/>
      <sheetData sheetId="7" refreshError="1"/>
      <sheetData sheetId="8">
        <row r="12">
          <cell r="A12">
            <v>1</v>
          </cell>
        </row>
      </sheetData>
      <sheetData sheetId="9"/>
      <sheetData sheetId="10"/>
      <sheetData sheetId="11">
        <row r="12">
          <cell r="A12">
            <v>1</v>
          </cell>
        </row>
      </sheetData>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TUB."/>
      <sheetName val="AUI"/>
      <sheetName val="PRESUPUESTO FINAL"/>
      <sheetName val="MEMORIA DE CANTIDADES"/>
      <sheetName val="UNITARIOS"/>
      <sheetName val="UNITARIOS (2)"/>
      <sheetName val="DESGLOCE PMA"/>
      <sheetName val="PMTransito"/>
      <sheetName val="cant obra-datos (2)"/>
      <sheetName val="cant obra-tramos"/>
      <sheetName val="cant obra-Total"/>
      <sheetName val="cant tuberia Total"/>
      <sheetName val="cant tub z8"/>
      <sheetName val="cant Pozos Z8"/>
      <sheetName val="BASICOS CTOS"/>
      <sheetName val="INSUMOS"/>
      <sheetName val="DESG. AUI def"/>
      <sheetName val="Vr. REAL SALAR 2020"/>
      <sheetName val="CALC. CUAD"/>
      <sheetName val="Cant tub Z1"/>
      <sheetName val="CANT OBRA Z1"/>
      <sheetName val="CANT POZOS Z1"/>
      <sheetName val="CANTID OBRA CPD 2.2"/>
      <sheetName val="CANT TUBE Z2"/>
      <sheetName val="CANT OBRAS Z2"/>
      <sheetName val="CANTIDAD POZOS Z2"/>
      <sheetName val="cant tub Z3"/>
      <sheetName val="cant obra Z3"/>
      <sheetName val="cant  pozos Z3"/>
      <sheetName val="CANT HIERRO CPD 1.8"/>
      <sheetName val="cant Tub Z4B"/>
      <sheetName val="cant obra Z4B"/>
      <sheetName val="pozos Z4B"/>
      <sheetName val="cant tuberia Z5"/>
      <sheetName val="cant obra- Z5"/>
      <sheetName val="cant pozos Z5"/>
      <sheetName val="cant tub Z4A"/>
      <sheetName val="cant obra Z4A"/>
      <sheetName val="cant Pozos z4a"/>
      <sheetName val="cant tuberia chorre z6"/>
      <sheetName val="cant obra-Z6"/>
      <sheetName val="cant pozos -tramos z6"/>
      <sheetName val="Presupuesto General"/>
      <sheetName val="cant tuberia Z7"/>
      <sheetName val="cant obra-Z7"/>
      <sheetName val="cant pozos Z7"/>
      <sheetName val="Hoja1"/>
      <sheetName val="cant tub Z9C"/>
      <sheetName val="cant obra-Z9C"/>
      <sheetName val="Pozos Z9C"/>
      <sheetName val="cant tub Z9a"/>
      <sheetName val="cant pozos Z9a"/>
      <sheetName val="cant obra Z9c2"/>
      <sheetName val="cant obra-Z9a"/>
      <sheetName val="cant tub Z9c2"/>
      <sheetName val="cant Pozos1 Z9c2"/>
      <sheetName val="cant tub Z10A"/>
      <sheetName val="cant obra Z10A "/>
      <sheetName val="cant pozos Z10A"/>
      <sheetName val="cant tub Z10B"/>
      <sheetName val="cant obra Z10B"/>
      <sheetName val="cant Pozos Z10B"/>
      <sheetName val="cant tub Z10C"/>
      <sheetName val="cant obra-Z10C"/>
      <sheetName val="cant pozos Z10C"/>
      <sheetName val="cant tub 175a-180 occi"/>
      <sheetName val="cant obra-Z exp 175a-180occ"/>
      <sheetName val="cant Pozos 175A-180oc"/>
      <sheetName val="cant tub Z exp355-357 z occ"/>
      <sheetName val="cant obra Z exp 355-357 zOcc"/>
      <sheetName val="cant Pozos 355-357 z Occ"/>
      <sheetName val="cant obra-Z exp 358-360 Z OCC"/>
      <sheetName val="cantOBRA Z exp381A-382 Z OCC"/>
      <sheetName val="cant tub 358A-360A Z OCC"/>
      <sheetName val="cant obra-Zexp 211A-366 OC"/>
      <sheetName val="cant obra-z Oriental"/>
      <sheetName val="cant Pozos 358-360"/>
      <sheetName val="cant tub 381A-382 Z OCC"/>
      <sheetName val="cant Pozos 381a-382 zocc"/>
      <sheetName val="cant tub 211A-366OC"/>
      <sheetName val="cant Pozos 211A-366 z occ"/>
      <sheetName val="cant tub Oriental"/>
      <sheetName val="cant Pozos Z oriental"/>
      <sheetName val="22"/>
      <sheetName val="RFZO CANAL 8"/>
      <sheetName val="RFZO CANAL 9"/>
      <sheetName val="XxClaxificacionxX"/>
      <sheetName val="CALCULO DE CUADRILLAS"/>
      <sheetName val="BASICOS CONCRETOS"/>
      <sheetName val="basico 4000 psi  (2)"/>
      <sheetName val="basico 3000 psi "/>
      <sheetName val="DD"/>
      <sheetName val="POZOS97AL264"/>
      <sheetName val="POZOS181A-382"/>
      <sheetName val="POZOS355-360"/>
      <sheetName val="POZOS131-184"/>
      <sheetName val="CANTI 125A 183"/>
      <sheetName val="TUB 125A-183"/>
      <sheetName val="tube175al366"/>
      <sheetName val="canti175al366"/>
      <sheetName val="Hoja2"/>
      <sheetName val="PlanInversionII"/>
      <sheetName val="VALOR REAL SALARIO 2013"/>
      <sheetName val="MEMORIA DE CANTIDADES ZONA 2"/>
      <sheetName val="obra355-357"/>
      <sheetName val="tub355-357"/>
      <sheetName val="tub11al30A"/>
      <sheetName val="obra11al30A"/>
      <sheetName val="OBRAPERFIL1"/>
      <sheetName val="TUBPERFIL1"/>
      <sheetName val="TUB31-52"/>
      <sheetName val="OBRA31-52"/>
      <sheetName val="OBRA118-269"/>
      <sheetName val="TUB118-269"/>
      <sheetName val="TUB131-184A"/>
      <sheetName val="OBRA131-184A"/>
      <sheetName val="TUB229-234"/>
      <sheetName val="OBRA229-234"/>
      <sheetName val="OBRA134-211"/>
      <sheetName val="TUB134-211"/>
      <sheetName val="TUB150-333"/>
      <sheetName val="OBRA150-333"/>
      <sheetName val="TUB175-180"/>
      <sheetName val="OBRA175-180"/>
      <sheetName val="TUB211A-366"/>
      <sheetName val="OBRA211A-366"/>
      <sheetName val="TUB223-169"/>
      <sheetName val="OBRA223-169"/>
      <sheetName val="TUB353-170"/>
      <sheetName val="OBRA353-170"/>
      <sheetName val="TUB355B-360A"/>
      <sheetName val="OBRA355B-360A"/>
      <sheetName val="TUB181A-382"/>
      <sheetName val="OBRA181A-382"/>
      <sheetName val="TUB97-264"/>
      <sheetName val="OBRA97-264"/>
      <sheetName val="TUB106-252"/>
      <sheetName val="OBRA106-252"/>
      <sheetName val="POZOS 106-252"/>
      <sheetName val="POZOS353-170"/>
      <sheetName val="POZOS223-169"/>
      <sheetName val="POZOS211A-366"/>
      <sheetName val="POZOS175-180"/>
      <sheetName val="POZOS150-333"/>
      <sheetName val="131-184A"/>
      <sheetName val="106-252"/>
      <sheetName val="97AL 264"/>
      <sheetName val="181A-AL382"/>
      <sheetName val="355-360"/>
      <sheetName val="223-169"/>
      <sheetName val="353-170"/>
      <sheetName val="211A-366"/>
      <sheetName val="175-180"/>
      <sheetName val="150-333"/>
      <sheetName val="POZO134-211"/>
      <sheetName val="134-211"/>
      <sheetName val="POZOS229-234"/>
      <sheetName val="229-234"/>
      <sheetName val="POZOS118-269"/>
      <sheetName val="118-269"/>
      <sheetName val="POZOS31-52"/>
      <sheetName val="31-52"/>
      <sheetName val="POZOS PERFIL1"/>
      <sheetName val="PERFIL 1"/>
      <sheetName val="POZOS11-30A"/>
      <sheetName val="11-30A"/>
      <sheetName val="POZOS355-357"/>
      <sheetName val="355-357"/>
      <sheetName val="POZOS 125A-183A"/>
      <sheetName val="125A-183A"/>
      <sheetName val="POZOS175A366"/>
      <sheetName val="175A366"/>
      <sheetName val="pozos villaazmaonica"/>
      <sheetName val="obra villamazonica"/>
      <sheetName val="tube villaamazonica"/>
      <sheetName val="Villaamazonica"/>
      <sheetName val="TARIF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FICHA EBI 1 de 6 "/>
      <sheetName val="FICHA EBI 2 de 6"/>
      <sheetName val="FICHA EBI 3 de 6"/>
      <sheetName val="FICHA EBI 4 DE 6"/>
      <sheetName val="FICHA EBI 5 DE 6"/>
      <sheetName val="ID-01"/>
      <sheetName val="ID-02"/>
      <sheetName val="ID-03"/>
      <sheetName val="ID-04"/>
      <sheetName val="PE-01A"/>
      <sheetName val="PE-01-B"/>
      <sheetName val="PE-02"/>
      <sheetName val="PE-03"/>
      <sheetName val="PE-04"/>
      <sheetName val="FS-01"/>
      <sheetName val="FF-01"/>
      <sheetName val="COSTOS"/>
      <sheetName val="UNI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uadro-control"/>
      <sheetName val="RECIBOS"/>
      <sheetName val="basedatos"/>
      <sheetName val="salariobasico"/>
    </sheetNames>
    <sheetDataSet>
      <sheetData sheetId="0"/>
      <sheetData sheetId="1">
        <row r="4">
          <cell r="A4" t="str">
            <v>BL &amp; CIA LTDA</v>
          </cell>
        </row>
      </sheetData>
      <sheetData sheetId="2"/>
      <sheetData sheetId="3">
        <row r="58">
          <cell r="Y58">
            <v>1693750</v>
          </cell>
        </row>
      </sheetData>
      <sheetData sheetId="4"/>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Presupuesto Consultoria"/>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CANT.5921"/>
      <sheetName val="ACTA COMPARATIVA"/>
    </sheetNames>
    <sheetDataSet>
      <sheetData sheetId="0" refreshError="1"/>
      <sheetData sheetId="1" refreshError="1"/>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ERIA"/>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EXO 2"/>
      <sheetName val="UNITARIO-1"/>
      <sheetName val="PRECIOS"/>
      <sheetName val="indice"/>
    </sheetNames>
    <sheetDataSet>
      <sheetData sheetId="0"/>
      <sheetData sheetId="1" refreshError="1"/>
      <sheetData sheetId="2" refreshError="1"/>
      <sheetData sheetId="3" refreshError="1"/>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efreshError="1">
        <row r="3">
          <cell r="C3">
            <v>0.38300000000000001</v>
          </cell>
        </row>
        <row r="4">
          <cell r="C4">
            <v>0.4</v>
          </cell>
        </row>
        <row r="5">
          <cell r="C5">
            <v>0.15</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Est_Area"/>
      <sheetName val="Evaluación"/>
      <sheetName val="Metas"/>
      <sheetName val="ResLogrados"/>
      <sheetName val="PondAreas"/>
      <sheetName val="EscalaCal"/>
      <sheetName val="Pond_Obj"/>
      <sheetName val="FichaInd"/>
      <sheetName val="TablaInd"/>
      <sheetName val="Causa Efecto"/>
    </sheetNames>
    <sheetDataSet>
      <sheetData sheetId="0"/>
      <sheetData sheetId="1"/>
      <sheetData sheetId="2"/>
      <sheetData sheetId="3"/>
      <sheetData sheetId="4"/>
      <sheetData sheetId="5"/>
      <sheetData sheetId="6"/>
      <sheetData sheetId="7"/>
      <sheetData sheetId="8"/>
      <sheetData sheetId="9">
        <row r="101">
          <cell r="B101">
            <v>0.7</v>
          </cell>
          <cell r="C101">
            <v>1</v>
          </cell>
        </row>
        <row r="102">
          <cell r="B102">
            <v>0.8</v>
          </cell>
          <cell r="C102">
            <v>2</v>
          </cell>
        </row>
        <row r="103">
          <cell r="B103">
            <v>0.9</v>
          </cell>
          <cell r="C103">
            <v>3</v>
          </cell>
        </row>
        <row r="104">
          <cell r="B104">
            <v>1</v>
          </cell>
          <cell r="C104">
            <v>4</v>
          </cell>
        </row>
        <row r="105">
          <cell r="B105">
            <v>1.1000000000000001</v>
          </cell>
          <cell r="C105">
            <v>5</v>
          </cell>
        </row>
        <row r="106">
          <cell r="B106">
            <v>1.2</v>
          </cell>
          <cell r="C106">
            <v>6</v>
          </cell>
        </row>
        <row r="107">
          <cell r="B107">
            <v>1.3</v>
          </cell>
          <cell r="C107">
            <v>7</v>
          </cell>
        </row>
      </sheetData>
      <sheetData sheetId="1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ES"/>
      <sheetName val="Pres"/>
      <sheetName val="Datos"/>
      <sheetName val="Ba Da"/>
      <sheetName val="1.1"/>
      <sheetName val="1.2"/>
      <sheetName val="1,3"/>
      <sheetName val="2.1"/>
      <sheetName val="3.1"/>
      <sheetName val="3.2"/>
      <sheetName val="3.3"/>
      <sheetName val="3.4"/>
      <sheetName val="4.1"/>
      <sheetName val="4.2"/>
      <sheetName val="5.1"/>
      <sheetName val="5.2"/>
      <sheetName val="5.3"/>
      <sheetName val="5,4"/>
      <sheetName val="C123"/>
      <sheetName val="M14"/>
      <sheetName val="C124"/>
    </sheetNames>
    <sheetDataSet>
      <sheetData sheetId="0" refreshError="1"/>
      <sheetData sheetId="1" refreshError="1"/>
      <sheetData sheetId="2"/>
      <sheetData sheetId="3">
        <row r="46">
          <cell r="B46" t="str">
            <v>AGUA</v>
          </cell>
        </row>
        <row r="218">
          <cell r="B218" t="str">
            <v>OBRERO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Datos"/>
      <sheetName val="Base Datos"/>
      <sheetName val="1.1"/>
      <sheetName val="1.2"/>
      <sheetName val="1.3"/>
      <sheetName val="2.1"/>
      <sheetName val="2.2"/>
      <sheetName val="3.1"/>
      <sheetName val="4.1"/>
      <sheetName val="5.1"/>
      <sheetName val="6.1"/>
      <sheetName val="C123"/>
      <sheetName val="M14"/>
      <sheetName val="Programación"/>
      <sheetName val="Flujo de Fondos"/>
    </sheetNames>
    <sheetDataSet>
      <sheetData sheetId="0" refreshError="1"/>
      <sheetData sheetId="1" refreshError="1"/>
      <sheetData sheetId="2" refreshError="1">
        <row r="4">
          <cell r="B4" t="str">
            <v xml:space="preserve"> </v>
          </cell>
        </row>
        <row r="5">
          <cell r="B5" t="str">
            <v>VALOR</v>
          </cell>
          <cell r="C5" t="str">
            <v>NOMBRE</v>
          </cell>
        </row>
        <row r="7">
          <cell r="B7">
            <v>0.1</v>
          </cell>
          <cell r="C7" t="str">
            <v>ADMINISTRACION</v>
          </cell>
        </row>
        <row r="8">
          <cell r="B8">
            <v>0.1</v>
          </cell>
          <cell r="C8" t="str">
            <v>IMPREVISTOS</v>
          </cell>
        </row>
        <row r="9">
          <cell r="B9">
            <v>0.08</v>
          </cell>
          <cell r="C9" t="str">
            <v>UTILIDAD</v>
          </cell>
        </row>
        <row r="10">
          <cell r="B10">
            <v>0.28000000000000003</v>
          </cell>
          <cell r="C10" t="str">
            <v>AIU</v>
          </cell>
        </row>
        <row r="11">
          <cell r="B11">
            <v>0.93</v>
          </cell>
          <cell r="C11" t="str">
            <v>PREST.</v>
          </cell>
        </row>
        <row r="12">
          <cell r="C12" t="str">
            <v>IVA</v>
          </cell>
        </row>
        <row r="19">
          <cell r="B19" t="str">
            <v>NOMBRE</v>
          </cell>
          <cell r="C19" t="str">
            <v>UNIDAD</v>
          </cell>
          <cell r="D19" t="str">
            <v>PRECIO</v>
          </cell>
        </row>
        <row r="20">
          <cell r="B20" t="str">
            <v>RETROEXCAVADORA</v>
          </cell>
          <cell r="C20" t="str">
            <v>HORA</v>
          </cell>
          <cell r="D20">
            <v>50000</v>
          </cell>
          <cell r="E20" t="e">
            <v>#REF!</v>
          </cell>
          <cell r="F20" t="e">
            <v>#REF!</v>
          </cell>
        </row>
        <row r="21">
          <cell r="B21" t="str">
            <v>BULLDOZER D6</v>
          </cell>
          <cell r="C21" t="str">
            <v>HORA</v>
          </cell>
          <cell r="D21">
            <v>45000</v>
          </cell>
          <cell r="E21" t="e">
            <v>#REF!</v>
          </cell>
          <cell r="F21" t="e">
            <v>#REF!</v>
          </cell>
        </row>
        <row r="22">
          <cell r="B22" t="str">
            <v>BULLDOZER D8</v>
          </cell>
          <cell r="C22" t="str">
            <v>HORA</v>
          </cell>
          <cell r="D22">
            <v>85000</v>
          </cell>
          <cell r="E22" t="e">
            <v>#REF!</v>
          </cell>
          <cell r="F22" t="e">
            <v>#REF!</v>
          </cell>
        </row>
        <row r="23">
          <cell r="B23" t="str">
            <v>MOTONIVELADORA</v>
          </cell>
          <cell r="C23" t="str">
            <v>HORA</v>
          </cell>
          <cell r="D23">
            <v>50000</v>
          </cell>
          <cell r="E23" t="e">
            <v>#REF!</v>
          </cell>
          <cell r="F23" t="e">
            <v>#REF!</v>
          </cell>
        </row>
        <row r="24">
          <cell r="B24" t="str">
            <v>VIBROCOMPACTADOR</v>
          </cell>
          <cell r="C24" t="str">
            <v>HORA</v>
          </cell>
          <cell r="D24">
            <v>35000</v>
          </cell>
          <cell r="E24" t="e">
            <v>#REF!</v>
          </cell>
          <cell r="F24" t="e">
            <v>#REF!</v>
          </cell>
        </row>
        <row r="25">
          <cell r="B25" t="str">
            <v>CARROTANQUE</v>
          </cell>
          <cell r="C25" t="str">
            <v>HORA</v>
          </cell>
          <cell r="E25" t="e">
            <v>#REF!</v>
          </cell>
          <cell r="F25" t="e">
            <v>#REF!</v>
          </cell>
        </row>
        <row r="26">
          <cell r="B26" t="str">
            <v>RETROCARGADOR</v>
          </cell>
          <cell r="C26" t="str">
            <v>HORA</v>
          </cell>
          <cell r="E26" t="e">
            <v>#REF!</v>
          </cell>
          <cell r="F26" t="e">
            <v>#REF!</v>
          </cell>
        </row>
        <row r="27">
          <cell r="B27" t="str">
            <v xml:space="preserve">VOLQUETA </v>
          </cell>
          <cell r="C27" t="str">
            <v>M3</v>
          </cell>
          <cell r="D27">
            <v>2500</v>
          </cell>
          <cell r="E27" t="e">
            <v>#REF!</v>
          </cell>
          <cell r="F27" t="e">
            <v>#REF!</v>
          </cell>
        </row>
        <row r="28">
          <cell r="B28" t="str">
            <v>VOLQUETA POR HORAS</v>
          </cell>
          <cell r="C28" t="str">
            <v>HORA</v>
          </cell>
          <cell r="D28">
            <v>400</v>
          </cell>
          <cell r="E28" t="e">
            <v>#REF!</v>
          </cell>
          <cell r="F28" t="e">
            <v>#REF!</v>
          </cell>
        </row>
        <row r="29">
          <cell r="B29" t="str">
            <v>MEZCLADORA</v>
          </cell>
          <cell r="C29" t="str">
            <v>HORA</v>
          </cell>
          <cell r="D29">
            <v>9000</v>
          </cell>
          <cell r="E29" t="e">
            <v>#REF!</v>
          </cell>
          <cell r="F29" t="e">
            <v>#REF!</v>
          </cell>
        </row>
        <row r="30">
          <cell r="B30" t="str">
            <v>VIBRADOR ELECTRICO</v>
          </cell>
          <cell r="C30" t="str">
            <v>d/M</v>
          </cell>
          <cell r="D30">
            <v>35000</v>
          </cell>
          <cell r="E30" t="e">
            <v>#REF!</v>
          </cell>
          <cell r="F30" t="e">
            <v>#REF!</v>
          </cell>
        </row>
        <row r="31">
          <cell r="B31" t="str">
            <v>EQ. DE PERFORACION</v>
          </cell>
          <cell r="C31" t="str">
            <v>HORA</v>
          </cell>
          <cell r="D31">
            <v>25000</v>
          </cell>
          <cell r="E31" t="e">
            <v>#REF!</v>
          </cell>
          <cell r="F31" t="e">
            <v>#REF!</v>
          </cell>
        </row>
        <row r="32">
          <cell r="B32" t="str">
            <v xml:space="preserve">ANDAMIO METALICO </v>
          </cell>
          <cell r="C32" t="str">
            <v>d/M</v>
          </cell>
          <cell r="D32">
            <v>800</v>
          </cell>
          <cell r="E32" t="e">
            <v>#REF!</v>
          </cell>
          <cell r="F32" t="e">
            <v>#REF!</v>
          </cell>
        </row>
        <row r="33">
          <cell r="B33" t="str">
            <v>COMPRESOR</v>
          </cell>
          <cell r="C33" t="str">
            <v>HORA</v>
          </cell>
          <cell r="D33">
            <v>5000</v>
          </cell>
          <cell r="E33" t="e">
            <v>#REF!</v>
          </cell>
          <cell r="F33" t="e">
            <v>#REF!</v>
          </cell>
        </row>
        <row r="34">
          <cell r="B34" t="str">
            <v>MOTOBOMA</v>
          </cell>
          <cell r="C34" t="str">
            <v>HORA</v>
          </cell>
          <cell r="D34">
            <v>20000</v>
          </cell>
          <cell r="E34" t="e">
            <v>#REF!</v>
          </cell>
          <cell r="F34" t="e">
            <v>#REF!</v>
          </cell>
        </row>
        <row r="35">
          <cell r="B35" t="str">
            <v>VOLQUETA</v>
          </cell>
          <cell r="C35" t="str">
            <v>M3/KM</v>
          </cell>
          <cell r="D35">
            <v>300</v>
          </cell>
          <cell r="E35" t="e">
            <v>#REF!</v>
          </cell>
          <cell r="F35" t="e">
            <v>#REF!</v>
          </cell>
        </row>
        <row r="36">
          <cell r="B36" t="str">
            <v>EQUIPO DE TOPOGRAFIA</v>
          </cell>
          <cell r="C36" t="str">
            <v>DIA</v>
          </cell>
          <cell r="D36">
            <v>80000</v>
          </cell>
          <cell r="E36" t="e">
            <v>#REF!</v>
          </cell>
          <cell r="F36" t="e">
            <v>#REF!</v>
          </cell>
        </row>
        <row r="37">
          <cell r="B37" t="str">
            <v>XXX</v>
          </cell>
          <cell r="C37" t="str">
            <v>HORA</v>
          </cell>
          <cell r="E37" t="e">
            <v>#REF!</v>
          </cell>
          <cell r="F37" t="e">
            <v>#REF!</v>
          </cell>
        </row>
        <row r="38">
          <cell r="B38" t="str">
            <v>XXX</v>
          </cell>
          <cell r="C38" t="str">
            <v>HORA</v>
          </cell>
          <cell r="E38" t="e">
            <v>#REF!</v>
          </cell>
          <cell r="F38" t="e">
            <v>#REF!</v>
          </cell>
        </row>
        <row r="39">
          <cell r="B39" t="str">
            <v>XXX</v>
          </cell>
          <cell r="C39" t="str">
            <v>HORA</v>
          </cell>
          <cell r="E39" t="e">
            <v>#REF!</v>
          </cell>
          <cell r="F39" t="e">
            <v>#REF!</v>
          </cell>
        </row>
        <row r="42">
          <cell r="B42" t="str">
            <v>NOMBRE</v>
          </cell>
          <cell r="C42" t="str">
            <v>UNIDAD</v>
          </cell>
          <cell r="D42" t="str">
            <v>PRECIO</v>
          </cell>
        </row>
        <row r="43">
          <cell r="B43" t="str">
            <v>ARENA</v>
          </cell>
          <cell r="C43" t="str">
            <v>M3</v>
          </cell>
          <cell r="D43">
            <v>9000</v>
          </cell>
          <cell r="E43" t="e">
            <v>#REF!</v>
          </cell>
        </row>
        <row r="44">
          <cell r="B44" t="str">
            <v>TRITURADO</v>
          </cell>
          <cell r="C44" t="str">
            <v>M3</v>
          </cell>
          <cell r="D44">
            <v>60000</v>
          </cell>
          <cell r="E44" t="e">
            <v>#REF!</v>
          </cell>
        </row>
        <row r="45">
          <cell r="B45" t="str">
            <v>CEMENTO</v>
          </cell>
          <cell r="C45" t="str">
            <v>KG</v>
          </cell>
          <cell r="D45">
            <v>400</v>
          </cell>
          <cell r="E45" t="e">
            <v>#REF!</v>
          </cell>
        </row>
        <row r="46">
          <cell r="B46" t="str">
            <v>AGUA</v>
          </cell>
          <cell r="C46" t="str">
            <v>LT</v>
          </cell>
          <cell r="D46">
            <v>10</v>
          </cell>
          <cell r="E46" t="e">
            <v>#REF!</v>
          </cell>
        </row>
        <row r="47">
          <cell r="B47" t="str">
            <v>LADRILLO TEMOSA 0.1×0.2×0.4</v>
          </cell>
          <cell r="C47" t="str">
            <v>UND</v>
          </cell>
          <cell r="D47">
            <v>700</v>
          </cell>
          <cell r="E47" t="e">
            <v>#REF!</v>
          </cell>
        </row>
        <row r="48">
          <cell r="B48" t="str">
            <v>BLOQUE MACIZO DE CEMENTO 0.1×0.2×0.4</v>
          </cell>
          <cell r="C48" t="str">
            <v>UND</v>
          </cell>
          <cell r="D48">
            <v>700</v>
          </cell>
          <cell r="E48" t="e">
            <v>#REF!</v>
          </cell>
        </row>
        <row r="49">
          <cell r="B49" t="str">
            <v>FLANCHE a=0,5m  LAMINA LISA  ZINC CAL. 25</v>
          </cell>
          <cell r="C49" t="str">
            <v>ML</v>
          </cell>
          <cell r="D49">
            <v>3115</v>
          </cell>
          <cell r="E49" t="e">
            <v>#REF!</v>
          </cell>
        </row>
        <row r="50">
          <cell r="B50" t="str">
            <v>ALAMBRE NEGRO</v>
          </cell>
          <cell r="C50" t="str">
            <v>KG</v>
          </cell>
          <cell r="D50">
            <v>1500</v>
          </cell>
          <cell r="E50" t="e">
            <v>#REF!</v>
          </cell>
        </row>
        <row r="51">
          <cell r="B51" t="str">
            <v>PLATINA 1/4"* 4"</v>
          </cell>
          <cell r="C51" t="str">
            <v>ML</v>
          </cell>
          <cell r="D51">
            <v>5000</v>
          </cell>
          <cell r="E51" t="e">
            <v>#REF!</v>
          </cell>
        </row>
        <row r="52">
          <cell r="B52" t="str">
            <v>TUBERIA PVC PRESION RDE 13.5  Ø=½"</v>
          </cell>
          <cell r="C52" t="str">
            <v>ML</v>
          </cell>
          <cell r="D52">
            <v>867</v>
          </cell>
          <cell r="E52" t="e">
            <v>#REF!</v>
          </cell>
        </row>
        <row r="53">
          <cell r="B53" t="str">
            <v>TUBERIA PVC PRESION RDE 21  Ø=3/4"</v>
          </cell>
          <cell r="C53" t="str">
            <v>ML</v>
          </cell>
          <cell r="D53">
            <v>1766</v>
          </cell>
          <cell r="E53" t="e">
            <v>#REF!</v>
          </cell>
        </row>
        <row r="54">
          <cell r="B54" t="str">
            <v>TUBERIA PVC PRESION RDE 21  Ø=1"</v>
          </cell>
          <cell r="C54" t="str">
            <v>ML</v>
          </cell>
          <cell r="D54">
            <v>1917</v>
          </cell>
          <cell r="E54" t="e">
            <v>#REF!</v>
          </cell>
        </row>
        <row r="55">
          <cell r="B55" t="str">
            <v>TUBERIA PVC PRESION RDE 21  Ø=1½"</v>
          </cell>
          <cell r="C55" t="str">
            <v>ML</v>
          </cell>
          <cell r="D55">
            <v>3668</v>
          </cell>
          <cell r="E55" t="e">
            <v>#REF!</v>
          </cell>
        </row>
        <row r="56">
          <cell r="B56" t="str">
            <v>TUBERIA PVC PRESION RDE 26  Ø=3"</v>
          </cell>
          <cell r="C56" t="str">
            <v>ML</v>
          </cell>
          <cell r="D56">
            <v>14956</v>
          </cell>
          <cell r="E56" t="e">
            <v>#REF!</v>
          </cell>
        </row>
        <row r="57">
          <cell r="B57" t="str">
            <v>ACCESORIOS PVC PRESION Ø=½"</v>
          </cell>
          <cell r="C57" t="str">
            <v>ML</v>
          </cell>
          <cell r="D57">
            <v>500</v>
          </cell>
          <cell r="E57" t="e">
            <v>#REF!</v>
          </cell>
        </row>
        <row r="58">
          <cell r="B58" t="str">
            <v>TUBERIA PVC RDE 21  4"</v>
          </cell>
          <cell r="C58" t="str">
            <v>ML</v>
          </cell>
          <cell r="D58">
            <v>6000</v>
          </cell>
          <cell r="E58" t="e">
            <v>#REF!</v>
          </cell>
        </row>
        <row r="59">
          <cell r="B59" t="str">
            <v>CODO 90° PVC PRESION Ø=½"</v>
          </cell>
          <cell r="C59" t="str">
            <v>UND</v>
          </cell>
          <cell r="D59">
            <v>300</v>
          </cell>
          <cell r="E59" t="e">
            <v>#REF!</v>
          </cell>
        </row>
        <row r="60">
          <cell r="B60" t="str">
            <v>CODO 90° PVC PRESION Ø=3/4"</v>
          </cell>
          <cell r="C60" t="str">
            <v>UND</v>
          </cell>
          <cell r="D60">
            <v>420</v>
          </cell>
          <cell r="E60" t="e">
            <v>#REF!</v>
          </cell>
        </row>
        <row r="61">
          <cell r="B61" t="str">
            <v>CODO 90° PVC PRESION Ø=1"</v>
          </cell>
          <cell r="C61" t="str">
            <v>UND</v>
          </cell>
          <cell r="D61">
            <v>800</v>
          </cell>
          <cell r="E61" t="e">
            <v>#REF!</v>
          </cell>
        </row>
        <row r="62">
          <cell r="B62" t="str">
            <v>CODO 90° PVC PRESION Ø=1½"</v>
          </cell>
          <cell r="C62" t="str">
            <v>UND</v>
          </cell>
          <cell r="D62">
            <v>2900</v>
          </cell>
          <cell r="E62" t="e">
            <v>#REF!</v>
          </cell>
        </row>
        <row r="63">
          <cell r="B63" t="str">
            <v>TEE PVC PRESION Ø=½"</v>
          </cell>
          <cell r="C63" t="str">
            <v>UND</v>
          </cell>
          <cell r="D63">
            <v>400</v>
          </cell>
          <cell r="E63" t="e">
            <v>#REF!</v>
          </cell>
        </row>
        <row r="64">
          <cell r="B64" t="str">
            <v>REGISTRO DE 3/4" CORTE</v>
          </cell>
          <cell r="C64" t="str">
            <v>UND</v>
          </cell>
          <cell r="D64">
            <v>24200</v>
          </cell>
          <cell r="E64" t="e">
            <v>#REF!</v>
          </cell>
        </row>
        <row r="65">
          <cell r="B65" t="str">
            <v>LIMPIADOR PVC</v>
          </cell>
          <cell r="C65" t="str">
            <v>¼ GAL</v>
          </cell>
          <cell r="D65">
            <v>14200</v>
          </cell>
          <cell r="E65" t="e">
            <v>#REF!</v>
          </cell>
        </row>
        <row r="66">
          <cell r="B66" t="str">
            <v>SOLDADURA PVC</v>
          </cell>
          <cell r="C66" t="str">
            <v>¼ GAL</v>
          </cell>
          <cell r="D66">
            <v>32900</v>
          </cell>
          <cell r="E66" t="e">
            <v>#REF!</v>
          </cell>
        </row>
        <row r="67">
          <cell r="B67" t="str">
            <v>CODO 90° PVC PRESION Ø=½"</v>
          </cell>
          <cell r="C67" t="str">
            <v>UND</v>
          </cell>
          <cell r="D67">
            <v>300</v>
          </cell>
          <cell r="E67" t="e">
            <v>#REF!</v>
          </cell>
        </row>
        <row r="68">
          <cell r="B68" t="str">
            <v>REGISTRO DE INCORPORACION</v>
          </cell>
          <cell r="C68" t="str">
            <v>UND</v>
          </cell>
          <cell r="D68">
            <v>1500</v>
          </cell>
          <cell r="E68" t="e">
            <v>#REF!</v>
          </cell>
        </row>
        <row r="69">
          <cell r="B69" t="str">
            <v>MANGUERA FLEXIBLE</v>
          </cell>
          <cell r="C69" t="str">
            <v>ML</v>
          </cell>
          <cell r="D69">
            <v>1500</v>
          </cell>
          <cell r="E69" t="e">
            <v>#REF!</v>
          </cell>
        </row>
        <row r="70">
          <cell r="B70" t="str">
            <v>TUBO PVC SANITARIO Ø=2"</v>
          </cell>
          <cell r="C70" t="str">
            <v>ML</v>
          </cell>
          <cell r="D70">
            <v>3250</v>
          </cell>
          <cell r="E70" t="e">
            <v>#REF!</v>
          </cell>
        </row>
        <row r="71">
          <cell r="B71" t="str">
            <v>TUBO PVC SANITARIO Ø=4"</v>
          </cell>
          <cell r="C71" t="str">
            <v>ML</v>
          </cell>
          <cell r="D71">
            <v>7886</v>
          </cell>
          <cell r="E71" t="e">
            <v>#REF!</v>
          </cell>
        </row>
        <row r="72">
          <cell r="B72" t="str">
            <v>CODO PVC-S 1/8 C*C Ø=2"</v>
          </cell>
          <cell r="C72" t="str">
            <v>UND</v>
          </cell>
          <cell r="D72">
            <v>1800</v>
          </cell>
          <cell r="E72" t="e">
            <v>#REF!</v>
          </cell>
        </row>
        <row r="73">
          <cell r="B73" t="str">
            <v>CODO PVC-S 1/8 C*C Ø=4"</v>
          </cell>
          <cell r="C73" t="str">
            <v>UND</v>
          </cell>
          <cell r="D73">
            <v>5900</v>
          </cell>
          <cell r="E73" t="e">
            <v>#REF!</v>
          </cell>
        </row>
        <row r="74">
          <cell r="B74" t="str">
            <v>BUJE SOLDADO PVC-S Ø=4"×2"</v>
          </cell>
          <cell r="C74" t="str">
            <v>UND</v>
          </cell>
          <cell r="D74">
            <v>3818</v>
          </cell>
          <cell r="E74" t="e">
            <v>#REF!</v>
          </cell>
        </row>
        <row r="75">
          <cell r="B75" t="str">
            <v>TEE PVC-S Ø=4"</v>
          </cell>
          <cell r="C75" t="str">
            <v>UND</v>
          </cell>
          <cell r="D75">
            <v>7800</v>
          </cell>
          <cell r="E75" t="e">
            <v>#REF!</v>
          </cell>
        </row>
        <row r="76">
          <cell r="B76" t="str">
            <v>UNION PVC-S Ø=1"</v>
          </cell>
          <cell r="C76" t="str">
            <v>UND</v>
          </cell>
          <cell r="D76">
            <v>1395</v>
          </cell>
          <cell r="E76" t="e">
            <v>#REF!</v>
          </cell>
        </row>
        <row r="77">
          <cell r="B77" t="str">
            <v>ASFALTO SOLIDO</v>
          </cell>
          <cell r="C77" t="str">
            <v>KG</v>
          </cell>
          <cell r="D77">
            <v>200</v>
          </cell>
          <cell r="E77" t="e">
            <v>#REF!</v>
          </cell>
        </row>
        <row r="78">
          <cell r="B78" t="str">
            <v>ACRILICO TRANSPARENTE</v>
          </cell>
          <cell r="C78" t="str">
            <v>M2</v>
          </cell>
          <cell r="D78">
            <v>60000</v>
          </cell>
          <cell r="E78" t="e">
            <v>#REF!</v>
          </cell>
        </row>
        <row r="79">
          <cell r="B79" t="str">
            <v>ARMADURA METALICA</v>
          </cell>
          <cell r="C79" t="str">
            <v>ML</v>
          </cell>
          <cell r="D79">
            <v>22000</v>
          </cell>
          <cell r="E79" t="e">
            <v>#REF!</v>
          </cell>
        </row>
        <row r="80">
          <cell r="B80" t="str">
            <v>PINTURA DE VINILO</v>
          </cell>
          <cell r="C80" t="str">
            <v>GAL</v>
          </cell>
          <cell r="D80">
            <v>33550</v>
          </cell>
          <cell r="E80" t="e">
            <v>#REF!</v>
          </cell>
        </row>
        <row r="81">
          <cell r="B81" t="str">
            <v>HOJA METALICA Cal 20</v>
          </cell>
          <cell r="C81" t="str">
            <v>M2</v>
          </cell>
          <cell r="D81">
            <v>9500</v>
          </cell>
        </row>
        <row r="82">
          <cell r="B82" t="str">
            <v>LISTON DE MADERA 1½" × 3"</v>
          </cell>
          <cell r="C82" t="str">
            <v>ML</v>
          </cell>
          <cell r="D82">
            <v>1800</v>
          </cell>
        </row>
        <row r="83">
          <cell r="B83" t="str">
            <v>LISTON DE MADERA 2" × 4"</v>
          </cell>
          <cell r="C83" t="str">
            <v>ML</v>
          </cell>
          <cell r="D83">
            <v>2300</v>
          </cell>
        </row>
        <row r="84">
          <cell r="B84" t="str">
            <v>VIDRIO</v>
          </cell>
          <cell r="C84" t="str">
            <v>M2</v>
          </cell>
          <cell r="D84">
            <v>17500</v>
          </cell>
        </row>
        <row r="85">
          <cell r="B85" t="str">
            <v>TEJA ETERNIT Nº4 (1.2×0.9)</v>
          </cell>
          <cell r="C85" t="str">
            <v>M2</v>
          </cell>
          <cell r="D85">
            <v>16566</v>
          </cell>
        </row>
        <row r="86">
          <cell r="B86" t="str">
            <v xml:space="preserve">TEJA ONDULADA ETERNIT Nº8  </v>
          </cell>
          <cell r="C86" t="str">
            <v>M2</v>
          </cell>
          <cell r="D86">
            <v>23000</v>
          </cell>
        </row>
        <row r="87">
          <cell r="B87" t="str">
            <v>GANCHO TEJA DE FIBRO CEMENTO</v>
          </cell>
          <cell r="C87" t="str">
            <v>UND</v>
          </cell>
          <cell r="D87">
            <v>350</v>
          </cell>
        </row>
        <row r="88">
          <cell r="B88" t="str">
            <v>AMARRE ALAMBRE TEJA AC</v>
          </cell>
          <cell r="C88" t="str">
            <v>UND</v>
          </cell>
          <cell r="D88">
            <v>50</v>
          </cell>
        </row>
        <row r="89">
          <cell r="B89" t="str">
            <v>ESMALTE DOMESTICO</v>
          </cell>
          <cell r="C89" t="str">
            <v>GAL</v>
          </cell>
          <cell r="D89">
            <v>33700</v>
          </cell>
        </row>
        <row r="90">
          <cell r="B90" t="str">
            <v>TABLA ORDINARIA</v>
          </cell>
          <cell r="C90" t="str">
            <v>ML</v>
          </cell>
          <cell r="D90">
            <v>1500</v>
          </cell>
        </row>
        <row r="91">
          <cell r="B91" t="str">
            <v>PUNTILLAS 2"</v>
          </cell>
          <cell r="C91" t="str">
            <v>LB</v>
          </cell>
          <cell r="D91">
            <v>2000</v>
          </cell>
        </row>
        <row r="92">
          <cell r="B92" t="str">
            <v>PIEDRA BOLA</v>
          </cell>
          <cell r="C92" t="str">
            <v>M3</v>
          </cell>
          <cell r="D92">
            <v>40000</v>
          </cell>
        </row>
        <row r="93">
          <cell r="B93" t="str">
            <v>CABALLETE FIJO ETERNIT</v>
          </cell>
          <cell r="C93" t="str">
            <v>UN</v>
          </cell>
          <cell r="D93">
            <v>23100</v>
          </cell>
        </row>
        <row r="94">
          <cell r="B94" t="str">
            <v xml:space="preserve">BLOQUE ARCILLA H-10  </v>
          </cell>
          <cell r="C94" t="str">
            <v>UND</v>
          </cell>
          <cell r="D94">
            <v>650</v>
          </cell>
        </row>
        <row r="95">
          <cell r="B95" t="str">
            <v>PINTURA EN ANTICORROSIVO</v>
          </cell>
          <cell r="C95" t="str">
            <v>GAL</v>
          </cell>
          <cell r="D95">
            <v>24800</v>
          </cell>
        </row>
        <row r="96">
          <cell r="B96" t="str">
            <v>CABALLETE FIJO ETERNIT</v>
          </cell>
          <cell r="C96" t="str">
            <v>ML</v>
          </cell>
          <cell r="D96">
            <v>23100</v>
          </cell>
        </row>
        <row r="97">
          <cell r="B97" t="str">
            <v>MARCO MET DE PUERTA CAL 20 e=12</v>
          </cell>
          <cell r="C97" t="str">
            <v>UND</v>
          </cell>
          <cell r="D97">
            <v>52325</v>
          </cell>
        </row>
        <row r="98">
          <cell r="B98" t="str">
            <v>CERRADURA ENTRADA APARTAMENTO</v>
          </cell>
          <cell r="C98" t="str">
            <v>UND</v>
          </cell>
          <cell r="D98">
            <v>38600</v>
          </cell>
        </row>
        <row r="99">
          <cell r="B99" t="str">
            <v>DILATACIONES</v>
          </cell>
          <cell r="C99" t="str">
            <v>ML</v>
          </cell>
          <cell r="D99">
            <v>950</v>
          </cell>
        </row>
        <row r="100">
          <cell r="B100" t="str">
            <v>JUEGO COMPL. 6 PIEZAS ASTROCOLOR</v>
          </cell>
          <cell r="C100" t="str">
            <v>UND</v>
          </cell>
          <cell r="D100">
            <v>41690</v>
          </cell>
        </row>
        <row r="101">
          <cell r="B101" t="str">
            <v>CABLE No 12</v>
          </cell>
          <cell r="C101" t="str">
            <v>ML</v>
          </cell>
          <cell r="D101">
            <v>230</v>
          </cell>
        </row>
        <row r="102">
          <cell r="B102" t="str">
            <v>TUBO CONDUIT TIPO LIVIANO</v>
          </cell>
          <cell r="C102" t="str">
            <v>ML</v>
          </cell>
          <cell r="D102">
            <v>500</v>
          </cell>
        </row>
        <row r="103">
          <cell r="B103" t="str">
            <v>VENTANA EN LAMINA CALIB 20 e= 0.12</v>
          </cell>
          <cell r="C103" t="str">
            <v>M2</v>
          </cell>
          <cell r="D103">
            <v>55000</v>
          </cell>
        </row>
        <row r="104">
          <cell r="B104" t="str">
            <v>LAVAPLATOS INOXIDABLE</v>
          </cell>
          <cell r="C104" t="str">
            <v>UND</v>
          </cell>
          <cell r="D104">
            <v>240500</v>
          </cell>
        </row>
        <row r="105">
          <cell r="B105" t="str">
            <v>MEZCLADOR</v>
          </cell>
          <cell r="C105" t="str">
            <v>UND</v>
          </cell>
          <cell r="D105">
            <v>19000</v>
          </cell>
        </row>
        <row r="106">
          <cell r="B106" t="str">
            <v>MANGUERA 1/2 X 1/2</v>
          </cell>
          <cell r="C106" t="str">
            <v>UND</v>
          </cell>
          <cell r="D106">
            <v>5000</v>
          </cell>
        </row>
        <row r="107">
          <cell r="B107" t="str">
            <v>PINTURA ESMALTE</v>
          </cell>
          <cell r="C107" t="str">
            <v>GAL</v>
          </cell>
          <cell r="D107">
            <v>39000</v>
          </cell>
        </row>
        <row r="108">
          <cell r="B108" t="str">
            <v>PINTURA BARNIZ</v>
          </cell>
          <cell r="C108" t="str">
            <v>GAL</v>
          </cell>
          <cell r="D108">
            <v>25000</v>
          </cell>
        </row>
        <row r="109">
          <cell r="B109" t="str">
            <v>CAL PROMICAL</v>
          </cell>
          <cell r="C109" t="str">
            <v>KG</v>
          </cell>
          <cell r="D109">
            <v>120</v>
          </cell>
        </row>
        <row r="110">
          <cell r="B110" t="str">
            <v>ESTUCO</v>
          </cell>
          <cell r="C110" t="str">
            <v>KG</v>
          </cell>
          <cell r="D110">
            <v>750</v>
          </cell>
        </row>
        <row r="111">
          <cell r="B111" t="str">
            <v>MURO EN BLOUE</v>
          </cell>
          <cell r="C111" t="str">
            <v>M2</v>
          </cell>
          <cell r="D111">
            <v>15800</v>
          </cell>
        </row>
        <row r="112">
          <cell r="B112" t="str">
            <v>DURMIENTES EN MADERA DE .06X.1</v>
          </cell>
          <cell r="C112" t="str">
            <v>ML</v>
          </cell>
          <cell r="D112">
            <v>2000</v>
          </cell>
        </row>
        <row r="113">
          <cell r="B113" t="str">
            <v>MACHIMBRE PARA PISO</v>
          </cell>
          <cell r="C113" t="str">
            <v>M2</v>
          </cell>
          <cell r="D113">
            <v>15000</v>
          </cell>
        </row>
        <row r="114">
          <cell r="B114" t="str">
            <v>PISO DUROPISO</v>
          </cell>
          <cell r="C114" t="str">
            <v>M2</v>
          </cell>
          <cell r="D114">
            <v>15260</v>
          </cell>
        </row>
        <row r="115">
          <cell r="B115" t="str">
            <v>DILATACIONES</v>
          </cell>
          <cell r="C115" t="str">
            <v>ML</v>
          </cell>
          <cell r="D115">
            <v>650</v>
          </cell>
        </row>
        <row r="116">
          <cell r="B116" t="str">
            <v xml:space="preserve">CONCRETO DE 1:2:3 </v>
          </cell>
          <cell r="C116" t="str">
            <v>M3</v>
          </cell>
          <cell r="D116" t="e">
            <v>#REF!</v>
          </cell>
        </row>
        <row r="117">
          <cell r="B117" t="str">
            <v>BREA</v>
          </cell>
          <cell r="C117" t="str">
            <v>KG</v>
          </cell>
          <cell r="D117">
            <v>650</v>
          </cell>
        </row>
        <row r="118">
          <cell r="B118" t="str">
            <v>HIERRO DE REFUERZO Ø=½"</v>
          </cell>
          <cell r="C118" t="str">
            <v>KG</v>
          </cell>
          <cell r="D118">
            <v>1200</v>
          </cell>
        </row>
        <row r="119">
          <cell r="B119" t="str">
            <v>HIERRO DE REFUERZO Ø=3/8"</v>
          </cell>
          <cell r="C119" t="str">
            <v>KG</v>
          </cell>
          <cell r="D119">
            <v>1100</v>
          </cell>
        </row>
        <row r="120">
          <cell r="B120" t="str">
            <v xml:space="preserve">SUB BASE GRANULAR </v>
          </cell>
          <cell r="C120" t="str">
            <v>M3</v>
          </cell>
          <cell r="D120">
            <v>32000</v>
          </cell>
        </row>
        <row r="121">
          <cell r="B121" t="str">
            <v>PEGO PARA LOSA</v>
          </cell>
          <cell r="C121" t="str">
            <v>KG</v>
          </cell>
          <cell r="D121">
            <v>770</v>
          </cell>
        </row>
        <row r="122">
          <cell r="B122" t="str">
            <v>ENCHAPE DE PISOS 0.30x0.30 TIPO PESADO</v>
          </cell>
          <cell r="C122" t="str">
            <v>M2</v>
          </cell>
          <cell r="D122">
            <v>19725</v>
          </cell>
        </row>
        <row r="123">
          <cell r="B123" t="str">
            <v>ENCHAPE DE MUROS</v>
          </cell>
          <cell r="C123" t="str">
            <v>M2</v>
          </cell>
          <cell r="D123">
            <v>15250</v>
          </cell>
        </row>
        <row r="124">
          <cell r="B124" t="str">
            <v>LAMPARA FLUORESCENTE SENCILLA</v>
          </cell>
          <cell r="C124" t="str">
            <v>UND</v>
          </cell>
          <cell r="D124">
            <v>24500</v>
          </cell>
        </row>
        <row r="125">
          <cell r="B125" t="str">
            <v>LAVAMANOS ACUACER</v>
          </cell>
          <cell r="C125" t="str">
            <v>UND</v>
          </cell>
          <cell r="D125">
            <v>17500</v>
          </cell>
        </row>
        <row r="126">
          <cell r="B126" t="str">
            <v>TUBO NOVAFORT 8"</v>
          </cell>
          <cell r="C126" t="str">
            <v>ML</v>
          </cell>
          <cell r="D126">
            <v>19243</v>
          </cell>
        </row>
        <row r="127">
          <cell r="B127" t="str">
            <v>MORTERO 1:4</v>
          </cell>
          <cell r="C127" t="str">
            <v>M3</v>
          </cell>
          <cell r="D127" t="e">
            <v>#REF!</v>
          </cell>
        </row>
        <row r="128">
          <cell r="B128" t="str">
            <v>KEROSENE</v>
          </cell>
          <cell r="C128" t="str">
            <v>GAL</v>
          </cell>
          <cell r="D128">
            <v>2000</v>
          </cell>
        </row>
        <row r="129">
          <cell r="B129" t="str">
            <v>MANTO IMPER. 3mm CON PINTURA PLACA</v>
          </cell>
          <cell r="C129" t="str">
            <v>M2</v>
          </cell>
          <cell r="D129">
            <v>13650</v>
          </cell>
        </row>
        <row r="130">
          <cell r="B130" t="str">
            <v>SANITARIO</v>
          </cell>
          <cell r="C130" t="str">
            <v>UND</v>
          </cell>
          <cell r="D130">
            <v>132810</v>
          </cell>
        </row>
        <row r="131">
          <cell r="B131" t="str">
            <v>UNION PVC-S Ø=4"</v>
          </cell>
          <cell r="C131" t="str">
            <v>UND</v>
          </cell>
          <cell r="D131">
            <v>3080</v>
          </cell>
        </row>
        <row r="132">
          <cell r="B132" t="str">
            <v>ADHESIVO</v>
          </cell>
          <cell r="C132" t="str">
            <v>GAL</v>
          </cell>
          <cell r="D132">
            <v>58000</v>
          </cell>
        </row>
        <row r="133">
          <cell r="B133" t="str">
            <v>ACONDICIONADOR</v>
          </cell>
          <cell r="C133" t="str">
            <v>GAL</v>
          </cell>
          <cell r="D133">
            <v>52812</v>
          </cell>
        </row>
        <row r="134">
          <cell r="B134" t="str">
            <v>CAJA DE INSPECCION  .6 X .6 m</v>
          </cell>
          <cell r="C134" t="str">
            <v>UND</v>
          </cell>
          <cell r="D134">
            <v>40000</v>
          </cell>
        </row>
        <row r="135">
          <cell r="B135" t="str">
            <v>TUBO VENTILACION Ø=4"</v>
          </cell>
          <cell r="C135" t="str">
            <v>ML</v>
          </cell>
          <cell r="D135">
            <v>6318</v>
          </cell>
        </row>
        <row r="136">
          <cell r="B136" t="str">
            <v>CODO 45° PVC-S 1/8 C×C Ø=4"</v>
          </cell>
          <cell r="C136" t="str">
            <v>UND</v>
          </cell>
          <cell r="D136">
            <v>5783</v>
          </cell>
        </row>
        <row r="137">
          <cell r="B137" t="str">
            <v>UNION DE REPARACION DE 10"</v>
          </cell>
          <cell r="C137" t="str">
            <v>UND</v>
          </cell>
          <cell r="D137">
            <v>262478</v>
          </cell>
        </row>
        <row r="138">
          <cell r="B138" t="str">
            <v>REDUCCION HF 10X6</v>
          </cell>
          <cell r="C138" t="str">
            <v>UND</v>
          </cell>
          <cell r="D138">
            <v>191400</v>
          </cell>
        </row>
        <row r="139">
          <cell r="B139" t="str">
            <v>VIGA AMARRE REF (.2mx.2m)</v>
          </cell>
          <cell r="C139" t="str">
            <v>ML</v>
          </cell>
          <cell r="D139">
            <v>25689</v>
          </cell>
        </row>
        <row r="140">
          <cell r="B140" t="str">
            <v>TEE PVC-S Ø=2"</v>
          </cell>
          <cell r="C140" t="str">
            <v>UND</v>
          </cell>
          <cell r="D140">
            <v>2200</v>
          </cell>
        </row>
        <row r="141">
          <cell r="B141" t="str">
            <v>UNION PVC-S Ø=2"</v>
          </cell>
          <cell r="C141" t="str">
            <v>UND</v>
          </cell>
          <cell r="D141">
            <v>2000</v>
          </cell>
        </row>
        <row r="142">
          <cell r="B142" t="str">
            <v>ADAPTADOR HEMBRA PVC-P Ø=3"</v>
          </cell>
          <cell r="C142" t="str">
            <v>UND</v>
          </cell>
          <cell r="D142">
            <v>11633</v>
          </cell>
        </row>
        <row r="143">
          <cell r="B143" t="str">
            <v>TAPON ROSCADO PVC PRESION Ø=3"</v>
          </cell>
          <cell r="C143" t="str">
            <v>UND</v>
          </cell>
          <cell r="D143">
            <v>11063</v>
          </cell>
        </row>
        <row r="144">
          <cell r="B144" t="str">
            <v>TEE 4X3X2 PVC P</v>
          </cell>
          <cell r="C144" t="str">
            <v>UND</v>
          </cell>
          <cell r="D144">
            <v>61375</v>
          </cell>
        </row>
        <row r="145">
          <cell r="B145" t="str">
            <v>CRUCETA 4X4X2X2 HF</v>
          </cell>
          <cell r="C145" t="str">
            <v>UND</v>
          </cell>
          <cell r="D145">
            <v>63800</v>
          </cell>
        </row>
        <row r="146">
          <cell r="B146" t="str">
            <v>CRUCETA DE 3X3X2X2 HF</v>
          </cell>
          <cell r="C146" t="str">
            <v>UND</v>
          </cell>
          <cell r="D146">
            <v>43384</v>
          </cell>
        </row>
        <row r="147">
          <cell r="B147" t="str">
            <v>TEJA ZINC 3m</v>
          </cell>
          <cell r="C147" t="str">
            <v>UND</v>
          </cell>
          <cell r="D147">
            <v>12500</v>
          </cell>
        </row>
        <row r="148">
          <cell r="B148" t="str">
            <v>REDUCCION 3X2 PVC P</v>
          </cell>
          <cell r="C148" t="str">
            <v>UND</v>
          </cell>
          <cell r="D148">
            <v>5172</v>
          </cell>
        </row>
        <row r="149">
          <cell r="B149" t="str">
            <v>CODO 3" 90 RADIO LARGO</v>
          </cell>
          <cell r="C149" t="str">
            <v>UND</v>
          </cell>
          <cell r="D149">
            <v>35637</v>
          </cell>
        </row>
        <row r="150">
          <cell r="B150" t="str">
            <v>TEE PVC PRESION Ø=½"</v>
          </cell>
          <cell r="C150" t="str">
            <v>UND</v>
          </cell>
          <cell r="D150">
            <v>350</v>
          </cell>
        </row>
        <row r="151">
          <cell r="B151" t="str">
            <v>CRUCETA 2X2X2X2 HF</v>
          </cell>
          <cell r="C151" t="str">
            <v>UND</v>
          </cell>
          <cell r="D151">
            <v>33176</v>
          </cell>
        </row>
        <row r="152">
          <cell r="B152" t="str">
            <v>TAPON PVC P 2"</v>
          </cell>
          <cell r="C152" t="str">
            <v>UND</v>
          </cell>
          <cell r="D152">
            <v>1664</v>
          </cell>
        </row>
        <row r="153">
          <cell r="B153" t="str">
            <v xml:space="preserve">DUCHAS SENCILLA  </v>
          </cell>
          <cell r="C153" t="str">
            <v>UND</v>
          </cell>
          <cell r="D153">
            <v>28500</v>
          </cell>
        </row>
        <row r="154">
          <cell r="B154" t="str">
            <v>LLAVES TERMINAL JARDIN PESADA SATINADA</v>
          </cell>
          <cell r="C154" t="str">
            <v>UND</v>
          </cell>
          <cell r="D154">
            <v>9620</v>
          </cell>
        </row>
        <row r="155">
          <cell r="B155" t="str">
            <v>CAJA DE REGISTRO</v>
          </cell>
          <cell r="C155" t="str">
            <v>UND</v>
          </cell>
          <cell r="D155">
            <v>19500</v>
          </cell>
        </row>
        <row r="156">
          <cell r="B156" t="str">
            <v>TAPA CAJA DE REGISTRO HF</v>
          </cell>
          <cell r="C156" t="str">
            <v>UND</v>
          </cell>
          <cell r="D156">
            <v>25000</v>
          </cell>
        </row>
        <row r="157">
          <cell r="B157" t="str">
            <v>EXCAVACIÓN MANUAL</v>
          </cell>
          <cell r="C157" t="str">
            <v>M3</v>
          </cell>
          <cell r="D157">
            <v>13029</v>
          </cell>
        </row>
        <row r="158">
          <cell r="B158" t="str">
            <v xml:space="preserve">CABALLETE </v>
          </cell>
          <cell r="C158" t="str">
            <v>UND</v>
          </cell>
          <cell r="D158">
            <v>9600</v>
          </cell>
        </row>
        <row r="159">
          <cell r="B159" t="str">
            <v>CEMENTO BLANCO</v>
          </cell>
          <cell r="C159" t="str">
            <v>KG</v>
          </cell>
          <cell r="D159">
            <v>550</v>
          </cell>
        </row>
        <row r="160">
          <cell r="B160" t="str">
            <v>LAVAMANOS SENCILLO CORONA</v>
          </cell>
          <cell r="C160" t="str">
            <v>UND</v>
          </cell>
          <cell r="D160">
            <v>45500</v>
          </cell>
        </row>
        <row r="161">
          <cell r="B161" t="str">
            <v>LLAVES PARA LAVAMANOS GRIFER</v>
          </cell>
          <cell r="C161" t="str">
            <v>UND</v>
          </cell>
          <cell r="D161">
            <v>11700</v>
          </cell>
        </row>
        <row r="162">
          <cell r="B162" t="str">
            <v xml:space="preserve">CURVAS 1/2 T.L </v>
          </cell>
          <cell r="C162" t="str">
            <v>UND</v>
          </cell>
          <cell r="D162">
            <v>100</v>
          </cell>
        </row>
        <row r="163">
          <cell r="B163" t="str">
            <v>CAJAS RECTANGULARES</v>
          </cell>
          <cell r="C163" t="str">
            <v>UND</v>
          </cell>
          <cell r="D163">
            <v>500</v>
          </cell>
        </row>
        <row r="164">
          <cell r="B164" t="str">
            <v>CAJAS OCTOGONALES</v>
          </cell>
          <cell r="C164" t="str">
            <v>UND</v>
          </cell>
          <cell r="D164">
            <v>500</v>
          </cell>
        </row>
        <row r="165">
          <cell r="B165" t="str">
            <v>APAGADOR SENCILLO LUMINEX</v>
          </cell>
          <cell r="C165" t="str">
            <v>UND</v>
          </cell>
          <cell r="D165">
            <v>2700</v>
          </cell>
        </row>
        <row r="166">
          <cell r="B166" t="str">
            <v>APAGADOR DOBLE LUMINEX</v>
          </cell>
          <cell r="C166" t="str">
            <v>UND</v>
          </cell>
          <cell r="D166">
            <v>3900</v>
          </cell>
        </row>
        <row r="167">
          <cell r="B167" t="str">
            <v>TOMA DOBLE</v>
          </cell>
          <cell r="C167" t="str">
            <v>UND</v>
          </cell>
          <cell r="D167">
            <v>3600</v>
          </cell>
        </row>
        <row r="168">
          <cell r="B168" t="str">
            <v>POLO A TIERRA LUMINEX</v>
          </cell>
          <cell r="C168" t="str">
            <v>UND</v>
          </cell>
          <cell r="D168">
            <v>3800</v>
          </cell>
        </row>
        <row r="169">
          <cell r="B169" t="str">
            <v>ACCESORIOS ELECTRICOS</v>
          </cell>
          <cell r="C169" t="str">
            <v>UND</v>
          </cell>
          <cell r="D169">
            <v>4500</v>
          </cell>
        </row>
        <row r="170">
          <cell r="B170" t="str">
            <v>CAJA CONTADOR</v>
          </cell>
          <cell r="C170" t="str">
            <v>UND</v>
          </cell>
          <cell r="D170">
            <v>16500</v>
          </cell>
        </row>
        <row r="171">
          <cell r="B171" t="str">
            <v>TABELON</v>
          </cell>
          <cell r="C171" t="str">
            <v>UND</v>
          </cell>
          <cell r="D171">
            <v>1800</v>
          </cell>
        </row>
        <row r="172">
          <cell r="B172" t="str">
            <v>RIEL IPN 100</v>
          </cell>
          <cell r="C172" t="str">
            <v>ML</v>
          </cell>
          <cell r="D172">
            <v>15250</v>
          </cell>
        </row>
        <row r="173">
          <cell r="B173" t="str">
            <v>ANGULO DE 1 ½"× 1/8"</v>
          </cell>
          <cell r="C173" t="str">
            <v>ML</v>
          </cell>
          <cell r="D173">
            <v>1850</v>
          </cell>
        </row>
        <row r="174">
          <cell r="B174" t="str">
            <v>REJA METALICA EN  TUBO 1 X 1</v>
          </cell>
          <cell r="C174" t="str">
            <v>ML</v>
          </cell>
          <cell r="D174">
            <v>35000</v>
          </cell>
        </row>
        <row r="175">
          <cell r="B175" t="str">
            <v>SOLDADURA 6013 1/8"</v>
          </cell>
          <cell r="C175" t="str">
            <v>KG</v>
          </cell>
          <cell r="D175">
            <v>6000</v>
          </cell>
        </row>
        <row r="176">
          <cell r="B176" t="str">
            <v>PINTURA PARA TABLERO X 1/4</v>
          </cell>
          <cell r="C176" t="str">
            <v>1/4 GAL</v>
          </cell>
          <cell r="D176">
            <v>25000</v>
          </cell>
        </row>
        <row r="177">
          <cell r="B177" t="str">
            <v>RELLENO EN MATERIAL COMUN</v>
          </cell>
          <cell r="C177" t="str">
            <v>M3</v>
          </cell>
          <cell r="D177">
            <v>9000</v>
          </cell>
        </row>
        <row r="178">
          <cell r="B178" t="str">
            <v xml:space="preserve">CANAL METALICA </v>
          </cell>
          <cell r="C178" t="str">
            <v>ML</v>
          </cell>
          <cell r="D178">
            <v>15000</v>
          </cell>
        </row>
        <row r="179">
          <cell r="B179" t="str">
            <v>BISAGRAS</v>
          </cell>
          <cell r="C179" t="str">
            <v>UND</v>
          </cell>
          <cell r="D179">
            <v>2000</v>
          </cell>
        </row>
        <row r="180">
          <cell r="B180" t="str">
            <v>ANCLAJES</v>
          </cell>
          <cell r="C180" t="str">
            <v>UND</v>
          </cell>
          <cell r="D180">
            <v>1000</v>
          </cell>
        </row>
        <row r="181">
          <cell r="B181" t="str">
            <v>CLOSET DE MADERA</v>
          </cell>
          <cell r="C181" t="str">
            <v>UND</v>
          </cell>
          <cell r="D181">
            <v>280000</v>
          </cell>
        </row>
        <row r="182">
          <cell r="B182" t="str">
            <v>LIMPIADOR LIQUIDO</v>
          </cell>
          <cell r="C182" t="str">
            <v>FRASCO</v>
          </cell>
          <cell r="D182">
            <v>3500</v>
          </cell>
        </row>
        <row r="183">
          <cell r="B183" t="str">
            <v>CABLE No 8</v>
          </cell>
          <cell r="C183" t="str">
            <v>ML</v>
          </cell>
          <cell r="D183">
            <v>800</v>
          </cell>
        </row>
        <row r="184">
          <cell r="B184" t="str">
            <v>TACOS 30 AMP</v>
          </cell>
          <cell r="C184" t="str">
            <v>UND</v>
          </cell>
          <cell r="D184">
            <v>4700</v>
          </cell>
        </row>
        <row r="185">
          <cell r="B185" t="str">
            <v>FLOTADOR 3/4</v>
          </cell>
          <cell r="C185" t="str">
            <v>UND</v>
          </cell>
          <cell r="D185">
            <v>15000</v>
          </cell>
        </row>
        <row r="186">
          <cell r="B186" t="str">
            <v>IMPERABILIZANTE SIKA 1</v>
          </cell>
          <cell r="C186" t="str">
            <v>GAL</v>
          </cell>
          <cell r="D186">
            <v>12000</v>
          </cell>
        </row>
        <row r="187">
          <cell r="B187" t="str">
            <v>LADRILLO H-10</v>
          </cell>
          <cell r="C187" t="str">
            <v>UND</v>
          </cell>
          <cell r="D187">
            <v>750</v>
          </cell>
        </row>
        <row r="188">
          <cell r="B188" t="str">
            <v>LADRILLO TOLETE</v>
          </cell>
          <cell r="C188" t="str">
            <v>UND</v>
          </cell>
          <cell r="D188">
            <v>200</v>
          </cell>
        </row>
        <row r="189">
          <cell r="B189" t="str">
            <v>HIERRO DE REFUERZO Ø=¼"</v>
          </cell>
          <cell r="C189" t="str">
            <v>KG</v>
          </cell>
          <cell r="D189">
            <v>1300</v>
          </cell>
        </row>
        <row r="190">
          <cell r="B190" t="str">
            <v>TUBO GALVANIZADO 2"</v>
          </cell>
          <cell r="C190" t="str">
            <v>ML</v>
          </cell>
          <cell r="D190">
            <v>12900</v>
          </cell>
        </row>
        <row r="191">
          <cell r="B191" t="str">
            <v>TUBO  PVC S 4"</v>
          </cell>
          <cell r="C191" t="str">
            <v>ML</v>
          </cell>
          <cell r="D191">
            <v>6000</v>
          </cell>
        </row>
        <row r="192">
          <cell r="B192" t="str">
            <v>TUBO PVC-S 2"</v>
          </cell>
          <cell r="C192" t="str">
            <v>ML</v>
          </cell>
          <cell r="D192">
            <v>3400</v>
          </cell>
        </row>
        <row r="193">
          <cell r="B193" t="str">
            <v>PINTURA SIKACOLOR</v>
          </cell>
          <cell r="C193" t="str">
            <v>GAL</v>
          </cell>
          <cell r="D193">
            <v>45000</v>
          </cell>
        </row>
        <row r="194">
          <cell r="B194" t="str">
            <v>CERRADURA ALUMN/SAT ALCOBA</v>
          </cell>
          <cell r="C194" t="str">
            <v>UND</v>
          </cell>
          <cell r="D194">
            <v>30000</v>
          </cell>
        </row>
        <row r="195">
          <cell r="B195" t="str">
            <v>PUERTA EN MADERA 1m×2m</v>
          </cell>
          <cell r="C195" t="str">
            <v>UND</v>
          </cell>
          <cell r="D195">
            <v>120000</v>
          </cell>
        </row>
        <row r="196">
          <cell r="B196" t="str">
            <v>CORREA DE ½ X 3/8</v>
          </cell>
          <cell r="C196" t="str">
            <v>ML</v>
          </cell>
          <cell r="D196">
            <v>10500</v>
          </cell>
        </row>
        <row r="197">
          <cell r="B197" t="str">
            <v>LAMINA DE ZINC</v>
          </cell>
          <cell r="C197" t="str">
            <v>M2</v>
          </cell>
          <cell r="D197">
            <v>3800</v>
          </cell>
        </row>
        <row r="198">
          <cell r="B198" t="str">
            <v>TUBO METALICO DE 4" X 2"</v>
          </cell>
          <cell r="C198" t="str">
            <v>ML</v>
          </cell>
          <cell r="D198">
            <v>23000</v>
          </cell>
        </row>
        <row r="199">
          <cell r="B199" t="str">
            <v>MALLA ESLABONADA h = 1,8 mt</v>
          </cell>
          <cell r="C199" t="str">
            <v>ML</v>
          </cell>
          <cell r="D199">
            <v>4000</v>
          </cell>
        </row>
        <row r="200">
          <cell r="B200" t="str">
            <v>PLATINA DE ½ X 3/16</v>
          </cell>
          <cell r="C200" t="str">
            <v>ML</v>
          </cell>
          <cell r="D200">
            <v>1000</v>
          </cell>
        </row>
        <row r="201">
          <cell r="B201" t="str">
            <v>ALAMBRE DE PUA MOTTO 300</v>
          </cell>
          <cell r="C201" t="str">
            <v>ML</v>
          </cell>
          <cell r="D201">
            <v>117</v>
          </cell>
        </row>
        <row r="202">
          <cell r="B202" t="str">
            <v>MALLA ESLABONADA cal. 12 2.5"×2.5"</v>
          </cell>
          <cell r="C202" t="str">
            <v>M2</v>
          </cell>
          <cell r="D202">
            <v>3900</v>
          </cell>
        </row>
        <row r="203">
          <cell r="B203" t="str">
            <v>ANGULO  DE 2" X 1/4"</v>
          </cell>
          <cell r="C203" t="str">
            <v>ML</v>
          </cell>
          <cell r="D203">
            <v>4890</v>
          </cell>
        </row>
        <row r="204">
          <cell r="B204" t="str">
            <v>CIMIENTO CONCR CICLOPEO (.4m×.4m)</v>
          </cell>
          <cell r="C204" t="str">
            <v>M3</v>
          </cell>
          <cell r="D204">
            <v>169947</v>
          </cell>
        </row>
        <row r="205">
          <cell r="B205" t="str">
            <v>TINNER</v>
          </cell>
          <cell r="C205" t="str">
            <v>LT</v>
          </cell>
          <cell r="D205">
            <v>2500</v>
          </cell>
        </row>
        <row r="206">
          <cell r="B206" t="str">
            <v>TUBO METALICO DE 3" X 2"</v>
          </cell>
          <cell r="C206" t="str">
            <v>ML</v>
          </cell>
          <cell r="D206">
            <v>18000</v>
          </cell>
        </row>
        <row r="207">
          <cell r="B207" t="str">
            <v>CIMIENTO CONCR CICLOPEO (0.3m×0.3m)</v>
          </cell>
          <cell r="C207" t="str">
            <v>M3</v>
          </cell>
          <cell r="D207">
            <v>169947</v>
          </cell>
        </row>
        <row r="208">
          <cell r="B208" t="str">
            <v>VIGA AMARRE REF (.15mx.2m)</v>
          </cell>
          <cell r="C208" t="str">
            <v>ML</v>
          </cell>
          <cell r="D208">
            <v>23532</v>
          </cell>
        </row>
        <row r="212">
          <cell r="C212" t="str">
            <v>UND</v>
          </cell>
          <cell r="D212">
            <v>84216</v>
          </cell>
        </row>
        <row r="213">
          <cell r="E213" t="e">
            <v>#REF!</v>
          </cell>
        </row>
        <row r="215">
          <cell r="B215" t="str">
            <v>NOMBRE</v>
          </cell>
          <cell r="C215" t="str">
            <v>UNIDAD</v>
          </cell>
          <cell r="D215" t="str">
            <v>PRECIO</v>
          </cell>
        </row>
        <row r="216">
          <cell r="B216" t="str">
            <v>MAESTRO</v>
          </cell>
          <cell r="C216" t="str">
            <v>JORNAL</v>
          </cell>
          <cell r="D216">
            <v>30000</v>
          </cell>
          <cell r="E216" t="e">
            <v>#REF!</v>
          </cell>
        </row>
        <row r="217">
          <cell r="B217" t="str">
            <v>OFICIAL</v>
          </cell>
          <cell r="C217" t="str">
            <v>JORNAL</v>
          </cell>
          <cell r="D217">
            <v>20000</v>
          </cell>
          <cell r="E217" t="e">
            <v>#REF!</v>
          </cell>
        </row>
        <row r="218">
          <cell r="B218" t="str">
            <v>OBRERO</v>
          </cell>
          <cell r="C218" t="str">
            <v>JORNAL</v>
          </cell>
          <cell r="D218">
            <v>13200</v>
          </cell>
          <cell r="E218" t="e">
            <v>#REF!</v>
          </cell>
        </row>
        <row r="219">
          <cell r="B219" t="str">
            <v>CUADRILLA DE TOPOGRAFIA 1×2×2</v>
          </cell>
          <cell r="C219" t="str">
            <v>DIA</v>
          </cell>
          <cell r="D219">
            <v>100000</v>
          </cell>
          <cell r="E219" t="e">
            <v>#REF!</v>
          </cell>
        </row>
        <row r="220">
          <cell r="B220" t="str">
            <v>METALURGICO</v>
          </cell>
          <cell r="C220" t="str">
            <v>DIA</v>
          </cell>
          <cell r="D220">
            <v>60000</v>
          </cell>
          <cell r="E220" t="e">
            <v>#REF!</v>
          </cell>
        </row>
        <row r="221">
          <cell r="B221" t="str">
            <v>TECNICO ELECTRICO</v>
          </cell>
          <cell r="C221" t="str">
            <v>DIA</v>
          </cell>
          <cell r="D221">
            <v>40000</v>
          </cell>
          <cell r="E221" t="e">
            <v>#REF!</v>
          </cell>
        </row>
        <row r="222">
          <cell r="B222" t="str">
            <v>SOLDADOR ELECT</v>
          </cell>
          <cell r="C222" t="str">
            <v>DIA</v>
          </cell>
          <cell r="D222">
            <v>24360</v>
          </cell>
          <cell r="E222" t="e">
            <v>#REF!</v>
          </cell>
        </row>
        <row r="223">
          <cell r="B223" t="str">
            <v>xxx</v>
          </cell>
          <cell r="E223" t="e">
            <v>#REF!</v>
          </cell>
        </row>
        <row r="224">
          <cell r="B224" t="str">
            <v>xxx</v>
          </cell>
          <cell r="E224" t="e">
            <v>#REF!</v>
          </cell>
        </row>
        <row r="225">
          <cell r="B225" t="str">
            <v>xxx</v>
          </cell>
          <cell r="E225" t="e">
            <v>#REF!</v>
          </cell>
        </row>
        <row r="227">
          <cell r="B227" t="str">
            <v>NOMBRE</v>
          </cell>
          <cell r="C227" t="str">
            <v>UNIDAD</v>
          </cell>
          <cell r="D227" t="str">
            <v>PRECIO</v>
          </cell>
        </row>
        <row r="228">
          <cell r="B228" t="str">
            <v>HERRAMIENTA MENOR</v>
          </cell>
          <cell r="C228" t="str">
            <v>GLB</v>
          </cell>
          <cell r="D228">
            <v>1500</v>
          </cell>
          <cell r="E228" t="e">
            <v>#REF!</v>
          </cell>
        </row>
        <row r="229">
          <cell r="B229" t="str">
            <v>FORMALETA</v>
          </cell>
          <cell r="C229" t="str">
            <v>GLB</v>
          </cell>
          <cell r="D229">
            <v>20000</v>
          </cell>
          <cell r="E229" t="e">
            <v>#REF!</v>
          </cell>
        </row>
        <row r="230">
          <cell r="B230" t="str">
            <v>ESTACAS MADERA</v>
          </cell>
          <cell r="C230" t="str">
            <v>UND</v>
          </cell>
          <cell r="D230">
            <v>500</v>
          </cell>
          <cell r="E230" t="e">
            <v>#REF!</v>
          </cell>
        </row>
        <row r="231">
          <cell r="B231" t="str">
            <v>BOMBA SUMERGIBLE</v>
          </cell>
          <cell r="C231" t="str">
            <v>UND</v>
          </cell>
          <cell r="D231">
            <v>2250000</v>
          </cell>
          <cell r="E231" t="e">
            <v>#REF!</v>
          </cell>
        </row>
        <row r="232">
          <cell r="B232" t="str">
            <v>TEJA ACEROLIT</v>
          </cell>
          <cell r="C232" t="str">
            <v>UND</v>
          </cell>
          <cell r="D232">
            <v>15000</v>
          </cell>
          <cell r="E232" t="e">
            <v>#REF!</v>
          </cell>
        </row>
        <row r="233">
          <cell r="B233" t="str">
            <v>PUERTA LAM DOB CAL 20 e=0.12 CON MARCO</v>
          </cell>
          <cell r="C233" t="str">
            <v>M2</v>
          </cell>
          <cell r="D233">
            <v>160000</v>
          </cell>
          <cell r="E233" t="e">
            <v>#REF!</v>
          </cell>
        </row>
        <row r="234">
          <cell r="B234" t="str">
            <v>HERRAMIENTA M.</v>
          </cell>
          <cell r="C234" t="str">
            <v>GLB</v>
          </cell>
          <cell r="D234">
            <v>250</v>
          </cell>
          <cell r="E234" t="e">
            <v>#REF!</v>
          </cell>
        </row>
        <row r="235">
          <cell r="B235" t="str">
            <v>HERRAMIENTAS MENOR</v>
          </cell>
          <cell r="C235" t="str">
            <v>GLB</v>
          </cell>
          <cell r="D235">
            <v>1000</v>
          </cell>
          <cell r="E235" t="e">
            <v>#REF!</v>
          </cell>
        </row>
        <row r="236">
          <cell r="B236" t="str">
            <v>FORMALETA EN MADERA PULIDA</v>
          </cell>
          <cell r="C236" t="str">
            <v>ML</v>
          </cell>
          <cell r="D236">
            <v>1500</v>
          </cell>
          <cell r="E236" t="e">
            <v>#REF!</v>
          </cell>
        </row>
        <row r="237">
          <cell r="B237" t="str">
            <v>FORMALETA METALICA 1×0.25</v>
          </cell>
          <cell r="C237" t="str">
            <v>DIA</v>
          </cell>
          <cell r="D237">
            <v>40</v>
          </cell>
          <cell r="E237" t="e">
            <v>#REF!</v>
          </cell>
        </row>
        <row r="238">
          <cell r="B238" t="str">
            <v>TABLERO DE MADERA</v>
          </cell>
          <cell r="C238" t="str">
            <v>d/M</v>
          </cell>
          <cell r="D238">
            <v>70</v>
          </cell>
          <cell r="E238" t="e">
            <v>#REF!</v>
          </cell>
        </row>
        <row r="239">
          <cell r="B239" t="str">
            <v>PARAL METALICO (TELESCOPICO)</v>
          </cell>
          <cell r="C239" t="str">
            <v>d/M</v>
          </cell>
          <cell r="D239">
            <v>90</v>
          </cell>
          <cell r="E239" t="e">
            <v>#REF!</v>
          </cell>
          <cell r="F239" t="str">
            <v>3metros</v>
          </cell>
        </row>
        <row r="240">
          <cell r="B240" t="str">
            <v>CERCHA METALICA DE 3M</v>
          </cell>
          <cell r="C240" t="str">
            <v>d/M</v>
          </cell>
          <cell r="D240">
            <v>70</v>
          </cell>
          <cell r="E240" t="e">
            <v>#REF!</v>
          </cell>
        </row>
        <row r="241">
          <cell r="B241" t="str">
            <v>FORMALETA METALICA 1×0.5 M-Und</v>
          </cell>
          <cell r="C241" t="str">
            <v>DIA</v>
          </cell>
          <cell r="D241">
            <v>60</v>
          </cell>
          <cell r="E241" t="e">
            <v>#REF!</v>
          </cell>
        </row>
        <row r="242">
          <cell r="B242" t="str">
            <v>XXX</v>
          </cell>
          <cell r="E242" t="e">
            <v>#REF!</v>
          </cell>
        </row>
        <row r="243">
          <cell r="B243" t="str">
            <v>XXX</v>
          </cell>
          <cell r="E243" t="e">
            <v>#REF!</v>
          </cell>
        </row>
        <row r="244">
          <cell r="B244" t="str">
            <v>XXX</v>
          </cell>
          <cell r="E244" t="e">
            <v>#REF!</v>
          </cell>
        </row>
        <row r="245">
          <cell r="B245" t="str">
            <v>XXX</v>
          </cell>
          <cell r="E245" t="e">
            <v>#REF!</v>
          </cell>
        </row>
        <row r="246">
          <cell r="B246" t="str">
            <v>XXX</v>
          </cell>
          <cell r="E246" t="e">
            <v>#REF!</v>
          </cell>
        </row>
        <row r="247">
          <cell r="B247" t="str">
            <v>XXX</v>
          </cell>
          <cell r="E247" t="e">
            <v>#REF!</v>
          </cell>
        </row>
        <row r="248">
          <cell r="B248" t="str">
            <v>XXX</v>
          </cell>
          <cell r="E248" t="e">
            <v>#REF!</v>
          </cell>
        </row>
        <row r="249">
          <cell r="B249" t="str">
            <v>XXX</v>
          </cell>
          <cell r="E249" t="e">
            <v>#REF!</v>
          </cell>
        </row>
        <row r="250">
          <cell r="D250" t="str">
            <v xml:space="preserve">  </v>
          </cell>
        </row>
        <row r="251">
          <cell r="D251" t="str">
            <v xml:space="preserve">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isico"/>
    </sheetNames>
    <sheetDataSet>
      <sheetData sheetId="0"/>
      <sheetData sheetId="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ERIA"/>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MAIN"/>
      <sheetName val="DIV INC"/>
      <sheetName val="LBO Analysis"/>
      <sheetName val="Multiple"/>
      <sheetName val="Perpetuity"/>
      <sheetName val="DCF 3"/>
      <sheetName val="WACC II"/>
      <sheetName val="S&amp;P"/>
      <sheetName val="Developer Notes"/>
      <sheetName val="EQ. IRR"/>
      <sheetName val="COVEN"/>
      <sheetName val="SUMMARY"/>
      <sheetName val="Reconciliations"/>
      <sheetName val="LTM"/>
      <sheetName val="CREDIT STATS"/>
      <sheetName val="Toggles"/>
      <sheetName val="Data"/>
      <sheetName val="dPrint"/>
      <sheetName val="DropZone"/>
      <sheetName val="mProcess"/>
      <sheetName val="mlError"/>
      <sheetName val="mGlobals"/>
      <sheetName val="mMain"/>
      <sheetName val="mToggles"/>
      <sheetName val="mcFunctions"/>
      <sheetName val="mMisc"/>
      <sheetName val="mdPrint"/>
      <sheetName val="CONS"/>
      <sheetName val="EQUI"/>
      <sheetName val="OTROS 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61">
          <cell r="G461">
            <v>0</v>
          </cell>
          <cell r="H461">
            <v>0</v>
          </cell>
          <cell r="I461">
            <v>0</v>
          </cell>
          <cell r="J461">
            <v>0</v>
          </cell>
          <cell r="L461">
            <v>0</v>
          </cell>
          <cell r="M461">
            <v>0</v>
          </cell>
          <cell r="N461">
            <v>0</v>
          </cell>
        </row>
        <row r="463">
          <cell r="G463">
            <v>0</v>
          </cell>
          <cell r="H463">
            <v>0</v>
          </cell>
          <cell r="I463">
            <v>0</v>
          </cell>
          <cell r="J463">
            <v>0</v>
          </cell>
          <cell r="L463">
            <v>0</v>
          </cell>
          <cell r="M463">
            <v>0</v>
          </cell>
          <cell r="N463">
            <v>0</v>
          </cell>
        </row>
        <row r="464">
          <cell r="G464">
            <v>0</v>
          </cell>
          <cell r="H464">
            <v>0</v>
          </cell>
          <cell r="I464">
            <v>0</v>
          </cell>
          <cell r="J464">
            <v>0</v>
          </cell>
          <cell r="L464">
            <v>0</v>
          </cell>
          <cell r="M464">
            <v>0</v>
          </cell>
          <cell r="N464">
            <v>0</v>
          </cell>
        </row>
        <row r="465">
          <cell r="G465" t="str">
            <v>______</v>
          </cell>
          <cell r="H465" t="str">
            <v>______</v>
          </cell>
          <cell r="I465" t="str">
            <v>______</v>
          </cell>
          <cell r="J465" t="str">
            <v>______</v>
          </cell>
          <cell r="L465" t="str">
            <v>______</v>
          </cell>
          <cell r="M465" t="str">
            <v>______</v>
          </cell>
          <cell r="N465" t="str">
            <v>______</v>
          </cell>
        </row>
        <row r="466">
          <cell r="G466">
            <v>0</v>
          </cell>
          <cell r="H466">
            <v>0</v>
          </cell>
          <cell r="I466">
            <v>0</v>
          </cell>
          <cell r="J466">
            <v>0</v>
          </cell>
          <cell r="L466">
            <v>0</v>
          </cell>
          <cell r="M466">
            <v>0</v>
          </cell>
          <cell r="N466">
            <v>0</v>
          </cell>
        </row>
        <row r="468">
          <cell r="G468">
            <v>0</v>
          </cell>
          <cell r="H468">
            <v>0</v>
          </cell>
          <cell r="I468">
            <v>0</v>
          </cell>
          <cell r="J468">
            <v>0</v>
          </cell>
          <cell r="L468">
            <v>0</v>
          </cell>
          <cell r="M468">
            <v>0</v>
          </cell>
          <cell r="N468">
            <v>0</v>
          </cell>
        </row>
        <row r="469">
          <cell r="G469">
            <v>0</v>
          </cell>
          <cell r="H469">
            <v>0</v>
          </cell>
          <cell r="I469">
            <v>0</v>
          </cell>
          <cell r="J469">
            <v>0</v>
          </cell>
          <cell r="L469">
            <v>0</v>
          </cell>
          <cell r="M469">
            <v>0</v>
          </cell>
          <cell r="N469">
            <v>0</v>
          </cell>
        </row>
        <row r="470">
          <cell r="G470" t="str">
            <v>______</v>
          </cell>
          <cell r="H470" t="str">
            <v>______</v>
          </cell>
          <cell r="I470" t="str">
            <v>______</v>
          </cell>
          <cell r="J470" t="str">
            <v>______</v>
          </cell>
          <cell r="L470" t="str">
            <v>______</v>
          </cell>
          <cell r="M470" t="str">
            <v>______</v>
          </cell>
          <cell r="N470" t="str">
            <v>______</v>
          </cell>
        </row>
        <row r="471">
          <cell r="G471">
            <v>0</v>
          </cell>
          <cell r="H471">
            <v>0</v>
          </cell>
          <cell r="I471">
            <v>0</v>
          </cell>
          <cell r="J471">
            <v>0</v>
          </cell>
          <cell r="L471">
            <v>0</v>
          </cell>
          <cell r="M471">
            <v>0</v>
          </cell>
          <cell r="N471">
            <v>0</v>
          </cell>
        </row>
        <row r="473">
          <cell r="G473">
            <v>0</v>
          </cell>
          <cell r="H473">
            <v>0</v>
          </cell>
          <cell r="I473">
            <v>0</v>
          </cell>
          <cell r="J473">
            <v>0</v>
          </cell>
          <cell r="L473">
            <v>0</v>
          </cell>
          <cell r="M473">
            <v>0</v>
          </cell>
          <cell r="N473">
            <v>0</v>
          </cell>
        </row>
        <row r="474">
          <cell r="G474">
            <v>0</v>
          </cell>
          <cell r="H474">
            <v>0</v>
          </cell>
          <cell r="I474">
            <v>0</v>
          </cell>
          <cell r="J474">
            <v>0</v>
          </cell>
          <cell r="L474">
            <v>0</v>
          </cell>
          <cell r="M474">
            <v>0</v>
          </cell>
          <cell r="N474">
            <v>0</v>
          </cell>
        </row>
        <row r="475">
          <cell r="G475">
            <v>0</v>
          </cell>
          <cell r="H475">
            <v>0</v>
          </cell>
          <cell r="I475">
            <v>0</v>
          </cell>
          <cell r="J475">
            <v>0</v>
          </cell>
          <cell r="L475">
            <v>0</v>
          </cell>
          <cell r="M475">
            <v>0</v>
          </cell>
          <cell r="N475">
            <v>0</v>
          </cell>
        </row>
        <row r="477">
          <cell r="G477">
            <v>0</v>
          </cell>
          <cell r="H477">
            <v>0</v>
          </cell>
          <cell r="I477">
            <v>0</v>
          </cell>
          <cell r="J477">
            <v>0</v>
          </cell>
          <cell r="L477">
            <v>0</v>
          </cell>
          <cell r="M477">
            <v>0</v>
          </cell>
          <cell r="N477">
            <v>0</v>
          </cell>
        </row>
        <row r="480">
          <cell r="G480">
            <v>0</v>
          </cell>
          <cell r="H480">
            <v>0</v>
          </cell>
          <cell r="I480">
            <v>0</v>
          </cell>
          <cell r="J480">
            <v>0</v>
          </cell>
          <cell r="L480">
            <v>0</v>
          </cell>
          <cell r="M480">
            <v>0</v>
          </cell>
          <cell r="N480">
            <v>0</v>
          </cell>
        </row>
        <row r="481">
          <cell r="G481" t="str">
            <v>______</v>
          </cell>
          <cell r="H481" t="str">
            <v>______</v>
          </cell>
          <cell r="I481" t="str">
            <v>______</v>
          </cell>
          <cell r="J481" t="str">
            <v>______</v>
          </cell>
          <cell r="L481" t="str">
            <v>______</v>
          </cell>
          <cell r="M481" t="str">
            <v>______</v>
          </cell>
          <cell r="N481" t="str">
            <v>______</v>
          </cell>
        </row>
        <row r="482">
          <cell r="G482">
            <v>0</v>
          </cell>
          <cell r="H482">
            <v>0</v>
          </cell>
          <cell r="I482">
            <v>0</v>
          </cell>
          <cell r="J482">
            <v>0</v>
          </cell>
          <cell r="L482">
            <v>0</v>
          </cell>
          <cell r="M482">
            <v>0</v>
          </cell>
          <cell r="N482">
            <v>0</v>
          </cell>
        </row>
        <row r="484">
          <cell r="G484">
            <v>0</v>
          </cell>
          <cell r="H484">
            <v>0</v>
          </cell>
          <cell r="I484">
            <v>0</v>
          </cell>
          <cell r="J484">
            <v>0</v>
          </cell>
          <cell r="L484">
            <v>0</v>
          </cell>
          <cell r="M484">
            <v>0</v>
          </cell>
          <cell r="N484">
            <v>0</v>
          </cell>
        </row>
        <row r="485">
          <cell r="G485">
            <v>0</v>
          </cell>
          <cell r="H485">
            <v>0</v>
          </cell>
          <cell r="I485">
            <v>0</v>
          </cell>
          <cell r="J485">
            <v>0</v>
          </cell>
          <cell r="L485">
            <v>0</v>
          </cell>
          <cell r="M485">
            <v>0</v>
          </cell>
          <cell r="N485">
            <v>0</v>
          </cell>
        </row>
        <row r="486">
          <cell r="G486" t="str">
            <v>______</v>
          </cell>
          <cell r="H486" t="str">
            <v>______</v>
          </cell>
          <cell r="I486" t="str">
            <v>______</v>
          </cell>
          <cell r="J486" t="str">
            <v>______</v>
          </cell>
          <cell r="L486" t="str">
            <v>______</v>
          </cell>
          <cell r="M486" t="str">
            <v>______</v>
          </cell>
          <cell r="N486" t="str">
            <v>______</v>
          </cell>
        </row>
        <row r="487">
          <cell r="G487">
            <v>0</v>
          </cell>
          <cell r="H487">
            <v>0</v>
          </cell>
          <cell r="I487">
            <v>0</v>
          </cell>
          <cell r="J487">
            <v>0</v>
          </cell>
          <cell r="L487">
            <v>0</v>
          </cell>
          <cell r="M487">
            <v>0</v>
          </cell>
          <cell r="N487">
            <v>0</v>
          </cell>
        </row>
        <row r="490">
          <cell r="G490">
            <v>0</v>
          </cell>
          <cell r="H490">
            <v>0</v>
          </cell>
          <cell r="I490">
            <v>0</v>
          </cell>
          <cell r="J490">
            <v>0</v>
          </cell>
          <cell r="L490">
            <v>0</v>
          </cell>
          <cell r="M490">
            <v>0</v>
          </cell>
          <cell r="N490">
            <v>0</v>
          </cell>
        </row>
        <row r="510">
          <cell r="G510" t="str">
            <v>______</v>
          </cell>
          <cell r="H510" t="str">
            <v>______</v>
          </cell>
          <cell r="I510" t="str">
            <v>______</v>
          </cell>
          <cell r="J510" t="str">
            <v>______</v>
          </cell>
          <cell r="L510" t="str">
            <v>______</v>
          </cell>
          <cell r="M510" t="str">
            <v>______</v>
          </cell>
          <cell r="N510" t="str">
            <v>______</v>
          </cell>
        </row>
        <row r="511">
          <cell r="G511">
            <v>0</v>
          </cell>
          <cell r="H511">
            <v>0</v>
          </cell>
          <cell r="I511">
            <v>0</v>
          </cell>
          <cell r="J511">
            <v>0</v>
          </cell>
          <cell r="L511">
            <v>0</v>
          </cell>
          <cell r="M511">
            <v>0</v>
          </cell>
          <cell r="N511">
            <v>0</v>
          </cell>
        </row>
        <row r="512">
          <cell r="G512">
            <v>0</v>
          </cell>
          <cell r="H512">
            <v>0</v>
          </cell>
          <cell r="I512">
            <v>0</v>
          </cell>
          <cell r="J512">
            <v>0</v>
          </cell>
          <cell r="L512">
            <v>0</v>
          </cell>
          <cell r="M512">
            <v>0</v>
          </cell>
          <cell r="N512">
            <v>0</v>
          </cell>
        </row>
        <row r="514">
          <cell r="G514">
            <v>0</v>
          </cell>
          <cell r="H514">
            <v>0</v>
          </cell>
          <cell r="I514">
            <v>0</v>
          </cell>
          <cell r="J514">
            <v>0</v>
          </cell>
          <cell r="L514">
            <v>0</v>
          </cell>
          <cell r="M514">
            <v>0</v>
          </cell>
          <cell r="N514">
            <v>0</v>
          </cell>
        </row>
        <row r="515">
          <cell r="G515">
            <v>0</v>
          </cell>
          <cell r="H515">
            <v>0</v>
          </cell>
          <cell r="I515">
            <v>0</v>
          </cell>
          <cell r="J515">
            <v>0</v>
          </cell>
          <cell r="L515">
            <v>0</v>
          </cell>
          <cell r="M515">
            <v>0</v>
          </cell>
          <cell r="N515">
            <v>0</v>
          </cell>
        </row>
        <row r="516">
          <cell r="G516">
            <v>0</v>
          </cell>
          <cell r="H516">
            <v>0</v>
          </cell>
          <cell r="I516">
            <v>0</v>
          </cell>
          <cell r="J516">
            <v>0</v>
          </cell>
          <cell r="L516">
            <v>0</v>
          </cell>
          <cell r="M516">
            <v>0</v>
          </cell>
          <cell r="N516">
            <v>0</v>
          </cell>
        </row>
        <row r="517">
          <cell r="G517">
            <v>0</v>
          </cell>
          <cell r="H517">
            <v>0</v>
          </cell>
          <cell r="I517">
            <v>0</v>
          </cell>
          <cell r="J517">
            <v>0</v>
          </cell>
          <cell r="L517">
            <v>0</v>
          </cell>
          <cell r="M517">
            <v>0</v>
          </cell>
          <cell r="N517">
            <v>0</v>
          </cell>
        </row>
        <row r="518">
          <cell r="G518">
            <v>0</v>
          </cell>
          <cell r="H518">
            <v>0</v>
          </cell>
          <cell r="I518">
            <v>0</v>
          </cell>
          <cell r="J518">
            <v>0</v>
          </cell>
          <cell r="L518">
            <v>0</v>
          </cell>
          <cell r="M518">
            <v>0</v>
          </cell>
          <cell r="N518">
            <v>0</v>
          </cell>
        </row>
        <row r="519">
          <cell r="G519" t="str">
            <v>______</v>
          </cell>
          <cell r="H519" t="str">
            <v>______</v>
          </cell>
          <cell r="I519" t="str">
            <v>______</v>
          </cell>
          <cell r="J519" t="str">
            <v>______</v>
          </cell>
          <cell r="L519" t="str">
            <v>______</v>
          </cell>
          <cell r="M519" t="str">
            <v>______</v>
          </cell>
          <cell r="N519" t="str">
            <v>______</v>
          </cell>
        </row>
        <row r="520">
          <cell r="G520">
            <v>0</v>
          </cell>
          <cell r="H520">
            <v>0</v>
          </cell>
          <cell r="I520">
            <v>0</v>
          </cell>
          <cell r="J520">
            <v>0</v>
          </cell>
          <cell r="L520">
            <v>0</v>
          </cell>
          <cell r="M520">
            <v>0</v>
          </cell>
          <cell r="N520">
            <v>0</v>
          </cell>
        </row>
        <row r="522">
          <cell r="G522">
            <v>1998</v>
          </cell>
          <cell r="H522">
            <v>1999</v>
          </cell>
          <cell r="I522">
            <v>2000</v>
          </cell>
          <cell r="J522">
            <v>2001</v>
          </cell>
          <cell r="L522">
            <v>2000</v>
          </cell>
          <cell r="M522">
            <v>2001</v>
          </cell>
          <cell r="N522">
            <v>2002</v>
          </cell>
        </row>
        <row r="525">
          <cell r="G525">
            <v>0</v>
          </cell>
          <cell r="H525">
            <v>0</v>
          </cell>
          <cell r="I525">
            <v>0</v>
          </cell>
          <cell r="J525">
            <v>0</v>
          </cell>
          <cell r="L525">
            <v>0</v>
          </cell>
          <cell r="M525">
            <v>0</v>
          </cell>
          <cell r="N525">
            <v>0</v>
          </cell>
        </row>
        <row r="526">
          <cell r="G526">
            <v>0</v>
          </cell>
          <cell r="H526">
            <v>0</v>
          </cell>
          <cell r="I526">
            <v>0</v>
          </cell>
          <cell r="J526">
            <v>0</v>
          </cell>
          <cell r="L526">
            <v>0</v>
          </cell>
          <cell r="M526">
            <v>0</v>
          </cell>
          <cell r="N526">
            <v>0</v>
          </cell>
        </row>
        <row r="527">
          <cell r="G527" t="str">
            <v>______</v>
          </cell>
          <cell r="H527" t="str">
            <v>______</v>
          </cell>
          <cell r="I527" t="str">
            <v>______</v>
          </cell>
          <cell r="J527" t="str">
            <v>______</v>
          </cell>
          <cell r="L527" t="str">
            <v>______</v>
          </cell>
          <cell r="M527" t="str">
            <v>______</v>
          </cell>
          <cell r="N527" t="str">
            <v>______</v>
          </cell>
        </row>
        <row r="528">
          <cell r="G528">
            <v>0</v>
          </cell>
          <cell r="H528">
            <v>0</v>
          </cell>
          <cell r="I528">
            <v>0</v>
          </cell>
          <cell r="J528">
            <v>0</v>
          </cell>
          <cell r="L528">
            <v>0</v>
          </cell>
          <cell r="M528">
            <v>0</v>
          </cell>
          <cell r="N528">
            <v>0</v>
          </cell>
        </row>
        <row r="529">
          <cell r="G529" t="str">
            <v>______</v>
          </cell>
          <cell r="H529" t="str">
            <v>______</v>
          </cell>
          <cell r="I529" t="str">
            <v>______</v>
          </cell>
          <cell r="J529" t="str">
            <v>______</v>
          </cell>
          <cell r="L529" t="str">
            <v>______</v>
          </cell>
          <cell r="M529" t="str">
            <v>______</v>
          </cell>
          <cell r="N529" t="str">
            <v>______</v>
          </cell>
        </row>
        <row r="530">
          <cell r="G530">
            <v>0</v>
          </cell>
          <cell r="H530">
            <v>0</v>
          </cell>
          <cell r="I530">
            <v>0</v>
          </cell>
          <cell r="J530">
            <v>0</v>
          </cell>
          <cell r="L530">
            <v>0</v>
          </cell>
          <cell r="M530">
            <v>0</v>
          </cell>
          <cell r="N530">
            <v>0</v>
          </cell>
        </row>
        <row r="532">
          <cell r="G532">
            <v>0</v>
          </cell>
          <cell r="H532">
            <v>0</v>
          </cell>
          <cell r="I532">
            <v>0</v>
          </cell>
          <cell r="J532">
            <v>0</v>
          </cell>
          <cell r="L532">
            <v>0</v>
          </cell>
          <cell r="M532">
            <v>0</v>
          </cell>
          <cell r="N532">
            <v>0</v>
          </cell>
        </row>
        <row r="533">
          <cell r="G533">
            <v>0</v>
          </cell>
          <cell r="H533">
            <v>0</v>
          </cell>
          <cell r="I533">
            <v>0</v>
          </cell>
          <cell r="J533">
            <v>0</v>
          </cell>
          <cell r="L533">
            <v>0</v>
          </cell>
          <cell r="M533">
            <v>0</v>
          </cell>
          <cell r="N533">
            <v>0</v>
          </cell>
        </row>
        <row r="534">
          <cell r="G534">
            <v>0</v>
          </cell>
          <cell r="H534">
            <v>0</v>
          </cell>
          <cell r="I534">
            <v>0</v>
          </cell>
          <cell r="J534">
            <v>0</v>
          </cell>
          <cell r="L534">
            <v>0</v>
          </cell>
          <cell r="M534">
            <v>0</v>
          </cell>
          <cell r="N534">
            <v>0</v>
          </cell>
        </row>
        <row r="535">
          <cell r="G535">
            <v>0</v>
          </cell>
          <cell r="H535">
            <v>0</v>
          </cell>
          <cell r="I535">
            <v>0</v>
          </cell>
          <cell r="J535">
            <v>0</v>
          </cell>
          <cell r="L535">
            <v>0</v>
          </cell>
          <cell r="M535">
            <v>0</v>
          </cell>
          <cell r="N535">
            <v>0</v>
          </cell>
        </row>
        <row r="536">
          <cell r="G536">
            <v>0</v>
          </cell>
          <cell r="H536">
            <v>0</v>
          </cell>
          <cell r="I536">
            <v>0</v>
          </cell>
          <cell r="J536">
            <v>0</v>
          </cell>
          <cell r="L536">
            <v>0</v>
          </cell>
          <cell r="M536">
            <v>0</v>
          </cell>
          <cell r="N536">
            <v>0</v>
          </cell>
        </row>
        <row r="537">
          <cell r="G537">
            <v>0</v>
          </cell>
          <cell r="H537">
            <v>0</v>
          </cell>
          <cell r="I537">
            <v>0</v>
          </cell>
          <cell r="J537">
            <v>0</v>
          </cell>
          <cell r="L537">
            <v>0</v>
          </cell>
          <cell r="M537">
            <v>0</v>
          </cell>
          <cell r="N537">
            <v>0</v>
          </cell>
        </row>
        <row r="538">
          <cell r="G538" t="str">
            <v>______</v>
          </cell>
          <cell r="H538" t="str">
            <v>______</v>
          </cell>
          <cell r="I538" t="str">
            <v>______</v>
          </cell>
          <cell r="J538" t="str">
            <v>______</v>
          </cell>
          <cell r="L538" t="str">
            <v>______</v>
          </cell>
          <cell r="M538" t="str">
            <v>______</v>
          </cell>
          <cell r="N538" t="str">
            <v>______</v>
          </cell>
        </row>
        <row r="539">
          <cell r="G539">
            <v>0</v>
          </cell>
          <cell r="H539">
            <v>0</v>
          </cell>
          <cell r="I539">
            <v>0</v>
          </cell>
          <cell r="J539">
            <v>0</v>
          </cell>
          <cell r="L539">
            <v>0</v>
          </cell>
          <cell r="M539">
            <v>0</v>
          </cell>
          <cell r="N539">
            <v>0</v>
          </cell>
        </row>
        <row r="548">
          <cell r="G548">
            <v>0</v>
          </cell>
          <cell r="H548">
            <v>0</v>
          </cell>
          <cell r="I548">
            <v>0</v>
          </cell>
          <cell r="J548">
            <v>0</v>
          </cell>
          <cell r="L548">
            <v>0</v>
          </cell>
          <cell r="M548">
            <v>0</v>
          </cell>
          <cell r="N548">
            <v>0</v>
          </cell>
        </row>
        <row r="550">
          <cell r="G550">
            <v>0</v>
          </cell>
          <cell r="H550">
            <v>0</v>
          </cell>
          <cell r="I550">
            <v>0</v>
          </cell>
          <cell r="J550">
            <v>0</v>
          </cell>
          <cell r="L550">
            <v>0</v>
          </cell>
          <cell r="M550">
            <v>0</v>
          </cell>
          <cell r="N550">
            <v>0</v>
          </cell>
        </row>
        <row r="551">
          <cell r="G551">
            <v>0</v>
          </cell>
          <cell r="H551">
            <v>0</v>
          </cell>
          <cell r="I551">
            <v>0</v>
          </cell>
          <cell r="J551">
            <v>0</v>
          </cell>
          <cell r="L551">
            <v>0</v>
          </cell>
          <cell r="M551">
            <v>0</v>
          </cell>
          <cell r="N551">
            <v>0</v>
          </cell>
        </row>
        <row r="552">
          <cell r="G552">
            <v>0</v>
          </cell>
          <cell r="H552">
            <v>0</v>
          </cell>
          <cell r="I552">
            <v>0</v>
          </cell>
          <cell r="J552">
            <v>0</v>
          </cell>
          <cell r="L552">
            <v>0</v>
          </cell>
          <cell r="M552">
            <v>0</v>
          </cell>
          <cell r="N552">
            <v>0</v>
          </cell>
        </row>
        <row r="553">
          <cell r="G553">
            <v>0</v>
          </cell>
          <cell r="H553">
            <v>0</v>
          </cell>
          <cell r="I553">
            <v>0</v>
          </cell>
          <cell r="J553">
            <v>0</v>
          </cell>
          <cell r="L553">
            <v>0</v>
          </cell>
          <cell r="M553">
            <v>0</v>
          </cell>
          <cell r="N553">
            <v>0</v>
          </cell>
        </row>
        <row r="554">
          <cell r="G554">
            <v>0</v>
          </cell>
          <cell r="H554">
            <v>0</v>
          </cell>
          <cell r="I554">
            <v>0</v>
          </cell>
          <cell r="J554">
            <v>0</v>
          </cell>
          <cell r="L554">
            <v>0</v>
          </cell>
          <cell r="M554">
            <v>0</v>
          </cell>
          <cell r="N554">
            <v>0</v>
          </cell>
        </row>
        <row r="555">
          <cell r="G555">
            <v>0</v>
          </cell>
          <cell r="H555">
            <v>0</v>
          </cell>
          <cell r="I555">
            <v>0</v>
          </cell>
          <cell r="J555">
            <v>0</v>
          </cell>
          <cell r="L555">
            <v>0</v>
          </cell>
          <cell r="M555">
            <v>0</v>
          </cell>
          <cell r="N555">
            <v>0</v>
          </cell>
        </row>
        <row r="556">
          <cell r="G556">
            <v>0</v>
          </cell>
          <cell r="H556">
            <v>0</v>
          </cell>
          <cell r="I556">
            <v>0</v>
          </cell>
          <cell r="J556">
            <v>0</v>
          </cell>
          <cell r="L556">
            <v>0</v>
          </cell>
          <cell r="M556">
            <v>0</v>
          </cell>
          <cell r="N556">
            <v>0</v>
          </cell>
        </row>
        <row r="557">
          <cell r="G557">
            <v>0</v>
          </cell>
          <cell r="H557">
            <v>0</v>
          </cell>
          <cell r="I557">
            <v>0</v>
          </cell>
          <cell r="J557">
            <v>0</v>
          </cell>
          <cell r="L557">
            <v>0</v>
          </cell>
          <cell r="M557">
            <v>0</v>
          </cell>
          <cell r="N557">
            <v>0</v>
          </cell>
        </row>
        <row r="558">
          <cell r="G558">
            <v>0</v>
          </cell>
          <cell r="H558">
            <v>0</v>
          </cell>
          <cell r="I558">
            <v>0</v>
          </cell>
          <cell r="J558">
            <v>0</v>
          </cell>
          <cell r="L558">
            <v>0</v>
          </cell>
          <cell r="M558">
            <v>0</v>
          </cell>
          <cell r="N558">
            <v>0</v>
          </cell>
        </row>
        <row r="559">
          <cell r="G559">
            <v>0</v>
          </cell>
          <cell r="H559">
            <v>0</v>
          </cell>
          <cell r="I559">
            <v>0</v>
          </cell>
          <cell r="J559">
            <v>0</v>
          </cell>
          <cell r="L559">
            <v>0</v>
          </cell>
          <cell r="M559">
            <v>0</v>
          </cell>
          <cell r="N559">
            <v>0</v>
          </cell>
        </row>
        <row r="560">
          <cell r="G560">
            <v>0</v>
          </cell>
          <cell r="H560">
            <v>0</v>
          </cell>
          <cell r="I560">
            <v>0</v>
          </cell>
          <cell r="J560">
            <v>0</v>
          </cell>
          <cell r="L560">
            <v>0</v>
          </cell>
          <cell r="M560">
            <v>0</v>
          </cell>
          <cell r="N560">
            <v>0</v>
          </cell>
        </row>
        <row r="561">
          <cell r="G561" t="str">
            <v>______</v>
          </cell>
          <cell r="H561" t="str">
            <v>______</v>
          </cell>
          <cell r="I561" t="str">
            <v>______</v>
          </cell>
          <cell r="J561" t="str">
            <v>______</v>
          </cell>
          <cell r="L561" t="str">
            <v>______</v>
          </cell>
          <cell r="M561" t="str">
            <v>______</v>
          </cell>
          <cell r="N561" t="str">
            <v>______</v>
          </cell>
        </row>
        <row r="562">
          <cell r="G562">
            <v>0</v>
          </cell>
          <cell r="H562">
            <v>0</v>
          </cell>
          <cell r="I562">
            <v>0</v>
          </cell>
          <cell r="J562">
            <v>0</v>
          </cell>
          <cell r="L562">
            <v>0</v>
          </cell>
          <cell r="M562">
            <v>0</v>
          </cell>
          <cell r="N562">
            <v>0</v>
          </cell>
        </row>
        <row r="565">
          <cell r="H565">
            <v>0</v>
          </cell>
          <cell r="I565">
            <v>0</v>
          </cell>
          <cell r="J565">
            <v>0</v>
          </cell>
          <cell r="M565">
            <v>0</v>
          </cell>
          <cell r="N565">
            <v>0</v>
          </cell>
        </row>
        <row r="566">
          <cell r="H566">
            <v>0</v>
          </cell>
          <cell r="I566">
            <v>0</v>
          </cell>
          <cell r="J566">
            <v>0</v>
          </cell>
          <cell r="M566">
            <v>0</v>
          </cell>
          <cell r="N566">
            <v>0</v>
          </cell>
        </row>
        <row r="567">
          <cell r="H567">
            <v>0</v>
          </cell>
          <cell r="I567">
            <v>0</v>
          </cell>
          <cell r="J567">
            <v>0</v>
          </cell>
          <cell r="M567">
            <v>0</v>
          </cell>
          <cell r="N567">
            <v>0</v>
          </cell>
        </row>
        <row r="568">
          <cell r="H568">
            <v>0</v>
          </cell>
          <cell r="I568">
            <v>0</v>
          </cell>
          <cell r="J568">
            <v>0</v>
          </cell>
          <cell r="M568">
            <v>0</v>
          </cell>
          <cell r="N568">
            <v>0</v>
          </cell>
        </row>
        <row r="569">
          <cell r="H569">
            <v>0</v>
          </cell>
          <cell r="I569">
            <v>0</v>
          </cell>
          <cell r="J569">
            <v>0</v>
          </cell>
          <cell r="M569">
            <v>0</v>
          </cell>
          <cell r="N569">
            <v>0</v>
          </cell>
        </row>
        <row r="570">
          <cell r="H570">
            <v>0</v>
          </cell>
          <cell r="I570">
            <v>0</v>
          </cell>
          <cell r="J570">
            <v>0</v>
          </cell>
          <cell r="M570">
            <v>0</v>
          </cell>
          <cell r="N570">
            <v>0</v>
          </cell>
        </row>
        <row r="571">
          <cell r="H571">
            <v>0</v>
          </cell>
          <cell r="I571">
            <v>0</v>
          </cell>
          <cell r="J571">
            <v>0</v>
          </cell>
          <cell r="M571">
            <v>0</v>
          </cell>
          <cell r="N571">
            <v>0</v>
          </cell>
        </row>
        <row r="572">
          <cell r="H572">
            <v>0</v>
          </cell>
          <cell r="I572">
            <v>0</v>
          </cell>
          <cell r="J572">
            <v>0</v>
          </cell>
          <cell r="M572">
            <v>0</v>
          </cell>
          <cell r="N572">
            <v>0</v>
          </cell>
        </row>
        <row r="573">
          <cell r="H573">
            <v>0</v>
          </cell>
          <cell r="I573">
            <v>0</v>
          </cell>
          <cell r="J573">
            <v>0</v>
          </cell>
          <cell r="M573">
            <v>0</v>
          </cell>
          <cell r="N573">
            <v>0</v>
          </cell>
        </row>
        <row r="574">
          <cell r="H574">
            <v>0</v>
          </cell>
          <cell r="I574">
            <v>0</v>
          </cell>
          <cell r="J574">
            <v>0</v>
          </cell>
          <cell r="M574">
            <v>0</v>
          </cell>
          <cell r="N574">
            <v>0</v>
          </cell>
        </row>
        <row r="575">
          <cell r="H575">
            <v>0</v>
          </cell>
          <cell r="I575">
            <v>0</v>
          </cell>
          <cell r="J575">
            <v>0</v>
          </cell>
          <cell r="M575">
            <v>0</v>
          </cell>
          <cell r="N575">
            <v>0</v>
          </cell>
        </row>
        <row r="576">
          <cell r="H576">
            <v>0</v>
          </cell>
          <cell r="I576">
            <v>0</v>
          </cell>
          <cell r="J576">
            <v>0</v>
          </cell>
          <cell r="M576">
            <v>0</v>
          </cell>
          <cell r="N576">
            <v>0</v>
          </cell>
        </row>
        <row r="577">
          <cell r="H577">
            <v>0</v>
          </cell>
          <cell r="I577">
            <v>0</v>
          </cell>
          <cell r="J577">
            <v>0</v>
          </cell>
          <cell r="M577">
            <v>0</v>
          </cell>
          <cell r="N577">
            <v>0</v>
          </cell>
        </row>
        <row r="578">
          <cell r="H578">
            <v>0</v>
          </cell>
          <cell r="I578">
            <v>0</v>
          </cell>
          <cell r="J578">
            <v>0</v>
          </cell>
          <cell r="M578">
            <v>0</v>
          </cell>
          <cell r="N578">
            <v>0</v>
          </cell>
        </row>
        <row r="579">
          <cell r="H579" t="str">
            <v>______</v>
          </cell>
          <cell r="I579" t="str">
            <v>______</v>
          </cell>
          <cell r="J579" t="str">
            <v>______</v>
          </cell>
          <cell r="M579" t="str">
            <v>______</v>
          </cell>
          <cell r="N579" t="str">
            <v>______</v>
          </cell>
        </row>
        <row r="580">
          <cell r="H580">
            <v>0</v>
          </cell>
          <cell r="I580">
            <v>0</v>
          </cell>
          <cell r="J580">
            <v>0</v>
          </cell>
          <cell r="M580">
            <v>0</v>
          </cell>
          <cell r="N580">
            <v>0</v>
          </cell>
        </row>
        <row r="581">
          <cell r="H581" t="str">
            <v>______</v>
          </cell>
          <cell r="I581" t="str">
            <v>______</v>
          </cell>
          <cell r="J581" t="str">
            <v>______</v>
          </cell>
          <cell r="M581" t="str">
            <v>______</v>
          </cell>
          <cell r="N581" t="str">
            <v>______</v>
          </cell>
        </row>
        <row r="582">
          <cell r="H582">
            <v>0</v>
          </cell>
          <cell r="I582">
            <v>0</v>
          </cell>
          <cell r="J582">
            <v>0</v>
          </cell>
          <cell r="M582">
            <v>0</v>
          </cell>
          <cell r="N582">
            <v>0</v>
          </cell>
        </row>
        <row r="584">
          <cell r="H584">
            <v>0</v>
          </cell>
          <cell r="I584">
            <v>0</v>
          </cell>
          <cell r="J584">
            <v>0</v>
          </cell>
          <cell r="M584">
            <v>0</v>
          </cell>
          <cell r="N584">
            <v>0</v>
          </cell>
        </row>
        <row r="585">
          <cell r="H585">
            <v>0</v>
          </cell>
          <cell r="I585">
            <v>0</v>
          </cell>
          <cell r="J585">
            <v>0</v>
          </cell>
          <cell r="M585">
            <v>0</v>
          </cell>
          <cell r="N585">
            <v>0</v>
          </cell>
        </row>
        <row r="586">
          <cell r="H586" t="str">
            <v>______</v>
          </cell>
          <cell r="I586" t="str">
            <v>______</v>
          </cell>
          <cell r="J586" t="str">
            <v>______</v>
          </cell>
          <cell r="M586" t="str">
            <v>______</v>
          </cell>
          <cell r="N586" t="str">
            <v>______</v>
          </cell>
        </row>
        <row r="587">
          <cell r="H587">
            <v>0</v>
          </cell>
          <cell r="I587">
            <v>0</v>
          </cell>
          <cell r="J587">
            <v>0</v>
          </cell>
          <cell r="M587">
            <v>0</v>
          </cell>
          <cell r="N587">
            <v>0</v>
          </cell>
        </row>
        <row r="590">
          <cell r="H590">
            <v>0</v>
          </cell>
          <cell r="I590">
            <v>0</v>
          </cell>
          <cell r="J590">
            <v>0</v>
          </cell>
          <cell r="M590">
            <v>0</v>
          </cell>
          <cell r="N590">
            <v>0</v>
          </cell>
        </row>
        <row r="591">
          <cell r="H591">
            <v>0</v>
          </cell>
          <cell r="I591">
            <v>0</v>
          </cell>
          <cell r="J591">
            <v>0</v>
          </cell>
          <cell r="M591">
            <v>0</v>
          </cell>
          <cell r="N591">
            <v>0</v>
          </cell>
        </row>
        <row r="593">
          <cell r="H593">
            <v>0</v>
          </cell>
          <cell r="I593">
            <v>0</v>
          </cell>
          <cell r="J593">
            <v>0</v>
          </cell>
          <cell r="M593">
            <v>0</v>
          </cell>
          <cell r="N593">
            <v>0</v>
          </cell>
        </row>
        <row r="594">
          <cell r="H594">
            <v>0</v>
          </cell>
          <cell r="I594">
            <v>0</v>
          </cell>
          <cell r="J594">
            <v>0</v>
          </cell>
          <cell r="M594">
            <v>0</v>
          </cell>
          <cell r="N594">
            <v>0</v>
          </cell>
        </row>
        <row r="595">
          <cell r="H595">
            <v>0</v>
          </cell>
          <cell r="I595">
            <v>0</v>
          </cell>
          <cell r="J595">
            <v>0</v>
          </cell>
          <cell r="M595">
            <v>0</v>
          </cell>
          <cell r="N595">
            <v>0</v>
          </cell>
        </row>
        <row r="596">
          <cell r="H596">
            <v>0</v>
          </cell>
          <cell r="I596">
            <v>0</v>
          </cell>
          <cell r="J596">
            <v>0</v>
          </cell>
          <cell r="M596">
            <v>0</v>
          </cell>
          <cell r="N596">
            <v>0</v>
          </cell>
        </row>
        <row r="597">
          <cell r="H597">
            <v>0</v>
          </cell>
          <cell r="I597">
            <v>0</v>
          </cell>
          <cell r="J597">
            <v>0</v>
          </cell>
          <cell r="M597">
            <v>0</v>
          </cell>
          <cell r="N597">
            <v>0</v>
          </cell>
        </row>
        <row r="598">
          <cell r="H598">
            <v>0</v>
          </cell>
          <cell r="I598">
            <v>0</v>
          </cell>
          <cell r="J598">
            <v>0</v>
          </cell>
          <cell r="M598">
            <v>0</v>
          </cell>
          <cell r="N598">
            <v>0</v>
          </cell>
        </row>
        <row r="599">
          <cell r="H599">
            <v>0</v>
          </cell>
          <cell r="I599">
            <v>0</v>
          </cell>
          <cell r="J599">
            <v>0</v>
          </cell>
          <cell r="M599">
            <v>0</v>
          </cell>
          <cell r="N599">
            <v>0</v>
          </cell>
        </row>
        <row r="600">
          <cell r="H600">
            <v>0</v>
          </cell>
          <cell r="I600">
            <v>0</v>
          </cell>
          <cell r="J600">
            <v>0</v>
          </cell>
          <cell r="M600">
            <v>0</v>
          </cell>
          <cell r="N600">
            <v>0</v>
          </cell>
        </row>
        <row r="601">
          <cell r="H601">
            <v>0</v>
          </cell>
          <cell r="I601">
            <v>0</v>
          </cell>
          <cell r="J601">
            <v>0</v>
          </cell>
          <cell r="M601">
            <v>0</v>
          </cell>
          <cell r="N601">
            <v>0</v>
          </cell>
        </row>
        <row r="602">
          <cell r="H602">
            <v>0</v>
          </cell>
          <cell r="I602">
            <v>0</v>
          </cell>
          <cell r="J602">
            <v>0</v>
          </cell>
          <cell r="M602">
            <v>0</v>
          </cell>
          <cell r="N602">
            <v>0</v>
          </cell>
        </row>
        <row r="603">
          <cell r="H603">
            <v>0</v>
          </cell>
          <cell r="I603">
            <v>0</v>
          </cell>
          <cell r="J603">
            <v>0</v>
          </cell>
          <cell r="M603">
            <v>0</v>
          </cell>
          <cell r="N603">
            <v>0</v>
          </cell>
        </row>
        <row r="604">
          <cell r="H604">
            <v>0</v>
          </cell>
          <cell r="I604">
            <v>0</v>
          </cell>
          <cell r="J604">
            <v>0</v>
          </cell>
          <cell r="M604">
            <v>0</v>
          </cell>
          <cell r="N604">
            <v>0</v>
          </cell>
        </row>
        <row r="605">
          <cell r="H605">
            <v>0</v>
          </cell>
          <cell r="I605">
            <v>0</v>
          </cell>
          <cell r="J605">
            <v>0</v>
          </cell>
          <cell r="M605">
            <v>0</v>
          </cell>
          <cell r="N605">
            <v>0</v>
          </cell>
        </row>
        <row r="606">
          <cell r="H606">
            <v>0</v>
          </cell>
          <cell r="I606">
            <v>0</v>
          </cell>
          <cell r="J606">
            <v>0</v>
          </cell>
          <cell r="M606">
            <v>0</v>
          </cell>
          <cell r="N606">
            <v>0</v>
          </cell>
        </row>
        <row r="608">
          <cell r="H608">
            <v>0</v>
          </cell>
          <cell r="I608">
            <v>0</v>
          </cell>
          <cell r="J608">
            <v>0</v>
          </cell>
          <cell r="M608">
            <v>0</v>
          </cell>
          <cell r="N608">
            <v>0</v>
          </cell>
        </row>
        <row r="614">
          <cell r="H614">
            <v>0</v>
          </cell>
          <cell r="I614">
            <v>0</v>
          </cell>
          <cell r="J614">
            <v>0</v>
          </cell>
          <cell r="M614">
            <v>0</v>
          </cell>
          <cell r="N614">
            <v>0</v>
          </cell>
        </row>
        <row r="632">
          <cell r="H632" t="str">
            <v>______</v>
          </cell>
          <cell r="I632" t="str">
            <v>______</v>
          </cell>
          <cell r="J632" t="str">
            <v>______</v>
          </cell>
          <cell r="M632" t="str">
            <v>______</v>
          </cell>
          <cell r="N632" t="str">
            <v>______</v>
          </cell>
        </row>
        <row r="633">
          <cell r="H633">
            <v>0</v>
          </cell>
          <cell r="I633">
            <v>0</v>
          </cell>
          <cell r="J633">
            <v>0</v>
          </cell>
          <cell r="M633">
            <v>0</v>
          </cell>
          <cell r="N633">
            <v>0</v>
          </cell>
        </row>
        <row r="635">
          <cell r="H635">
            <v>0</v>
          </cell>
          <cell r="I635">
            <v>0</v>
          </cell>
          <cell r="J635">
            <v>0</v>
          </cell>
          <cell r="M635">
            <v>0</v>
          </cell>
          <cell r="N635">
            <v>0</v>
          </cell>
        </row>
        <row r="636">
          <cell r="H636">
            <v>0</v>
          </cell>
          <cell r="I636">
            <v>0</v>
          </cell>
          <cell r="J636">
            <v>0</v>
          </cell>
          <cell r="M636">
            <v>0</v>
          </cell>
          <cell r="N636">
            <v>0</v>
          </cell>
        </row>
        <row r="637">
          <cell r="H637" t="str">
            <v>______</v>
          </cell>
          <cell r="I637" t="str">
            <v>______</v>
          </cell>
          <cell r="J637" t="str">
            <v>______</v>
          </cell>
          <cell r="M637" t="str">
            <v>______</v>
          </cell>
          <cell r="N637" t="str">
            <v>______</v>
          </cell>
        </row>
        <row r="665">
          <cell r="H665">
            <v>0</v>
          </cell>
          <cell r="I665">
            <v>0</v>
          </cell>
          <cell r="J665">
            <v>0</v>
          </cell>
          <cell r="M665">
            <v>0</v>
          </cell>
          <cell r="N665">
            <v>0</v>
          </cell>
        </row>
        <row r="667">
          <cell r="H667">
            <v>0</v>
          </cell>
          <cell r="I667">
            <v>0</v>
          </cell>
          <cell r="J667">
            <v>0</v>
          </cell>
          <cell r="M667">
            <v>0</v>
          </cell>
          <cell r="N667">
            <v>0</v>
          </cell>
        </row>
        <row r="676">
          <cell r="G676">
            <v>0</v>
          </cell>
          <cell r="H676">
            <v>0</v>
          </cell>
          <cell r="I676">
            <v>0</v>
          </cell>
          <cell r="J676">
            <v>0</v>
          </cell>
          <cell r="L676">
            <v>0</v>
          </cell>
          <cell r="M676">
            <v>0</v>
          </cell>
          <cell r="N676">
            <v>0</v>
          </cell>
        </row>
        <row r="677">
          <cell r="G677">
            <v>0</v>
          </cell>
          <cell r="H677">
            <v>0</v>
          </cell>
          <cell r="I677">
            <v>0</v>
          </cell>
          <cell r="J677">
            <v>0</v>
          </cell>
          <cell r="L677">
            <v>0</v>
          </cell>
          <cell r="M677">
            <v>0</v>
          </cell>
          <cell r="N677">
            <v>0</v>
          </cell>
        </row>
        <row r="678">
          <cell r="G678">
            <v>0</v>
          </cell>
          <cell r="H678">
            <v>0</v>
          </cell>
          <cell r="I678">
            <v>0</v>
          </cell>
          <cell r="J678">
            <v>0</v>
          </cell>
          <cell r="L678">
            <v>0</v>
          </cell>
          <cell r="M678">
            <v>0</v>
          </cell>
          <cell r="N678">
            <v>0</v>
          </cell>
        </row>
        <row r="679">
          <cell r="G679">
            <v>0</v>
          </cell>
          <cell r="H679">
            <v>0</v>
          </cell>
          <cell r="I679">
            <v>0</v>
          </cell>
          <cell r="J679">
            <v>0</v>
          </cell>
          <cell r="L679">
            <v>0</v>
          </cell>
          <cell r="M679">
            <v>0</v>
          </cell>
          <cell r="N679">
            <v>0</v>
          </cell>
        </row>
        <row r="680">
          <cell r="G680">
            <v>0</v>
          </cell>
          <cell r="H680">
            <v>0</v>
          </cell>
          <cell r="I680">
            <v>0</v>
          </cell>
          <cell r="J680">
            <v>0</v>
          </cell>
          <cell r="L680">
            <v>0</v>
          </cell>
          <cell r="M680">
            <v>0</v>
          </cell>
          <cell r="N680">
            <v>0</v>
          </cell>
        </row>
        <row r="681">
          <cell r="G681">
            <v>0</v>
          </cell>
          <cell r="H681">
            <v>0</v>
          </cell>
          <cell r="I681">
            <v>0</v>
          </cell>
          <cell r="J681">
            <v>0</v>
          </cell>
          <cell r="L681">
            <v>0</v>
          </cell>
          <cell r="M681">
            <v>0</v>
          </cell>
          <cell r="N681">
            <v>0</v>
          </cell>
        </row>
        <row r="682">
          <cell r="G682">
            <v>0</v>
          </cell>
          <cell r="H682">
            <v>0</v>
          </cell>
          <cell r="I682">
            <v>0</v>
          </cell>
          <cell r="J682">
            <v>0</v>
          </cell>
          <cell r="L682">
            <v>0</v>
          </cell>
          <cell r="M682">
            <v>0</v>
          </cell>
          <cell r="N682">
            <v>0</v>
          </cell>
        </row>
        <row r="683">
          <cell r="G683" t="str">
            <v>______</v>
          </cell>
          <cell r="H683" t="str">
            <v>______</v>
          </cell>
          <cell r="I683" t="str">
            <v>______</v>
          </cell>
          <cell r="J683" t="str">
            <v>______</v>
          </cell>
          <cell r="L683" t="str">
            <v>______</v>
          </cell>
          <cell r="M683" t="str">
            <v>______</v>
          </cell>
          <cell r="N683" t="str">
            <v>______</v>
          </cell>
        </row>
        <row r="684">
          <cell r="G684">
            <v>0</v>
          </cell>
          <cell r="H684">
            <v>0</v>
          </cell>
          <cell r="I684">
            <v>0</v>
          </cell>
          <cell r="J684">
            <v>0</v>
          </cell>
          <cell r="L684">
            <v>0</v>
          </cell>
          <cell r="M684">
            <v>0</v>
          </cell>
          <cell r="N684">
            <v>0</v>
          </cell>
        </row>
        <row r="686">
          <cell r="G686">
            <v>0</v>
          </cell>
          <cell r="H686">
            <v>0</v>
          </cell>
          <cell r="I686">
            <v>0</v>
          </cell>
          <cell r="J686">
            <v>0</v>
          </cell>
          <cell r="L686">
            <v>0</v>
          </cell>
          <cell r="M686">
            <v>0</v>
          </cell>
          <cell r="N686">
            <v>0</v>
          </cell>
        </row>
        <row r="688">
          <cell r="G688">
            <v>0</v>
          </cell>
          <cell r="H688">
            <v>0</v>
          </cell>
          <cell r="I688">
            <v>0</v>
          </cell>
          <cell r="J688">
            <v>0</v>
          </cell>
          <cell r="L688">
            <v>0</v>
          </cell>
          <cell r="M688">
            <v>0</v>
          </cell>
          <cell r="N688">
            <v>0</v>
          </cell>
        </row>
        <row r="689">
          <cell r="G689">
            <v>0</v>
          </cell>
          <cell r="H689">
            <v>0</v>
          </cell>
          <cell r="I689">
            <v>0</v>
          </cell>
          <cell r="J689">
            <v>0</v>
          </cell>
          <cell r="L689">
            <v>0</v>
          </cell>
          <cell r="M689">
            <v>0</v>
          </cell>
          <cell r="N689">
            <v>0</v>
          </cell>
        </row>
        <row r="690">
          <cell r="G690">
            <v>0</v>
          </cell>
          <cell r="H690">
            <v>0</v>
          </cell>
          <cell r="I690">
            <v>0</v>
          </cell>
          <cell r="J690">
            <v>0</v>
          </cell>
          <cell r="L690">
            <v>0</v>
          </cell>
          <cell r="M690">
            <v>0</v>
          </cell>
          <cell r="N690">
            <v>0</v>
          </cell>
        </row>
        <row r="691">
          <cell r="G691">
            <v>0</v>
          </cell>
          <cell r="H691">
            <v>0</v>
          </cell>
          <cell r="I691">
            <v>0</v>
          </cell>
          <cell r="J691">
            <v>0</v>
          </cell>
          <cell r="L691">
            <v>0</v>
          </cell>
          <cell r="M691">
            <v>0</v>
          </cell>
          <cell r="N691">
            <v>0</v>
          </cell>
        </row>
        <row r="692">
          <cell r="G692">
            <v>0</v>
          </cell>
          <cell r="H692">
            <v>0</v>
          </cell>
          <cell r="I692">
            <v>0</v>
          </cell>
          <cell r="J692">
            <v>0</v>
          </cell>
          <cell r="L692">
            <v>0</v>
          </cell>
          <cell r="M692">
            <v>0</v>
          </cell>
          <cell r="N692">
            <v>0</v>
          </cell>
        </row>
        <row r="693">
          <cell r="G693">
            <v>0</v>
          </cell>
          <cell r="H693">
            <v>0</v>
          </cell>
          <cell r="I693">
            <v>0</v>
          </cell>
          <cell r="J693">
            <v>0</v>
          </cell>
          <cell r="L693">
            <v>0</v>
          </cell>
          <cell r="M693">
            <v>0</v>
          </cell>
          <cell r="N693">
            <v>0</v>
          </cell>
        </row>
        <row r="694">
          <cell r="G694">
            <v>0</v>
          </cell>
          <cell r="H694">
            <v>0</v>
          </cell>
          <cell r="I694">
            <v>0</v>
          </cell>
          <cell r="J694">
            <v>0</v>
          </cell>
          <cell r="L694">
            <v>0</v>
          </cell>
          <cell r="M694">
            <v>0</v>
          </cell>
          <cell r="N694">
            <v>0</v>
          </cell>
        </row>
        <row r="696">
          <cell r="G696">
            <v>0</v>
          </cell>
          <cell r="H696">
            <v>0</v>
          </cell>
          <cell r="I696">
            <v>0</v>
          </cell>
          <cell r="J696">
            <v>0</v>
          </cell>
          <cell r="L696">
            <v>0</v>
          </cell>
          <cell r="M696">
            <v>0</v>
          </cell>
          <cell r="N696">
            <v>0</v>
          </cell>
        </row>
        <row r="699">
          <cell r="G699">
            <v>0</v>
          </cell>
          <cell r="H699">
            <v>0</v>
          </cell>
          <cell r="I699">
            <v>0</v>
          </cell>
          <cell r="J699">
            <v>0</v>
          </cell>
          <cell r="L699">
            <v>0</v>
          </cell>
          <cell r="M699">
            <v>0</v>
          </cell>
          <cell r="N699">
            <v>0</v>
          </cell>
        </row>
        <row r="700">
          <cell r="G700">
            <v>0</v>
          </cell>
          <cell r="H700">
            <v>0</v>
          </cell>
          <cell r="I700">
            <v>0</v>
          </cell>
          <cell r="J700">
            <v>0</v>
          </cell>
          <cell r="L700">
            <v>0</v>
          </cell>
          <cell r="M700">
            <v>0</v>
          </cell>
          <cell r="N700">
            <v>0</v>
          </cell>
        </row>
        <row r="701">
          <cell r="G701">
            <v>0</v>
          </cell>
          <cell r="H701">
            <v>0</v>
          </cell>
          <cell r="I701">
            <v>0</v>
          </cell>
          <cell r="J701">
            <v>0</v>
          </cell>
          <cell r="L701">
            <v>0</v>
          </cell>
          <cell r="M701">
            <v>0</v>
          </cell>
          <cell r="N701">
            <v>0</v>
          </cell>
        </row>
        <row r="702">
          <cell r="G702">
            <v>0</v>
          </cell>
          <cell r="H702">
            <v>0</v>
          </cell>
          <cell r="I702">
            <v>0</v>
          </cell>
          <cell r="J702">
            <v>0</v>
          </cell>
          <cell r="L702">
            <v>0</v>
          </cell>
          <cell r="M702">
            <v>0</v>
          </cell>
          <cell r="N702">
            <v>0</v>
          </cell>
        </row>
        <row r="703">
          <cell r="G703">
            <v>0</v>
          </cell>
          <cell r="H703">
            <v>0</v>
          </cell>
          <cell r="I703">
            <v>0</v>
          </cell>
          <cell r="J703">
            <v>0</v>
          </cell>
          <cell r="L703">
            <v>0</v>
          </cell>
          <cell r="M703">
            <v>0</v>
          </cell>
          <cell r="N703">
            <v>0</v>
          </cell>
        </row>
        <row r="704">
          <cell r="G704">
            <v>0</v>
          </cell>
          <cell r="H704">
            <v>0</v>
          </cell>
          <cell r="I704">
            <v>0</v>
          </cell>
          <cell r="J704">
            <v>0</v>
          </cell>
          <cell r="L704">
            <v>0</v>
          </cell>
          <cell r="M704">
            <v>0</v>
          </cell>
          <cell r="N704">
            <v>0</v>
          </cell>
        </row>
        <row r="705">
          <cell r="G705">
            <v>0</v>
          </cell>
          <cell r="H705">
            <v>0</v>
          </cell>
          <cell r="I705">
            <v>0</v>
          </cell>
          <cell r="J705">
            <v>0</v>
          </cell>
          <cell r="L705">
            <v>0</v>
          </cell>
          <cell r="M705">
            <v>0</v>
          </cell>
          <cell r="N705">
            <v>0</v>
          </cell>
        </row>
        <row r="706">
          <cell r="G706">
            <v>0</v>
          </cell>
          <cell r="H706">
            <v>0</v>
          </cell>
          <cell r="I706">
            <v>0</v>
          </cell>
          <cell r="J706">
            <v>0</v>
          </cell>
          <cell r="L706">
            <v>0</v>
          </cell>
          <cell r="M706">
            <v>0</v>
          </cell>
          <cell r="N706">
            <v>0</v>
          </cell>
        </row>
        <row r="707">
          <cell r="G707" t="str">
            <v>______</v>
          </cell>
          <cell r="H707" t="str">
            <v>______</v>
          </cell>
          <cell r="I707" t="str">
            <v>______</v>
          </cell>
          <cell r="J707" t="str">
            <v>______</v>
          </cell>
          <cell r="L707" t="str">
            <v>______</v>
          </cell>
          <cell r="M707" t="str">
            <v>______</v>
          </cell>
          <cell r="N707" t="str">
            <v>______</v>
          </cell>
        </row>
        <row r="708">
          <cell r="G708">
            <v>0</v>
          </cell>
          <cell r="H708">
            <v>0</v>
          </cell>
          <cell r="I708">
            <v>0</v>
          </cell>
          <cell r="J708">
            <v>0</v>
          </cell>
          <cell r="L708">
            <v>0</v>
          </cell>
          <cell r="M708">
            <v>0</v>
          </cell>
          <cell r="N708">
            <v>0</v>
          </cell>
        </row>
        <row r="710">
          <cell r="G710">
            <v>0</v>
          </cell>
          <cell r="H710">
            <v>0</v>
          </cell>
          <cell r="I710">
            <v>0</v>
          </cell>
          <cell r="J710">
            <v>0</v>
          </cell>
          <cell r="L710">
            <v>0</v>
          </cell>
          <cell r="M710">
            <v>0</v>
          </cell>
          <cell r="N710">
            <v>0</v>
          </cell>
        </row>
        <row r="711">
          <cell r="G711">
            <v>0</v>
          </cell>
          <cell r="H711">
            <v>0</v>
          </cell>
          <cell r="I711">
            <v>0</v>
          </cell>
          <cell r="J711">
            <v>0</v>
          </cell>
          <cell r="L711">
            <v>0</v>
          </cell>
          <cell r="M711">
            <v>0</v>
          </cell>
          <cell r="N711">
            <v>0</v>
          </cell>
        </row>
        <row r="712">
          <cell r="G712">
            <v>0</v>
          </cell>
          <cell r="H712">
            <v>0</v>
          </cell>
          <cell r="I712">
            <v>0</v>
          </cell>
          <cell r="J712">
            <v>0</v>
          </cell>
          <cell r="L712">
            <v>0</v>
          </cell>
          <cell r="M712">
            <v>0</v>
          </cell>
          <cell r="N712">
            <v>0</v>
          </cell>
        </row>
        <row r="713">
          <cell r="G713">
            <v>0</v>
          </cell>
          <cell r="H713">
            <v>0</v>
          </cell>
          <cell r="I713">
            <v>0</v>
          </cell>
          <cell r="J713">
            <v>0</v>
          </cell>
          <cell r="L713">
            <v>0</v>
          </cell>
          <cell r="M713">
            <v>0</v>
          </cell>
          <cell r="N713">
            <v>0</v>
          </cell>
        </row>
        <row r="714">
          <cell r="G714">
            <v>0</v>
          </cell>
          <cell r="H714">
            <v>0</v>
          </cell>
          <cell r="I714">
            <v>0</v>
          </cell>
          <cell r="J714">
            <v>0</v>
          </cell>
          <cell r="L714">
            <v>0</v>
          </cell>
          <cell r="M714">
            <v>0</v>
          </cell>
          <cell r="N714">
            <v>0</v>
          </cell>
        </row>
        <row r="717">
          <cell r="G717">
            <v>0</v>
          </cell>
          <cell r="H717">
            <v>0</v>
          </cell>
          <cell r="I717">
            <v>0</v>
          </cell>
          <cell r="J717">
            <v>0</v>
          </cell>
          <cell r="L717">
            <v>0</v>
          </cell>
          <cell r="M717">
            <v>0</v>
          </cell>
          <cell r="N717">
            <v>0</v>
          </cell>
        </row>
        <row r="718">
          <cell r="G718">
            <v>0</v>
          </cell>
          <cell r="H718">
            <v>0</v>
          </cell>
          <cell r="I718">
            <v>0</v>
          </cell>
          <cell r="J718">
            <v>0</v>
          </cell>
          <cell r="L718">
            <v>0</v>
          </cell>
          <cell r="M718">
            <v>0</v>
          </cell>
          <cell r="N718">
            <v>0</v>
          </cell>
        </row>
        <row r="719">
          <cell r="G719">
            <v>0</v>
          </cell>
          <cell r="H719">
            <v>0</v>
          </cell>
          <cell r="I719">
            <v>0</v>
          </cell>
          <cell r="J719">
            <v>0</v>
          </cell>
          <cell r="L719">
            <v>0</v>
          </cell>
          <cell r="M719">
            <v>0</v>
          </cell>
          <cell r="N719">
            <v>0</v>
          </cell>
        </row>
        <row r="720">
          <cell r="G720">
            <v>0</v>
          </cell>
          <cell r="H720">
            <v>0</v>
          </cell>
          <cell r="I720">
            <v>0</v>
          </cell>
          <cell r="J720">
            <v>0</v>
          </cell>
          <cell r="L720">
            <v>0</v>
          </cell>
          <cell r="M720">
            <v>0</v>
          </cell>
          <cell r="N720">
            <v>0</v>
          </cell>
        </row>
        <row r="721">
          <cell r="G721">
            <v>0</v>
          </cell>
          <cell r="H721">
            <v>0</v>
          </cell>
          <cell r="I721">
            <v>0</v>
          </cell>
          <cell r="J721">
            <v>0</v>
          </cell>
          <cell r="L721">
            <v>0</v>
          </cell>
          <cell r="M721">
            <v>0</v>
          </cell>
          <cell r="N721">
            <v>0</v>
          </cell>
        </row>
        <row r="722">
          <cell r="G722">
            <v>0</v>
          </cell>
          <cell r="H722">
            <v>0</v>
          </cell>
          <cell r="I722">
            <v>0</v>
          </cell>
          <cell r="J722">
            <v>0</v>
          </cell>
          <cell r="L722">
            <v>0</v>
          </cell>
          <cell r="M722">
            <v>0</v>
          </cell>
          <cell r="N722">
            <v>0</v>
          </cell>
        </row>
        <row r="723">
          <cell r="G723">
            <v>0</v>
          </cell>
          <cell r="H723">
            <v>0</v>
          </cell>
          <cell r="I723">
            <v>0</v>
          </cell>
          <cell r="J723">
            <v>0</v>
          </cell>
          <cell r="L723">
            <v>0</v>
          </cell>
          <cell r="M723">
            <v>0</v>
          </cell>
          <cell r="N723">
            <v>0</v>
          </cell>
        </row>
        <row r="724">
          <cell r="G724">
            <v>0</v>
          </cell>
          <cell r="H724">
            <v>0</v>
          </cell>
          <cell r="I724">
            <v>0</v>
          </cell>
          <cell r="J724">
            <v>0</v>
          </cell>
          <cell r="L724">
            <v>0</v>
          </cell>
          <cell r="M724">
            <v>0</v>
          </cell>
          <cell r="N724">
            <v>0</v>
          </cell>
        </row>
        <row r="725">
          <cell r="G725">
            <v>0</v>
          </cell>
          <cell r="H725">
            <v>0</v>
          </cell>
          <cell r="I725">
            <v>0</v>
          </cell>
          <cell r="J725">
            <v>0</v>
          </cell>
          <cell r="L725">
            <v>0</v>
          </cell>
          <cell r="M725">
            <v>0</v>
          </cell>
          <cell r="N725">
            <v>0</v>
          </cell>
        </row>
        <row r="726">
          <cell r="G726">
            <v>0</v>
          </cell>
          <cell r="H726">
            <v>0</v>
          </cell>
          <cell r="I726">
            <v>0</v>
          </cell>
          <cell r="J726">
            <v>0</v>
          </cell>
          <cell r="L726">
            <v>0</v>
          </cell>
          <cell r="M726">
            <v>0</v>
          </cell>
          <cell r="N726">
            <v>0</v>
          </cell>
        </row>
        <row r="727">
          <cell r="G727">
            <v>0</v>
          </cell>
          <cell r="H727">
            <v>0</v>
          </cell>
          <cell r="I727">
            <v>0</v>
          </cell>
          <cell r="J727">
            <v>0</v>
          </cell>
          <cell r="L727">
            <v>0</v>
          </cell>
          <cell r="M727">
            <v>0</v>
          </cell>
          <cell r="N727">
            <v>0</v>
          </cell>
        </row>
        <row r="728">
          <cell r="G728">
            <v>0</v>
          </cell>
          <cell r="H728">
            <v>0</v>
          </cell>
          <cell r="I728">
            <v>0</v>
          </cell>
          <cell r="J728">
            <v>0</v>
          </cell>
          <cell r="L728">
            <v>0</v>
          </cell>
          <cell r="M728">
            <v>0</v>
          </cell>
          <cell r="N728">
            <v>0</v>
          </cell>
        </row>
        <row r="729">
          <cell r="G729">
            <v>0</v>
          </cell>
          <cell r="H729">
            <v>0</v>
          </cell>
          <cell r="I729">
            <v>0</v>
          </cell>
          <cell r="J729">
            <v>0</v>
          </cell>
          <cell r="L729">
            <v>0</v>
          </cell>
          <cell r="M729">
            <v>0</v>
          </cell>
          <cell r="N729">
            <v>0</v>
          </cell>
        </row>
        <row r="730">
          <cell r="G730">
            <v>0</v>
          </cell>
          <cell r="H730">
            <v>0</v>
          </cell>
          <cell r="I730">
            <v>0</v>
          </cell>
          <cell r="J730">
            <v>0</v>
          </cell>
          <cell r="L730">
            <v>0</v>
          </cell>
          <cell r="M730">
            <v>0</v>
          </cell>
          <cell r="N730">
            <v>0</v>
          </cell>
        </row>
        <row r="731">
          <cell r="G731">
            <v>0</v>
          </cell>
          <cell r="H731">
            <v>0</v>
          </cell>
          <cell r="I731">
            <v>0</v>
          </cell>
          <cell r="J731">
            <v>0</v>
          </cell>
          <cell r="L731">
            <v>0</v>
          </cell>
          <cell r="M731">
            <v>0</v>
          </cell>
          <cell r="N731">
            <v>0</v>
          </cell>
        </row>
        <row r="732">
          <cell r="G732">
            <v>0</v>
          </cell>
          <cell r="H732">
            <v>0</v>
          </cell>
          <cell r="I732">
            <v>0</v>
          </cell>
          <cell r="J732">
            <v>0</v>
          </cell>
          <cell r="L732">
            <v>0</v>
          </cell>
          <cell r="M732">
            <v>0</v>
          </cell>
          <cell r="N732">
            <v>0</v>
          </cell>
        </row>
        <row r="733">
          <cell r="G733">
            <v>0</v>
          </cell>
          <cell r="H733">
            <v>0</v>
          </cell>
          <cell r="I733">
            <v>0</v>
          </cell>
          <cell r="J733">
            <v>0</v>
          </cell>
          <cell r="L733">
            <v>0</v>
          </cell>
          <cell r="M733">
            <v>0</v>
          </cell>
          <cell r="N733">
            <v>0</v>
          </cell>
        </row>
        <row r="734">
          <cell r="G734">
            <v>0</v>
          </cell>
          <cell r="H734">
            <v>0</v>
          </cell>
          <cell r="I734">
            <v>0</v>
          </cell>
          <cell r="J734">
            <v>0</v>
          </cell>
          <cell r="L734">
            <v>0</v>
          </cell>
          <cell r="M734">
            <v>0</v>
          </cell>
          <cell r="N734">
            <v>0</v>
          </cell>
        </row>
        <row r="735">
          <cell r="G735" t="str">
            <v>______</v>
          </cell>
          <cell r="H735" t="str">
            <v>______</v>
          </cell>
          <cell r="I735" t="str">
            <v>______</v>
          </cell>
          <cell r="J735" t="str">
            <v>______</v>
          </cell>
          <cell r="L735" t="str">
            <v>______</v>
          </cell>
          <cell r="M735" t="str">
            <v>______</v>
          </cell>
          <cell r="N735" t="str">
            <v>______</v>
          </cell>
        </row>
        <row r="736">
          <cell r="G736">
            <v>0</v>
          </cell>
          <cell r="H736">
            <v>0</v>
          </cell>
          <cell r="I736">
            <v>0</v>
          </cell>
          <cell r="J736">
            <v>0</v>
          </cell>
          <cell r="L736">
            <v>0</v>
          </cell>
          <cell r="M736">
            <v>0</v>
          </cell>
          <cell r="N736">
            <v>0</v>
          </cell>
        </row>
        <row r="738">
          <cell r="G738">
            <v>0</v>
          </cell>
          <cell r="H738">
            <v>0</v>
          </cell>
          <cell r="I738">
            <v>0</v>
          </cell>
          <cell r="J738">
            <v>0</v>
          </cell>
          <cell r="L738">
            <v>0</v>
          </cell>
          <cell r="M738">
            <v>0</v>
          </cell>
          <cell r="N738">
            <v>0</v>
          </cell>
        </row>
        <row r="740">
          <cell r="G740">
            <v>0</v>
          </cell>
          <cell r="H740">
            <v>0</v>
          </cell>
          <cell r="I740">
            <v>0</v>
          </cell>
          <cell r="J740">
            <v>0</v>
          </cell>
          <cell r="L740">
            <v>0</v>
          </cell>
          <cell r="M740">
            <v>0</v>
          </cell>
          <cell r="N740">
            <v>0</v>
          </cell>
        </row>
        <row r="742">
          <cell r="G742">
            <v>1998</v>
          </cell>
          <cell r="H742">
            <v>1999</v>
          </cell>
          <cell r="I742">
            <v>2000</v>
          </cell>
          <cell r="J742">
            <v>2001</v>
          </cell>
          <cell r="L742">
            <v>2000</v>
          </cell>
          <cell r="M742">
            <v>2001</v>
          </cell>
          <cell r="N742">
            <v>2002</v>
          </cell>
        </row>
        <row r="745">
          <cell r="G745">
            <v>0</v>
          </cell>
          <cell r="H745">
            <v>0</v>
          </cell>
          <cell r="I745">
            <v>0</v>
          </cell>
          <cell r="J745">
            <v>0</v>
          </cell>
          <cell r="L745">
            <v>0</v>
          </cell>
          <cell r="M745">
            <v>0</v>
          </cell>
          <cell r="N745">
            <v>0</v>
          </cell>
        </row>
        <row r="746">
          <cell r="G746">
            <v>0</v>
          </cell>
          <cell r="H746">
            <v>0</v>
          </cell>
          <cell r="I746">
            <v>0</v>
          </cell>
          <cell r="J746">
            <v>0</v>
          </cell>
          <cell r="L746">
            <v>0</v>
          </cell>
          <cell r="M746">
            <v>0</v>
          </cell>
          <cell r="N746">
            <v>0</v>
          </cell>
        </row>
        <row r="747">
          <cell r="G747">
            <v>0</v>
          </cell>
          <cell r="H747">
            <v>0</v>
          </cell>
          <cell r="I747">
            <v>0</v>
          </cell>
          <cell r="J747">
            <v>0</v>
          </cell>
          <cell r="L747">
            <v>0</v>
          </cell>
          <cell r="M747">
            <v>0</v>
          </cell>
          <cell r="N747">
            <v>0</v>
          </cell>
        </row>
        <row r="748">
          <cell r="G748">
            <v>0</v>
          </cell>
          <cell r="H748">
            <v>0</v>
          </cell>
          <cell r="I748">
            <v>0</v>
          </cell>
          <cell r="J748">
            <v>0</v>
          </cell>
          <cell r="L748">
            <v>0</v>
          </cell>
          <cell r="M748">
            <v>0</v>
          </cell>
          <cell r="N748">
            <v>0</v>
          </cell>
        </row>
        <row r="749">
          <cell r="G749">
            <v>0</v>
          </cell>
          <cell r="H749">
            <v>0</v>
          </cell>
          <cell r="I749">
            <v>0</v>
          </cell>
          <cell r="J749">
            <v>0</v>
          </cell>
          <cell r="L749">
            <v>0</v>
          </cell>
          <cell r="M749">
            <v>0</v>
          </cell>
          <cell r="N749">
            <v>0</v>
          </cell>
        </row>
        <row r="750">
          <cell r="G750">
            <v>0</v>
          </cell>
          <cell r="H750">
            <v>0</v>
          </cell>
          <cell r="I750">
            <v>0</v>
          </cell>
          <cell r="J750">
            <v>0</v>
          </cell>
          <cell r="L750">
            <v>0</v>
          </cell>
          <cell r="M750">
            <v>0</v>
          </cell>
          <cell r="N750">
            <v>0</v>
          </cell>
        </row>
        <row r="751">
          <cell r="G751">
            <v>0</v>
          </cell>
          <cell r="H751">
            <v>0</v>
          </cell>
          <cell r="I751">
            <v>0</v>
          </cell>
          <cell r="J751">
            <v>0</v>
          </cell>
          <cell r="L751">
            <v>0</v>
          </cell>
          <cell r="M751">
            <v>0</v>
          </cell>
          <cell r="N751">
            <v>0</v>
          </cell>
        </row>
        <row r="753">
          <cell r="G753">
            <v>0</v>
          </cell>
          <cell r="H753">
            <v>0</v>
          </cell>
          <cell r="I753">
            <v>0</v>
          </cell>
          <cell r="J753">
            <v>0</v>
          </cell>
          <cell r="L753">
            <v>0</v>
          </cell>
          <cell r="M753">
            <v>0</v>
          </cell>
          <cell r="N753">
            <v>0</v>
          </cell>
        </row>
        <row r="755">
          <cell r="G755">
            <v>0</v>
          </cell>
          <cell r="H755">
            <v>0</v>
          </cell>
          <cell r="I755">
            <v>0</v>
          </cell>
          <cell r="J755">
            <v>0</v>
          </cell>
          <cell r="L755">
            <v>0</v>
          </cell>
          <cell r="M755">
            <v>0</v>
          </cell>
          <cell r="N755">
            <v>0</v>
          </cell>
        </row>
        <row r="757">
          <cell r="G757">
            <v>0</v>
          </cell>
          <cell r="H757">
            <v>0</v>
          </cell>
          <cell r="I757">
            <v>0</v>
          </cell>
          <cell r="J757">
            <v>0</v>
          </cell>
          <cell r="L757">
            <v>0</v>
          </cell>
          <cell r="M757">
            <v>0</v>
          </cell>
          <cell r="N757">
            <v>0</v>
          </cell>
        </row>
        <row r="837">
          <cell r="L837">
            <v>0</v>
          </cell>
          <cell r="M837">
            <v>0</v>
          </cell>
          <cell r="N837">
            <v>0</v>
          </cell>
        </row>
        <row r="838">
          <cell r="L838">
            <v>0</v>
          </cell>
          <cell r="M838">
            <v>0</v>
          </cell>
          <cell r="N838">
            <v>0</v>
          </cell>
        </row>
        <row r="840">
          <cell r="G840">
            <v>0</v>
          </cell>
          <cell r="H840">
            <v>0</v>
          </cell>
          <cell r="I840">
            <v>0</v>
          </cell>
          <cell r="J840">
            <v>0</v>
          </cell>
          <cell r="L840">
            <v>0</v>
          </cell>
          <cell r="M840">
            <v>0</v>
          </cell>
          <cell r="N840">
            <v>0</v>
          </cell>
        </row>
        <row r="1266">
          <cell r="H1266">
            <v>0</v>
          </cell>
          <cell r="I1266">
            <v>0</v>
          </cell>
          <cell r="J1266">
            <v>0</v>
          </cell>
          <cell r="M1266">
            <v>0</v>
          </cell>
          <cell r="N1266">
            <v>0</v>
          </cell>
        </row>
        <row r="1267">
          <cell r="G1267">
            <v>0</v>
          </cell>
          <cell r="H1267">
            <v>0</v>
          </cell>
          <cell r="I1267">
            <v>0</v>
          </cell>
          <cell r="J1267">
            <v>0</v>
          </cell>
        </row>
        <row r="1454">
          <cell r="G1454">
            <v>0</v>
          </cell>
          <cell r="H1454">
            <v>0</v>
          </cell>
          <cell r="I1454">
            <v>0</v>
          </cell>
          <cell r="J1454">
            <v>0</v>
          </cell>
          <cell r="L1454">
            <v>0</v>
          </cell>
          <cell r="M1454">
            <v>0</v>
          </cell>
          <cell r="N1454">
            <v>0</v>
          </cell>
        </row>
        <row r="1455">
          <cell r="G1455">
            <v>0</v>
          </cell>
          <cell r="H1455">
            <v>0</v>
          </cell>
          <cell r="I1455">
            <v>0</v>
          </cell>
          <cell r="J1455">
            <v>0</v>
          </cell>
          <cell r="L1455">
            <v>0</v>
          </cell>
          <cell r="M1455">
            <v>0</v>
          </cell>
          <cell r="N1455">
            <v>0</v>
          </cell>
        </row>
        <row r="1456">
          <cell r="G1456">
            <v>0</v>
          </cell>
          <cell r="H1456">
            <v>0</v>
          </cell>
          <cell r="I1456">
            <v>0</v>
          </cell>
          <cell r="J1456">
            <v>0</v>
          </cell>
          <cell r="L1456">
            <v>0</v>
          </cell>
          <cell r="M1456">
            <v>0</v>
          </cell>
          <cell r="N1456">
            <v>0</v>
          </cell>
        </row>
        <row r="1457">
          <cell r="G1457">
            <v>0</v>
          </cell>
          <cell r="H1457">
            <v>0</v>
          </cell>
          <cell r="I1457">
            <v>0</v>
          </cell>
          <cell r="J1457">
            <v>0</v>
          </cell>
          <cell r="L1457">
            <v>0</v>
          </cell>
          <cell r="M1457">
            <v>0</v>
          </cell>
          <cell r="N1457">
            <v>0</v>
          </cell>
        </row>
        <row r="1458">
          <cell r="G1458">
            <v>0</v>
          </cell>
          <cell r="H1458">
            <v>0</v>
          </cell>
          <cell r="I1458">
            <v>0</v>
          </cell>
          <cell r="J1458">
            <v>0</v>
          </cell>
          <cell r="L1458">
            <v>0</v>
          </cell>
          <cell r="M1458">
            <v>0</v>
          </cell>
          <cell r="N1458">
            <v>0</v>
          </cell>
        </row>
        <row r="1459">
          <cell r="G1459">
            <v>0</v>
          </cell>
          <cell r="H1459">
            <v>0</v>
          </cell>
          <cell r="I1459">
            <v>0</v>
          </cell>
          <cell r="J1459">
            <v>0</v>
          </cell>
        </row>
        <row r="1460">
          <cell r="G1460">
            <v>0</v>
          </cell>
          <cell r="H1460">
            <v>0</v>
          </cell>
          <cell r="I1460">
            <v>0</v>
          </cell>
          <cell r="J1460">
            <v>0</v>
          </cell>
        </row>
        <row r="1461">
          <cell r="G1461">
            <v>0</v>
          </cell>
          <cell r="H1461">
            <v>0</v>
          </cell>
          <cell r="I1461">
            <v>0</v>
          </cell>
          <cell r="J1461">
            <v>0</v>
          </cell>
        </row>
        <row r="1462">
          <cell r="J1462">
            <v>0</v>
          </cell>
        </row>
        <row r="1463">
          <cell r="J1463">
            <v>0</v>
          </cell>
        </row>
        <row r="1464">
          <cell r="J1464">
            <v>0</v>
          </cell>
        </row>
        <row r="1465">
          <cell r="J1465">
            <v>0</v>
          </cell>
        </row>
        <row r="1468">
          <cell r="G1468">
            <v>0</v>
          </cell>
          <cell r="H1468">
            <v>0</v>
          </cell>
          <cell r="I1468">
            <v>0</v>
          </cell>
          <cell r="J1468">
            <v>0</v>
          </cell>
          <cell r="L1468">
            <v>0</v>
          </cell>
          <cell r="M1468">
            <v>0</v>
          </cell>
          <cell r="N1468">
            <v>0</v>
          </cell>
        </row>
        <row r="1469">
          <cell r="G1469">
            <v>0</v>
          </cell>
          <cell r="H1469">
            <v>0</v>
          </cell>
          <cell r="I1469">
            <v>0</v>
          </cell>
          <cell r="J1469">
            <v>0</v>
          </cell>
          <cell r="L1469">
            <v>0</v>
          </cell>
          <cell r="M1469">
            <v>0</v>
          </cell>
          <cell r="N1469">
            <v>0</v>
          </cell>
        </row>
      </sheetData>
      <sheetData sheetId="15" refreshError="1">
        <row r="9">
          <cell r="B9" t="str">
            <v>Senior Debt*/EBITDA</v>
          </cell>
          <cell r="D9">
            <v>0</v>
          </cell>
          <cell r="E9">
            <v>0</v>
          </cell>
          <cell r="F9">
            <v>0</v>
          </cell>
          <cell r="G9">
            <v>0</v>
          </cell>
          <cell r="I9">
            <v>0</v>
          </cell>
          <cell r="J9">
            <v>0</v>
          </cell>
          <cell r="K9">
            <v>0</v>
          </cell>
        </row>
        <row r="10">
          <cell r="B10" t="str">
            <v>Total Debt/EBITDA</v>
          </cell>
          <cell r="D10">
            <v>0</v>
          </cell>
          <cell r="E10">
            <v>0</v>
          </cell>
          <cell r="F10">
            <v>0</v>
          </cell>
          <cell r="G10">
            <v>0</v>
          </cell>
          <cell r="I10">
            <v>0</v>
          </cell>
          <cell r="J10">
            <v>0</v>
          </cell>
          <cell r="K10">
            <v>0</v>
          </cell>
        </row>
        <row r="11">
          <cell r="B11" t="str">
            <v>Total Debt/(EBITDA-CAPEX)</v>
          </cell>
          <cell r="D11">
            <v>0</v>
          </cell>
          <cell r="E11">
            <v>0</v>
          </cell>
          <cell r="F11">
            <v>0</v>
          </cell>
          <cell r="G11">
            <v>0</v>
          </cell>
          <cell r="I11">
            <v>0</v>
          </cell>
          <cell r="J11">
            <v>0</v>
          </cell>
          <cell r="K11">
            <v>0</v>
          </cell>
          <cell r="O11" t="str">
            <v>EBITDA</v>
          </cell>
          <cell r="Q11">
            <v>0</v>
          </cell>
          <cell r="R11">
            <v>0</v>
          </cell>
          <cell r="S11">
            <v>0</v>
          </cell>
          <cell r="T11">
            <v>0</v>
          </cell>
          <cell r="V11">
            <v>0</v>
          </cell>
          <cell r="W11">
            <v>0</v>
          </cell>
          <cell r="X11">
            <v>0</v>
          </cell>
        </row>
        <row r="12">
          <cell r="O12" t="str">
            <v xml:space="preserve">      EBITDA Margin</v>
          </cell>
          <cell r="Q12">
            <v>0</v>
          </cell>
          <cell r="R12">
            <v>0</v>
          </cell>
          <cell r="S12">
            <v>0</v>
          </cell>
          <cell r="T12">
            <v>0</v>
          </cell>
          <cell r="V12">
            <v>0</v>
          </cell>
          <cell r="W12">
            <v>0</v>
          </cell>
          <cell r="X12">
            <v>0</v>
          </cell>
        </row>
        <row r="13">
          <cell r="O13" t="str">
            <v xml:space="preserve">      % Growth</v>
          </cell>
          <cell r="R13">
            <v>0</v>
          </cell>
          <cell r="S13">
            <v>0</v>
          </cell>
          <cell r="T13">
            <v>0</v>
          </cell>
          <cell r="W13">
            <v>0</v>
          </cell>
          <cell r="X13">
            <v>0</v>
          </cell>
        </row>
        <row r="14">
          <cell r="O14" t="str">
            <v>Depreciation &amp; Amortization</v>
          </cell>
          <cell r="Q14">
            <v>0</v>
          </cell>
          <cell r="R14">
            <v>0</v>
          </cell>
          <cell r="S14">
            <v>0</v>
          </cell>
          <cell r="T14">
            <v>0</v>
          </cell>
          <cell r="V14">
            <v>0</v>
          </cell>
          <cell r="W14">
            <v>0</v>
          </cell>
          <cell r="X14">
            <v>0</v>
          </cell>
        </row>
        <row r="25">
          <cell r="B25" t="str">
            <v>EBITDA</v>
          </cell>
          <cell r="D25">
            <v>0</v>
          </cell>
          <cell r="E25">
            <v>0</v>
          </cell>
          <cell r="F25">
            <v>0</v>
          </cell>
          <cell r="G25">
            <v>0</v>
          </cell>
          <cell r="I25">
            <v>0</v>
          </cell>
          <cell r="J25">
            <v>0</v>
          </cell>
          <cell r="K25">
            <v>0</v>
          </cell>
          <cell r="O25" t="str">
            <v>Total Cash &amp; Cash Equivalents</v>
          </cell>
          <cell r="Q25">
            <v>0</v>
          </cell>
          <cell r="R25">
            <v>0</v>
          </cell>
          <cell r="S25">
            <v>0</v>
          </cell>
          <cell r="T25">
            <v>0</v>
          </cell>
          <cell r="V25">
            <v>0</v>
          </cell>
          <cell r="W25">
            <v>0</v>
          </cell>
          <cell r="X25">
            <v>0</v>
          </cell>
        </row>
        <row r="26">
          <cell r="B26" t="str">
            <v xml:space="preserve">      Interest</v>
          </cell>
          <cell r="D26">
            <v>0</v>
          </cell>
          <cell r="E26">
            <v>0</v>
          </cell>
          <cell r="F26">
            <v>0</v>
          </cell>
          <cell r="G26">
            <v>0</v>
          </cell>
          <cell r="I26">
            <v>0</v>
          </cell>
          <cell r="J26">
            <v>0</v>
          </cell>
          <cell r="K26">
            <v>0</v>
          </cell>
          <cell r="O26" t="str">
            <v>Working Capital, Including Cash</v>
          </cell>
          <cell r="Q26">
            <v>0</v>
          </cell>
          <cell r="R26">
            <v>0</v>
          </cell>
          <cell r="S26">
            <v>0</v>
          </cell>
          <cell r="T26">
            <v>0</v>
          </cell>
          <cell r="V26">
            <v>0</v>
          </cell>
          <cell r="W26">
            <v>0</v>
          </cell>
          <cell r="X26">
            <v>0</v>
          </cell>
        </row>
        <row r="27">
          <cell r="B27" t="str">
            <v xml:space="preserve">      CAPEX</v>
          </cell>
          <cell r="D27">
            <v>0</v>
          </cell>
          <cell r="E27">
            <v>0</v>
          </cell>
          <cell r="F27">
            <v>0</v>
          </cell>
          <cell r="G27">
            <v>0</v>
          </cell>
          <cell r="I27">
            <v>0</v>
          </cell>
          <cell r="J27">
            <v>0</v>
          </cell>
          <cell r="K27">
            <v>0</v>
          </cell>
        </row>
        <row r="28">
          <cell r="B28" t="str">
            <v>EBITDA/Total Interest</v>
          </cell>
          <cell r="D28">
            <v>0</v>
          </cell>
          <cell r="E28">
            <v>0</v>
          </cell>
          <cell r="F28">
            <v>0</v>
          </cell>
          <cell r="G28">
            <v>0</v>
          </cell>
          <cell r="I28">
            <v>0</v>
          </cell>
          <cell r="J28">
            <v>0</v>
          </cell>
          <cell r="K28">
            <v>0</v>
          </cell>
        </row>
        <row r="29">
          <cell r="B29" t="str">
            <v>(EBITDA-CAPEX)/Total Interest</v>
          </cell>
          <cell r="D29">
            <v>0</v>
          </cell>
          <cell r="E29">
            <v>0</v>
          </cell>
          <cell r="F29">
            <v>0</v>
          </cell>
          <cell r="G29">
            <v>0</v>
          </cell>
          <cell r="I29">
            <v>0</v>
          </cell>
          <cell r="J29">
            <v>0</v>
          </cell>
          <cell r="K29">
            <v>0</v>
          </cell>
        </row>
        <row r="30">
          <cell r="B30" t="str">
            <v>EBIT/Total Interest</v>
          </cell>
          <cell r="D30">
            <v>0</v>
          </cell>
          <cell r="E30">
            <v>0</v>
          </cell>
          <cell r="F30">
            <v>0</v>
          </cell>
          <cell r="G30">
            <v>0</v>
          </cell>
          <cell r="I30">
            <v>0</v>
          </cell>
          <cell r="J30">
            <v>0</v>
          </cell>
          <cell r="K30">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IDADES"/>
      <sheetName val="PRESUPUESTO FINAL"/>
      <sheetName val="Cantidades de obra"/>
      <sheetName val="INSUMOS"/>
      <sheetName val="LOCAL Y REPLANT "/>
      <sheetName val="EXCAVACION"/>
      <sheetName val="CONCRETO 2500 PSI POSTES"/>
      <sheetName val="CONCRETO 2500 PSI MALLA"/>
      <sheetName val="RETIRO MALLA"/>
      <sheetName val="ASEO Y LIMPIEZA FINAL"/>
      <sheetName val="MANO DE OBRA CIVIL"/>
      <sheetName val="TARIF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heetName val="Reajustes estimados"/>
      <sheetName val="Variables"/>
      <sheetName val="Presupuesto"/>
      <sheetName val="Prestaciones y AIU"/>
      <sheetName val="U-P1"/>
      <sheetName val="U-P2"/>
      <sheetName val="U-P3"/>
      <sheetName val="U-P4"/>
      <sheetName val="Database"/>
      <sheetName val="MO-P1"/>
      <sheetName val="MO-P2"/>
      <sheetName val="MO-P3"/>
      <sheetName val="MO-P4"/>
      <sheetName val="EQ-P1"/>
      <sheetName val="EQ-P2"/>
      <sheetName val="EQ-P3"/>
      <sheetName val="EQ-P4"/>
      <sheetName val="Equipos Diarios"/>
      <sheetName val="Opcional"/>
    </sheetNames>
    <sheetDataSet>
      <sheetData sheetId="0" refreshError="1"/>
      <sheetData sheetId="1" refreshError="1">
        <row r="6">
          <cell r="C6">
            <v>1.04</v>
          </cell>
          <cell r="D6">
            <v>1.04</v>
          </cell>
          <cell r="E6">
            <v>1.04</v>
          </cell>
        </row>
        <row r="13">
          <cell r="C13" t="str">
            <v>X</v>
          </cell>
        </row>
        <row r="15">
          <cell r="C15" t="str">
            <v>X</v>
          </cell>
        </row>
        <row r="16">
          <cell r="C16" t="str">
            <v>X</v>
          </cell>
          <cell r="D16" t="str">
            <v>X</v>
          </cell>
        </row>
      </sheetData>
      <sheetData sheetId="2" refreshError="1"/>
      <sheetData sheetId="3" refreshError="1"/>
      <sheetData sheetId="4" refreshError="1">
        <row r="2">
          <cell r="A2" t="str">
            <v>CONSTRUCCION  Y MANTENIMIENTO DE OBRAS CIVILES PARA VIAS Y FACILIDADES DE PRODUCCION Y EXPLORACION PARA LOS CAMPOS DE EMERALD ENERGY EN EL BLOQUE MARANTA</v>
          </cell>
        </row>
        <row r="3">
          <cell r="A3" t="str">
            <v>xxx</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alisis de Precios Unitarios A"/>
      <sheetName val="INDICMICROEMP"/>
      <sheetName val="Análisis de precios"/>
      <sheetName val="Analisis%20de%20Precios%20Unita"/>
      <sheetName val="APU_PART1"/>
      <sheetName val="A__P__U_1"/>
      <sheetName val="Analisis_de_Precios_Unitarios_1"/>
      <sheetName val="APU_PART"/>
      <sheetName val="A__P__U_"/>
      <sheetName val="Analisis_de_Precios_Unitarios_A"/>
      <sheetName val="A_ P_ U_"/>
      <sheetName val="perfil"/>
    </sheetNames>
    <sheetDataSet>
      <sheetData sheetId="0"/>
      <sheetData sheetId="1"/>
      <sheetData sheetId="2"/>
      <sheetData sheetId="3"/>
      <sheetData sheetId="4"/>
      <sheetData sheetId="5" refreshError="1"/>
      <sheetData sheetId="6" refreshError="1"/>
      <sheetData sheetId="7" refreshError="1"/>
      <sheetData sheetId="8" refreshError="1"/>
      <sheetData sheetId="9"/>
      <sheetData sheetId="10" refreshError="1"/>
      <sheetData sheetId="11"/>
      <sheetData sheetId="12"/>
      <sheetData sheetId="13"/>
      <sheetData sheetId="14"/>
      <sheetData sheetId="15" refreshError="1"/>
      <sheetData sheetId="1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MPUESTOS"/>
      <sheetName val="CONCRETOS"/>
      <sheetName val="CUADRILLAS"/>
      <sheetName val="CANTIDADES"/>
      <sheetName val="APU"/>
      <sheetName val="PRESUPUESTO"/>
      <sheetName val="CRONOGRAMA EJEC"/>
    </sheetNames>
    <sheetDataSet>
      <sheetData sheetId="0" refreshError="1">
        <row r="5">
          <cell r="A5" t="str">
            <v>MQ1000</v>
          </cell>
          <cell r="B5" t="str">
            <v>MAQUINARIA Y EQUIPOS</v>
          </cell>
        </row>
        <row r="7">
          <cell r="A7" t="str">
            <v>MQ1001</v>
          </cell>
          <cell r="B7" t="str">
            <v>Mezcladora</v>
          </cell>
          <cell r="C7" t="str">
            <v>HORA</v>
          </cell>
          <cell r="D7">
            <v>11250</v>
          </cell>
          <cell r="E7">
            <v>417</v>
          </cell>
          <cell r="G7">
            <v>11667</v>
          </cell>
          <cell r="H7" t="str">
            <v>Saco 1/2 Motor Diesel</v>
          </cell>
        </row>
        <row r="8">
          <cell r="A8" t="str">
            <v>MQ1002</v>
          </cell>
          <cell r="B8" t="str">
            <v>Vibrador de guaya</v>
          </cell>
          <cell r="C8" t="str">
            <v>HORA</v>
          </cell>
          <cell r="D8">
            <v>6250</v>
          </cell>
          <cell r="E8">
            <v>0</v>
          </cell>
          <cell r="G8">
            <v>6250</v>
          </cell>
          <cell r="H8" t="str">
            <v>Eléctrico</v>
          </cell>
        </row>
        <row r="9">
          <cell r="A9" t="str">
            <v>MQ1003</v>
          </cell>
          <cell r="B9" t="str">
            <v>Andamio cuerpo</v>
          </cell>
          <cell r="C9" t="str">
            <v>DIA</v>
          </cell>
          <cell r="D9">
            <v>2500</v>
          </cell>
          <cell r="E9">
            <v>33</v>
          </cell>
          <cell r="G9">
            <v>2533</v>
          </cell>
          <cell r="H9" t="str">
            <v>Metálico</v>
          </cell>
        </row>
        <row r="10">
          <cell r="A10" t="str">
            <v>MQ1004</v>
          </cell>
          <cell r="B10" t="str">
            <v>Equipo de soldadura</v>
          </cell>
          <cell r="C10" t="str">
            <v>HORA</v>
          </cell>
          <cell r="D10">
            <v>8750</v>
          </cell>
          <cell r="E10">
            <v>33</v>
          </cell>
          <cell r="G10">
            <v>8783</v>
          </cell>
          <cell r="H10" t="str">
            <v>Eléctrico</v>
          </cell>
        </row>
        <row r="11">
          <cell r="A11" t="str">
            <v>MQ1005</v>
          </cell>
          <cell r="B11" t="str">
            <v>Trozadora</v>
          </cell>
          <cell r="C11" t="str">
            <v>HORA</v>
          </cell>
          <cell r="D11">
            <v>5000</v>
          </cell>
          <cell r="E11">
            <v>0</v>
          </cell>
          <cell r="G11">
            <v>5000</v>
          </cell>
          <cell r="H11" t="str">
            <v>Eléctrica</v>
          </cell>
        </row>
        <row r="12">
          <cell r="A12" t="str">
            <v>MQ1006</v>
          </cell>
          <cell r="B12" t="str">
            <v>Equipo de topografía</v>
          </cell>
          <cell r="C12" t="str">
            <v>DIA</v>
          </cell>
          <cell r="D12">
            <v>150000</v>
          </cell>
          <cell r="E12">
            <v>0</v>
          </cell>
          <cell r="G12">
            <v>150000</v>
          </cell>
          <cell r="H12" t="str">
            <v>Estación total y nivel</v>
          </cell>
        </row>
        <row r="13">
          <cell r="A13" t="str">
            <v>MQ1007</v>
          </cell>
          <cell r="B13" t="str">
            <v>Herramienta menor % Mano de Obra</v>
          </cell>
          <cell r="C13" t="str">
            <v>%</v>
          </cell>
          <cell r="E13">
            <v>0</v>
          </cell>
          <cell r="G13">
            <v>0</v>
          </cell>
          <cell r="H13" t="str">
            <v>%5 de Mano de Obra</v>
          </cell>
        </row>
        <row r="14">
          <cell r="A14" t="str">
            <v>MQ1008</v>
          </cell>
          <cell r="B14" t="str">
            <v>Saltarín</v>
          </cell>
          <cell r="C14" t="str">
            <v>HORA</v>
          </cell>
          <cell r="D14">
            <v>8750</v>
          </cell>
          <cell r="E14">
            <v>417</v>
          </cell>
          <cell r="G14">
            <v>9167</v>
          </cell>
          <cell r="H14" t="str">
            <v>Dynapac</v>
          </cell>
        </row>
        <row r="15">
          <cell r="A15" t="str">
            <v>MQ1009</v>
          </cell>
          <cell r="B15" t="str">
            <v xml:space="preserve">Volqueta </v>
          </cell>
          <cell r="C15" t="str">
            <v>DIA</v>
          </cell>
          <cell r="D15">
            <v>400000</v>
          </cell>
          <cell r="E15">
            <v>0</v>
          </cell>
          <cell r="G15">
            <v>400000</v>
          </cell>
          <cell r="H15" t="str">
            <v>Volqueta 7.0 m3</v>
          </cell>
        </row>
        <row r="16">
          <cell r="A16" t="str">
            <v>MQ1010</v>
          </cell>
          <cell r="B16" t="str">
            <v>Pulidora</v>
          </cell>
          <cell r="C16" t="str">
            <v>HORA</v>
          </cell>
          <cell r="D16">
            <v>3750</v>
          </cell>
          <cell r="E16">
            <v>0</v>
          </cell>
          <cell r="G16">
            <v>3750</v>
          </cell>
          <cell r="H16" t="str">
            <v>Eléctrica</v>
          </cell>
        </row>
        <row r="17">
          <cell r="A17" t="str">
            <v>MQ1011</v>
          </cell>
          <cell r="B17" t="str">
            <v>Motobomba</v>
          </cell>
          <cell r="C17" t="str">
            <v>HORA</v>
          </cell>
          <cell r="D17">
            <v>7500</v>
          </cell>
          <cell r="G17">
            <v>7500</v>
          </cell>
          <cell r="H17" t="str">
            <v>De gasolina</v>
          </cell>
        </row>
        <row r="19">
          <cell r="A19">
            <v>1000</v>
          </cell>
          <cell r="B19" t="str">
            <v>MATERIALES</v>
          </cell>
        </row>
        <row r="21">
          <cell r="A21">
            <v>1001</v>
          </cell>
          <cell r="B21" t="str">
            <v>Cemento</v>
          </cell>
          <cell r="C21" t="str">
            <v>KG</v>
          </cell>
          <cell r="D21">
            <v>544</v>
          </cell>
          <cell r="E21">
            <v>16</v>
          </cell>
          <cell r="G21">
            <v>560</v>
          </cell>
          <cell r="H21" t="str">
            <v>Cemento Portland</v>
          </cell>
        </row>
        <row r="22">
          <cell r="A22">
            <v>1002</v>
          </cell>
          <cell r="B22" t="str">
            <v>Acero 37.000 PSI</v>
          </cell>
          <cell r="C22" t="str">
            <v>KG</v>
          </cell>
          <cell r="D22">
            <v>3000</v>
          </cell>
          <cell r="E22">
            <v>90</v>
          </cell>
          <cell r="G22">
            <v>3090</v>
          </cell>
        </row>
        <row r="23">
          <cell r="A23">
            <v>1003</v>
          </cell>
          <cell r="B23" t="str">
            <v>Acero 60.000 PSI</v>
          </cell>
          <cell r="C23" t="str">
            <v>KG</v>
          </cell>
          <cell r="D23">
            <v>3000</v>
          </cell>
          <cell r="E23">
            <v>90</v>
          </cell>
          <cell r="G23">
            <v>3090</v>
          </cell>
        </row>
        <row r="24">
          <cell r="A24">
            <v>1004</v>
          </cell>
          <cell r="B24" t="str">
            <v>Alambre de amarre</v>
          </cell>
          <cell r="C24" t="str">
            <v>KG</v>
          </cell>
          <cell r="D24">
            <v>5000</v>
          </cell>
          <cell r="E24">
            <v>90</v>
          </cell>
          <cell r="G24">
            <v>5090</v>
          </cell>
        </row>
        <row r="25">
          <cell r="A25">
            <v>1005</v>
          </cell>
          <cell r="B25" t="str">
            <v>Material mixto</v>
          </cell>
          <cell r="C25" t="str">
            <v>M3</v>
          </cell>
          <cell r="D25">
            <v>65000</v>
          </cell>
          <cell r="E25">
            <v>0</v>
          </cell>
          <cell r="G25">
            <v>65000</v>
          </cell>
          <cell r="H25" t="str">
            <v>Río Putumayo</v>
          </cell>
        </row>
        <row r="26">
          <cell r="A26">
            <v>1006</v>
          </cell>
          <cell r="B26" t="str">
            <v xml:space="preserve">Arena </v>
          </cell>
          <cell r="C26" t="str">
            <v>M3</v>
          </cell>
          <cell r="D26">
            <v>26000</v>
          </cell>
          <cell r="E26">
            <v>0</v>
          </cell>
          <cell r="G26">
            <v>26000</v>
          </cell>
          <cell r="H26" t="str">
            <v>Río Putumayo</v>
          </cell>
        </row>
        <row r="27">
          <cell r="A27">
            <v>1007</v>
          </cell>
          <cell r="B27" t="str">
            <v>Rajón</v>
          </cell>
          <cell r="C27" t="str">
            <v>M3</v>
          </cell>
          <cell r="D27">
            <v>70000</v>
          </cell>
          <cell r="E27">
            <v>0</v>
          </cell>
          <cell r="G27">
            <v>70000</v>
          </cell>
          <cell r="H27" t="str">
            <v>Río Putumayo</v>
          </cell>
        </row>
        <row r="28">
          <cell r="A28">
            <v>1008</v>
          </cell>
          <cell r="B28" t="str">
            <v>Agua</v>
          </cell>
          <cell r="C28" t="str">
            <v>L</v>
          </cell>
          <cell r="D28">
            <v>100</v>
          </cell>
          <cell r="E28">
            <v>0</v>
          </cell>
          <cell r="G28">
            <v>100</v>
          </cell>
        </row>
        <row r="29">
          <cell r="A29">
            <v>1009</v>
          </cell>
          <cell r="B29" t="str">
            <v xml:space="preserve">Material de prestamo </v>
          </cell>
          <cell r="C29" t="str">
            <v>M3</v>
          </cell>
          <cell r="D29">
            <v>26000</v>
          </cell>
          <cell r="E29">
            <v>5000</v>
          </cell>
          <cell r="G29">
            <v>31000</v>
          </cell>
        </row>
        <row r="30">
          <cell r="A30">
            <v>1010</v>
          </cell>
          <cell r="B30" t="str">
            <v>Tubería PVC 36"</v>
          </cell>
          <cell r="C30" t="str">
            <v>ML</v>
          </cell>
          <cell r="D30">
            <v>630400</v>
          </cell>
          <cell r="E30">
            <v>50000</v>
          </cell>
          <cell r="G30">
            <v>680400</v>
          </cell>
        </row>
        <row r="31">
          <cell r="A31">
            <v>1011</v>
          </cell>
          <cell r="B31" t="str">
            <v>Tubería PVC 20"</v>
          </cell>
          <cell r="C31" t="str">
            <v>ML</v>
          </cell>
          <cell r="D31">
            <v>225000</v>
          </cell>
          <cell r="E31">
            <v>10000</v>
          </cell>
          <cell r="G31">
            <v>235000</v>
          </cell>
        </row>
        <row r="32">
          <cell r="A32">
            <v>1012</v>
          </cell>
          <cell r="B32" t="str">
            <v>Tubería PVC 10"</v>
          </cell>
          <cell r="C32" t="str">
            <v>ML</v>
          </cell>
          <cell r="D32">
            <v>77000</v>
          </cell>
          <cell r="E32">
            <v>3000</v>
          </cell>
          <cell r="G32">
            <v>80000</v>
          </cell>
        </row>
        <row r="33">
          <cell r="A33">
            <v>1013</v>
          </cell>
          <cell r="B33" t="str">
            <v>Combo topografía, estacas pintura</v>
          </cell>
          <cell r="C33" t="str">
            <v>GLB</v>
          </cell>
          <cell r="D33">
            <v>4000</v>
          </cell>
          <cell r="E33">
            <v>100</v>
          </cell>
          <cell r="G33">
            <v>4100</v>
          </cell>
        </row>
        <row r="34">
          <cell r="A34">
            <v>1014</v>
          </cell>
          <cell r="B34" t="str">
            <v>Tabla (25x2.5)cm</v>
          </cell>
          <cell r="C34" t="str">
            <v>ML</v>
          </cell>
          <cell r="D34">
            <v>3500</v>
          </cell>
          <cell r="E34">
            <v>1000</v>
          </cell>
          <cell r="G34">
            <v>4500</v>
          </cell>
        </row>
        <row r="35">
          <cell r="A35">
            <v>1015</v>
          </cell>
          <cell r="B35" t="str">
            <v>Listón de madera (10x5)cm</v>
          </cell>
          <cell r="C35" t="str">
            <v>ML</v>
          </cell>
          <cell r="D35">
            <v>3500</v>
          </cell>
          <cell r="E35">
            <v>1500</v>
          </cell>
          <cell r="G35">
            <v>5000</v>
          </cell>
        </row>
        <row r="36">
          <cell r="A36">
            <v>1016</v>
          </cell>
          <cell r="B36" t="str">
            <v>Puntilla x 2"</v>
          </cell>
          <cell r="C36" t="str">
            <v>KG</v>
          </cell>
          <cell r="D36">
            <v>7000</v>
          </cell>
          <cell r="G36">
            <v>7000</v>
          </cell>
        </row>
        <row r="37">
          <cell r="A37">
            <v>1017</v>
          </cell>
          <cell r="B37" t="str">
            <v>Desperdicio en materiales</v>
          </cell>
          <cell r="C37" t="str">
            <v>%</v>
          </cell>
          <cell r="E37">
            <v>0</v>
          </cell>
          <cell r="G37">
            <v>0</v>
          </cell>
          <cell r="H37" t="str">
            <v>5% de Materiales</v>
          </cell>
        </row>
        <row r="38">
          <cell r="A38">
            <v>1018</v>
          </cell>
          <cell r="B38" t="str">
            <v>Formaleta en madera cámara de inspección 1.50 m &lt;=h&lt;=2.50 m Dint= 1.60 m e=.20 m</v>
          </cell>
          <cell r="C38" t="str">
            <v>GLB/M3</v>
          </cell>
          <cell r="D38">
            <v>160000</v>
          </cell>
          <cell r="E38">
            <v>1700</v>
          </cell>
          <cell r="G38">
            <v>161700</v>
          </cell>
          <cell r="H38" t="str">
            <v>Madera</v>
          </cell>
        </row>
        <row r="39">
          <cell r="A39">
            <v>1019</v>
          </cell>
          <cell r="B39" t="str">
            <v>Lubricante x 500 gr</v>
          </cell>
          <cell r="C39" t="str">
            <v>UND</v>
          </cell>
          <cell r="D39">
            <v>16000</v>
          </cell>
          <cell r="E39">
            <v>0</v>
          </cell>
          <cell r="G39">
            <v>16000</v>
          </cell>
          <cell r="H39" t="str">
            <v>Pavco</v>
          </cell>
        </row>
        <row r="40">
          <cell r="A40">
            <v>1020</v>
          </cell>
          <cell r="B40" t="str">
            <v>Limpiador PVC 760 Gr</v>
          </cell>
          <cell r="C40" t="str">
            <v>UND</v>
          </cell>
          <cell r="D40">
            <v>21000</v>
          </cell>
          <cell r="E40">
            <v>0</v>
          </cell>
          <cell r="G40">
            <v>21000</v>
          </cell>
          <cell r="H40" t="str">
            <v>Pavco</v>
          </cell>
        </row>
        <row r="41">
          <cell r="A41">
            <v>1021</v>
          </cell>
          <cell r="B41" t="str">
            <v>Formaleta en madera para sumidero tipo</v>
          </cell>
          <cell r="C41" t="str">
            <v>GLB/M3</v>
          </cell>
          <cell r="D41">
            <v>90000</v>
          </cell>
          <cell r="E41">
            <v>10000</v>
          </cell>
          <cell r="G41">
            <v>100000</v>
          </cell>
        </row>
        <row r="42">
          <cell r="A42">
            <v>1022</v>
          </cell>
          <cell r="B42" t="str">
            <v>Tapa sumidero en ángulo 2" x 1/8" y concreto reforzado 3.000 PSI</v>
          </cell>
          <cell r="C42" t="str">
            <v>UND</v>
          </cell>
          <cell r="D42">
            <v>150000</v>
          </cell>
          <cell r="E42">
            <v>2000</v>
          </cell>
          <cell r="G42">
            <v>152000</v>
          </cell>
        </row>
        <row r="43">
          <cell r="A43">
            <v>1023</v>
          </cell>
          <cell r="B43" t="str">
            <v>Rejilla sumidero en ángulo 2" x 1/8" y varilla corrugada de 3/4"</v>
          </cell>
          <cell r="C43" t="str">
            <v>ML</v>
          </cell>
          <cell r="D43">
            <v>210000</v>
          </cell>
          <cell r="E43">
            <v>5400</v>
          </cell>
          <cell r="G43">
            <v>215400</v>
          </cell>
        </row>
        <row r="44">
          <cell r="A44">
            <v>1024</v>
          </cell>
          <cell r="B44" t="str">
            <v>Hidrosello 10"</v>
          </cell>
          <cell r="C44" t="str">
            <v>UND</v>
          </cell>
          <cell r="D44">
            <v>30000</v>
          </cell>
          <cell r="E44">
            <v>2000</v>
          </cell>
          <cell r="G44">
            <v>32000</v>
          </cell>
        </row>
        <row r="45">
          <cell r="A45">
            <v>1025</v>
          </cell>
          <cell r="B45" t="str">
            <v>Ladrillo tolete común</v>
          </cell>
          <cell r="C45" t="str">
            <v>UND</v>
          </cell>
          <cell r="D45">
            <v>550</v>
          </cell>
          <cell r="E45">
            <v>200</v>
          </cell>
          <cell r="G45">
            <v>750</v>
          </cell>
        </row>
        <row r="46">
          <cell r="A46">
            <v>1026</v>
          </cell>
          <cell r="B46" t="str">
            <v>Esmalte en cemento gris</v>
          </cell>
          <cell r="C46" t="str">
            <v>M2</v>
          </cell>
          <cell r="D46">
            <v>1500</v>
          </cell>
          <cell r="E46">
            <v>50</v>
          </cell>
          <cell r="G46">
            <v>1550</v>
          </cell>
        </row>
        <row r="47">
          <cell r="A47">
            <v>1027</v>
          </cell>
          <cell r="B47" t="str">
            <v xml:space="preserve">Tapa en hierro fundido </v>
          </cell>
          <cell r="C47" t="str">
            <v>UND</v>
          </cell>
          <cell r="D47">
            <v>220000</v>
          </cell>
          <cell r="E47">
            <v>20000</v>
          </cell>
          <cell r="G47">
            <v>240000</v>
          </cell>
        </row>
        <row r="48">
          <cell r="A48">
            <v>1028</v>
          </cell>
          <cell r="B48" t="str">
            <v xml:space="preserve">Formaleta en madera viga </v>
          </cell>
          <cell r="C48" t="str">
            <v>GLB/M3</v>
          </cell>
          <cell r="D48">
            <v>100000</v>
          </cell>
          <cell r="E48">
            <v>5000</v>
          </cell>
          <cell r="G48">
            <v>105000</v>
          </cell>
        </row>
        <row r="49">
          <cell r="A49">
            <v>1029</v>
          </cell>
          <cell r="B49" t="str">
            <v xml:space="preserve">Codo 90º alcantarillado PVC Novafort de 10" </v>
          </cell>
          <cell r="C49" t="str">
            <v>UND</v>
          </cell>
          <cell r="D49">
            <v>260000</v>
          </cell>
          <cell r="E49">
            <v>0</v>
          </cell>
          <cell r="G49">
            <v>260000</v>
          </cell>
        </row>
        <row r="50">
          <cell r="A50">
            <v>1030</v>
          </cell>
          <cell r="B50" t="str">
            <v>Hidrosello 10"</v>
          </cell>
          <cell r="C50" t="str">
            <v>UND</v>
          </cell>
          <cell r="D50">
            <v>30000</v>
          </cell>
          <cell r="E50">
            <v>2000</v>
          </cell>
          <cell r="G50">
            <v>32000</v>
          </cell>
        </row>
        <row r="51">
          <cell r="A51">
            <v>1031</v>
          </cell>
          <cell r="B51" t="str">
            <v>Aro, contraaro en HF y escalones de acceso</v>
          </cell>
          <cell r="C51" t="str">
            <v>UND</v>
          </cell>
          <cell r="D51">
            <v>250000</v>
          </cell>
          <cell r="E51">
            <v>0</v>
          </cell>
          <cell r="G51">
            <v>250000</v>
          </cell>
        </row>
        <row r="52">
          <cell r="A52">
            <v>1032</v>
          </cell>
          <cell r="B52" t="str">
            <v>Hidrosello 36"</v>
          </cell>
          <cell r="C52" t="str">
            <v>UND</v>
          </cell>
          <cell r="D52">
            <v>110000</v>
          </cell>
          <cell r="E52">
            <v>0</v>
          </cell>
          <cell r="G52">
            <v>110000</v>
          </cell>
        </row>
        <row r="53">
          <cell r="A53">
            <v>1033</v>
          </cell>
          <cell r="B53" t="str">
            <v>Epoxico para unión de concreto endurecido con concreto fresco</v>
          </cell>
          <cell r="C53" t="str">
            <v>KG</v>
          </cell>
          <cell r="D53">
            <v>90000</v>
          </cell>
          <cell r="E53">
            <v>0</v>
          </cell>
          <cell r="G53">
            <v>90000</v>
          </cell>
        </row>
        <row r="54">
          <cell r="A54">
            <v>1034</v>
          </cell>
          <cell r="B54" t="str">
            <v>Formaleta en madera Boxculvert</v>
          </cell>
          <cell r="C54" t="str">
            <v>GLB/M3</v>
          </cell>
          <cell r="D54">
            <v>180000</v>
          </cell>
          <cell r="E54">
            <v>1700</v>
          </cell>
          <cell r="G54">
            <v>181700</v>
          </cell>
          <cell r="H54" t="str">
            <v>Madera</v>
          </cell>
        </row>
        <row r="55">
          <cell r="A55">
            <v>1035</v>
          </cell>
          <cell r="B55" t="str">
            <v>Cinta 15 cm PVC</v>
          </cell>
          <cell r="C55" t="str">
            <v>ML</v>
          </cell>
          <cell r="D55">
            <v>30000</v>
          </cell>
          <cell r="E55">
            <v>500</v>
          </cell>
          <cell r="G55">
            <v>30500</v>
          </cell>
          <cell r="H55" t="str">
            <v>Madera</v>
          </cell>
        </row>
        <row r="56">
          <cell r="A56">
            <v>1036</v>
          </cell>
          <cell r="B56" t="str">
            <v>Formaleta en madera cabezote</v>
          </cell>
          <cell r="C56" t="str">
            <v>GLB/M3</v>
          </cell>
          <cell r="D56">
            <v>110000</v>
          </cell>
          <cell r="E56">
            <v>5000</v>
          </cell>
          <cell r="G56">
            <v>115000</v>
          </cell>
        </row>
        <row r="57">
          <cell r="A57">
            <v>1037</v>
          </cell>
          <cell r="B57" t="str">
            <v>Unión PVC tubería 36"</v>
          </cell>
          <cell r="C57" t="str">
            <v>UND</v>
          </cell>
          <cell r="D57">
            <v>600000</v>
          </cell>
          <cell r="E57">
            <v>30000</v>
          </cell>
          <cell r="G57">
            <v>630000</v>
          </cell>
        </row>
        <row r="58">
          <cell r="A58">
            <v>1038</v>
          </cell>
          <cell r="B58" t="str">
            <v>Formaleta cuneta</v>
          </cell>
          <cell r="C58" t="str">
            <v>ML</v>
          </cell>
          <cell r="D58">
            <v>6000</v>
          </cell>
          <cell r="E58">
            <v>0</v>
          </cell>
          <cell r="G58">
            <v>6000</v>
          </cell>
        </row>
        <row r="59">
          <cell r="A59">
            <v>1039</v>
          </cell>
          <cell r="B59" t="str">
            <v>Tubería PVC 8"</v>
          </cell>
          <cell r="C59" t="str">
            <v>ML</v>
          </cell>
          <cell r="D59">
            <v>37500</v>
          </cell>
          <cell r="E59">
            <v>3000</v>
          </cell>
          <cell r="G59">
            <v>40500</v>
          </cell>
        </row>
        <row r="60">
          <cell r="A60">
            <v>1040</v>
          </cell>
          <cell r="B60" t="str">
            <v>Tubería PVC 6"</v>
          </cell>
          <cell r="C60" t="str">
            <v>ML</v>
          </cell>
          <cell r="D60">
            <v>34000</v>
          </cell>
          <cell r="E60">
            <v>2500</v>
          </cell>
          <cell r="G60">
            <v>36500</v>
          </cell>
        </row>
        <row r="61">
          <cell r="A61">
            <v>1041</v>
          </cell>
          <cell r="B61" t="str">
            <v>Soldadura liquida PVC x 1/4 de galón</v>
          </cell>
          <cell r="C61" t="str">
            <v>UND</v>
          </cell>
          <cell r="D61">
            <v>70000</v>
          </cell>
          <cell r="E61">
            <v>0</v>
          </cell>
          <cell r="G61">
            <v>70000</v>
          </cell>
        </row>
        <row r="62">
          <cell r="A62">
            <v>1042</v>
          </cell>
          <cell r="B62" t="str">
            <v>Accesorios PVC 6"</v>
          </cell>
          <cell r="C62" t="str">
            <v>GLB/ML</v>
          </cell>
          <cell r="D62">
            <v>4000</v>
          </cell>
          <cell r="E62">
            <v>0</v>
          </cell>
          <cell r="G62">
            <v>4000</v>
          </cell>
        </row>
        <row r="64">
          <cell r="A64">
            <v>1500</v>
          </cell>
          <cell r="B64" t="str">
            <v>BÁSICOS CONCRETOS Y MORTEROS</v>
          </cell>
        </row>
        <row r="66">
          <cell r="A66">
            <v>1501</v>
          </cell>
          <cell r="B66" t="str">
            <v>Concreto 3000 PSI (Con Material Mixto)</v>
          </cell>
          <cell r="C66" t="str">
            <v>M3</v>
          </cell>
          <cell r="D66">
            <v>359400</v>
          </cell>
          <cell r="E66">
            <v>0</v>
          </cell>
          <cell r="G66">
            <v>359400</v>
          </cell>
          <cell r="H66" t="str">
            <v>Con material mixto</v>
          </cell>
        </row>
        <row r="67">
          <cell r="A67">
            <v>1502</v>
          </cell>
          <cell r="B67" t="str">
            <v>Mortero 1:3</v>
          </cell>
          <cell r="C67" t="str">
            <v>M3</v>
          </cell>
          <cell r="D67">
            <v>305280</v>
          </cell>
          <cell r="E67">
            <v>0</v>
          </cell>
          <cell r="G67">
            <v>305280</v>
          </cell>
        </row>
        <row r="68">
          <cell r="A68">
            <v>1503</v>
          </cell>
          <cell r="B68" t="str">
            <v>Concreto 2500 PSI (Con Material Mixto)</v>
          </cell>
          <cell r="C68" t="str">
            <v>M3</v>
          </cell>
          <cell r="D68">
            <v>320400</v>
          </cell>
          <cell r="E68">
            <v>0</v>
          </cell>
          <cell r="G68">
            <v>320400</v>
          </cell>
        </row>
        <row r="70">
          <cell r="A70">
            <v>2000</v>
          </cell>
          <cell r="B70" t="str">
            <v>MANO DE OBRA</v>
          </cell>
        </row>
        <row r="72">
          <cell r="A72">
            <v>2001</v>
          </cell>
          <cell r="B72" t="str">
            <v>Cuadrilla No.1 (1 Of + 2 Ay)</v>
          </cell>
          <cell r="C72" t="str">
            <v>DIA</v>
          </cell>
          <cell r="D72">
            <v>115056</v>
          </cell>
          <cell r="E72">
            <v>0</v>
          </cell>
          <cell r="G72">
            <v>115056</v>
          </cell>
        </row>
        <row r="73">
          <cell r="A73">
            <v>2002</v>
          </cell>
          <cell r="B73" t="str">
            <v>Cuadrilla No.2 (4 Ay)</v>
          </cell>
          <cell r="C73" t="str">
            <v>DIA</v>
          </cell>
          <cell r="D73">
            <v>143820</v>
          </cell>
          <cell r="E73">
            <v>0</v>
          </cell>
          <cell r="G73">
            <v>143820</v>
          </cell>
        </row>
        <row r="74">
          <cell r="A74">
            <v>2005</v>
          </cell>
          <cell r="B74" t="str">
            <v>Cuadrilla No.3 (1 Top + 2 Ay)</v>
          </cell>
          <cell r="C74" t="str">
            <v>DIA</v>
          </cell>
          <cell r="D74">
            <v>151910</v>
          </cell>
          <cell r="E74">
            <v>0</v>
          </cell>
          <cell r="G74">
            <v>151910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Anexo 2"/>
      <sheetName val="Excavación Suelo - Covy"/>
      <sheetName val="Excavación Suelo - Contractual"/>
      <sheetName val="Excavación Suelo - Acuerdo"/>
    </sheetNames>
    <sheetDataSet>
      <sheetData sheetId="0"/>
      <sheetData sheetId="1"/>
      <sheetData sheetId="2"/>
      <sheetData sheetId="3"/>
      <sheetData sheetId="4"/>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Fisico"/>
      <sheetName val="Hoja1"/>
      <sheetName val="Documento"/>
      <sheetName val="Cantidades"/>
      <sheetName val="Curva fisico"/>
      <sheetName val="Presupuestal"/>
      <sheetName val="Graf.Fondos"/>
      <sheetName val="Ejecutivo"/>
      <sheetName val="Personalizar"/>
      <sheetName val="semana2"/>
    </sheetNames>
    <sheetDataSet>
      <sheetData sheetId="0">
        <row r="1">
          <cell r="A1" t="str">
            <v>Fecha de corte:</v>
          </cell>
          <cell r="F1" t="str">
            <v>LISTA DE ACTIVIDADES</v>
          </cell>
          <cell r="L1" t="str">
            <v>% PACTADOS</v>
          </cell>
          <cell r="R1" t="str">
            <v>AVANCE</v>
          </cell>
          <cell r="X1" t="str">
            <v>AVANCE</v>
          </cell>
          <cell r="Y1" t="str">
            <v>CANT</v>
          </cell>
          <cell r="Z1" t="str">
            <v>OBSERVACIONES</v>
          </cell>
          <cell r="AA1" t="str">
            <v>CANT</v>
          </cell>
          <cell r="AB1" t="str">
            <v>VARIACION</v>
          </cell>
          <cell r="AD1" t="str">
            <v>ITEM</v>
          </cell>
        </row>
        <row r="2">
          <cell r="A2" t="str">
            <v>ID</v>
          </cell>
          <cell r="B2" t="str">
            <v>ITEM</v>
          </cell>
          <cell r="C2" t="str">
            <v>DESCRIPCION</v>
          </cell>
          <cell r="D2" t="str">
            <v>UNIDAD</v>
          </cell>
          <cell r="E2" t="str">
            <v>CANT</v>
          </cell>
          <cell r="F2" t="str">
            <v>A</v>
          </cell>
          <cell r="G2" t="str">
            <v>B</v>
          </cell>
          <cell r="H2" t="str">
            <v>C</v>
          </cell>
          <cell r="I2" t="str">
            <v>D</v>
          </cell>
          <cell r="J2" t="str">
            <v>E</v>
          </cell>
          <cell r="K2" t="str">
            <v>F</v>
          </cell>
          <cell r="L2" t="str">
            <v>A</v>
          </cell>
          <cell r="M2" t="str">
            <v>B</v>
          </cell>
          <cell r="N2" t="str">
            <v>C</v>
          </cell>
          <cell r="O2" t="str">
            <v>D</v>
          </cell>
          <cell r="P2" t="str">
            <v>E</v>
          </cell>
          <cell r="Q2" t="str">
            <v>F</v>
          </cell>
          <cell r="R2" t="str">
            <v>A</v>
          </cell>
          <cell r="S2" t="str">
            <v>B</v>
          </cell>
          <cell r="T2" t="str">
            <v>C</v>
          </cell>
          <cell r="U2" t="str">
            <v>D</v>
          </cell>
          <cell r="V2" t="str">
            <v>E</v>
          </cell>
          <cell r="W2" t="str">
            <v>F</v>
          </cell>
          <cell r="X2" t="str">
            <v>FISICO</v>
          </cell>
          <cell r="Y2" t="str">
            <v>EJECUT.</v>
          </cell>
          <cell r="AA2" t="str">
            <v>ESTIMADA</v>
          </cell>
          <cell r="AB2" t="str">
            <v>CANTIDAD</v>
          </cell>
        </row>
        <row r="3">
          <cell r="A3">
            <v>1</v>
          </cell>
          <cell r="B3">
            <v>1</v>
          </cell>
          <cell r="C3" t="str">
            <v xml:space="preserve">OBRAS GENERALES </v>
          </cell>
          <cell r="AD3">
            <v>1</v>
          </cell>
        </row>
        <row r="4">
          <cell r="A4">
            <v>2</v>
          </cell>
          <cell r="B4">
            <v>1.01</v>
          </cell>
          <cell r="C4" t="str">
            <v>Movilización desmovil y servicios campamentos</v>
          </cell>
          <cell r="D4" t="str">
            <v>un</v>
          </cell>
          <cell r="E4">
            <v>1</v>
          </cell>
          <cell r="F4" t="str">
            <v>Movilización</v>
          </cell>
          <cell r="G4" t="str">
            <v>Mat de const</v>
          </cell>
          <cell r="H4" t="str">
            <v>Mano de Obra</v>
          </cell>
          <cell r="L4">
            <v>0.05</v>
          </cell>
          <cell r="M4">
            <v>0.65</v>
          </cell>
          <cell r="N4">
            <v>0.3</v>
          </cell>
          <cell r="R4">
            <v>0.25</v>
          </cell>
          <cell r="S4">
            <v>0.25</v>
          </cell>
          <cell r="T4">
            <v>0.25</v>
          </cell>
          <cell r="X4">
            <v>0.25</v>
          </cell>
          <cell r="Y4">
            <v>0.25</v>
          </cell>
          <cell r="AA4">
            <v>1</v>
          </cell>
          <cell r="AB4">
            <v>0</v>
          </cell>
          <cell r="AD4">
            <v>1.01</v>
          </cell>
        </row>
        <row r="5">
          <cell r="A5">
            <v>3</v>
          </cell>
          <cell r="B5">
            <v>1.02</v>
          </cell>
          <cell r="C5" t="str">
            <v>Campamento depósito</v>
          </cell>
          <cell r="D5" t="str">
            <v>un</v>
          </cell>
          <cell r="E5">
            <v>1</v>
          </cell>
          <cell r="F5" t="str">
            <v>Movilización</v>
          </cell>
          <cell r="G5" t="str">
            <v>Mat de const</v>
          </cell>
          <cell r="H5" t="str">
            <v>Mano de Obra</v>
          </cell>
          <cell r="L5">
            <v>0.05</v>
          </cell>
          <cell r="M5">
            <v>0.65</v>
          </cell>
          <cell r="N5">
            <v>0.3</v>
          </cell>
          <cell r="R5">
            <v>0.25</v>
          </cell>
          <cell r="S5">
            <v>0.25</v>
          </cell>
          <cell r="T5">
            <v>0.25</v>
          </cell>
          <cell r="X5">
            <v>0.25</v>
          </cell>
          <cell r="Y5">
            <v>0.25</v>
          </cell>
          <cell r="AA5">
            <v>1</v>
          </cell>
          <cell r="AB5">
            <v>0</v>
          </cell>
          <cell r="AD5">
            <v>1.02</v>
          </cell>
        </row>
        <row r="6">
          <cell r="A6">
            <v>4</v>
          </cell>
          <cell r="B6">
            <v>2</v>
          </cell>
          <cell r="C6" t="str">
            <v>OBRAS CIVILES</v>
          </cell>
          <cell r="Y6">
            <v>0</v>
          </cell>
          <cell r="AB6">
            <v>0</v>
          </cell>
          <cell r="AD6">
            <v>2</v>
          </cell>
        </row>
        <row r="7">
          <cell r="A7">
            <v>5</v>
          </cell>
          <cell r="B7">
            <v>2.0099999999999998</v>
          </cell>
          <cell r="C7" t="str">
            <v>Demolición estructuras de concreto</v>
          </cell>
          <cell r="D7" t="str">
            <v>m3</v>
          </cell>
          <cell r="E7">
            <v>2</v>
          </cell>
          <cell r="F7" t="str">
            <v>Demolición</v>
          </cell>
          <cell r="G7" t="str">
            <v>Retiro</v>
          </cell>
          <cell r="L7">
            <v>0.6</v>
          </cell>
          <cell r="M7">
            <v>0.4</v>
          </cell>
          <cell r="R7">
            <v>0</v>
          </cell>
          <cell r="S7">
            <v>0</v>
          </cell>
          <cell r="X7">
            <v>0</v>
          </cell>
          <cell r="Y7">
            <v>0</v>
          </cell>
          <cell r="AA7">
            <v>2</v>
          </cell>
          <cell r="AB7">
            <v>0</v>
          </cell>
          <cell r="AD7">
            <v>2.0099999999999998</v>
          </cell>
        </row>
        <row r="8">
          <cell r="A8">
            <v>6</v>
          </cell>
          <cell r="B8">
            <v>2.02</v>
          </cell>
          <cell r="C8" t="str">
            <v>Limpieza y retiro de escombros baterias</v>
          </cell>
          <cell r="D8" t="str">
            <v>m3</v>
          </cell>
          <cell r="E8">
            <v>50</v>
          </cell>
          <cell r="F8" t="str">
            <v>Limpieza</v>
          </cell>
          <cell r="G8" t="str">
            <v>Retiro</v>
          </cell>
          <cell r="L8">
            <v>0.5</v>
          </cell>
          <cell r="M8">
            <v>0.5</v>
          </cell>
          <cell r="R8">
            <v>0</v>
          </cell>
          <cell r="S8">
            <v>0</v>
          </cell>
          <cell r="X8">
            <v>0</v>
          </cell>
          <cell r="Y8">
            <v>0</v>
          </cell>
          <cell r="AA8">
            <v>50</v>
          </cell>
          <cell r="AB8">
            <v>0</v>
          </cell>
          <cell r="AD8">
            <v>2.02</v>
          </cell>
        </row>
        <row r="9">
          <cell r="A9">
            <v>7</v>
          </cell>
          <cell r="B9">
            <v>2.0299999999999998</v>
          </cell>
          <cell r="C9" t="str">
            <v>Excavación manual con retiro</v>
          </cell>
          <cell r="D9" t="str">
            <v>m3</v>
          </cell>
          <cell r="E9">
            <v>120</v>
          </cell>
          <cell r="F9" t="str">
            <v>Localización</v>
          </cell>
          <cell r="G9" t="str">
            <v>Excavaciones</v>
          </cell>
          <cell r="H9" t="str">
            <v>Retiro</v>
          </cell>
          <cell r="L9">
            <v>0.1</v>
          </cell>
          <cell r="M9">
            <v>0.7</v>
          </cell>
          <cell r="N9">
            <v>0.2</v>
          </cell>
          <cell r="R9">
            <v>81.650000000000006</v>
          </cell>
          <cell r="S9">
            <v>81.903000000000006</v>
          </cell>
          <cell r="T9">
            <v>27.78</v>
          </cell>
          <cell r="X9">
            <v>0.59208333333333329</v>
          </cell>
          <cell r="Y9">
            <v>71.05</v>
          </cell>
          <cell r="AA9">
            <v>120</v>
          </cell>
          <cell r="AB9">
            <v>0</v>
          </cell>
          <cell r="AD9">
            <v>2.0299999999999998</v>
          </cell>
        </row>
        <row r="10">
          <cell r="A10">
            <v>8</v>
          </cell>
          <cell r="B10">
            <v>2.04</v>
          </cell>
          <cell r="C10" t="str">
            <v>Relleno con mat. excavación (rana)</v>
          </cell>
          <cell r="D10" t="str">
            <v>m3</v>
          </cell>
          <cell r="E10">
            <v>110</v>
          </cell>
          <cell r="F10" t="str">
            <v>Conformación</v>
          </cell>
          <cell r="G10" t="str">
            <v>Compactación</v>
          </cell>
          <cell r="L10">
            <v>0.5</v>
          </cell>
          <cell r="M10">
            <v>0.5</v>
          </cell>
          <cell r="R10">
            <v>14.89</v>
          </cell>
          <cell r="S10">
            <v>14.89</v>
          </cell>
          <cell r="X10">
            <v>0.13536363636363638</v>
          </cell>
          <cell r="Y10">
            <v>14.89</v>
          </cell>
          <cell r="AA10">
            <v>110</v>
          </cell>
          <cell r="AB10">
            <v>0</v>
          </cell>
          <cell r="AD10">
            <v>2.04</v>
          </cell>
        </row>
        <row r="11">
          <cell r="A11">
            <v>9</v>
          </cell>
          <cell r="B11">
            <v>2.0499999999999998</v>
          </cell>
          <cell r="C11" t="str">
            <v xml:space="preserve">Placa de piso 2500 PSI - esp. 0.10 mts </v>
          </cell>
          <cell r="D11" t="str">
            <v>m2</v>
          </cell>
          <cell r="E11">
            <v>60</v>
          </cell>
          <cell r="F11" t="str">
            <v>Excavación</v>
          </cell>
          <cell r="G11" t="str">
            <v>Confor, piso</v>
          </cell>
          <cell r="H11" t="str">
            <v>Figurado hierro y formaletas</v>
          </cell>
          <cell r="I11" t="str">
            <v>Fundición</v>
          </cell>
          <cell r="L11">
            <v>0.1</v>
          </cell>
          <cell r="M11">
            <v>0.2</v>
          </cell>
          <cell r="N11">
            <v>0.4</v>
          </cell>
          <cell r="O11">
            <v>0.3</v>
          </cell>
          <cell r="R11">
            <v>60</v>
          </cell>
          <cell r="S11">
            <v>60</v>
          </cell>
          <cell r="T11">
            <v>60</v>
          </cell>
          <cell r="U11">
            <v>60</v>
          </cell>
          <cell r="X11">
            <v>1</v>
          </cell>
          <cell r="Y11">
            <v>60</v>
          </cell>
          <cell r="AA11">
            <v>60</v>
          </cell>
          <cell r="AB11">
            <v>0</v>
          </cell>
          <cell r="AD11">
            <v>2.0499999999999998</v>
          </cell>
        </row>
        <row r="12">
          <cell r="A12">
            <v>10</v>
          </cell>
          <cell r="B12">
            <v>2.06</v>
          </cell>
          <cell r="C12" t="str">
            <v>Retiro de tubos y tapado de muros en concreto</v>
          </cell>
          <cell r="D12" t="str">
            <v>GL</v>
          </cell>
          <cell r="E12">
            <v>1</v>
          </cell>
          <cell r="F12" t="str">
            <v>Retiro tubos</v>
          </cell>
          <cell r="G12" t="str">
            <v>Resane</v>
          </cell>
          <cell r="L12">
            <v>0.5</v>
          </cell>
          <cell r="M12">
            <v>0.5</v>
          </cell>
          <cell r="R12">
            <v>1</v>
          </cell>
          <cell r="S12">
            <v>1</v>
          </cell>
          <cell r="X12">
            <v>1</v>
          </cell>
          <cell r="Y12">
            <v>1</v>
          </cell>
          <cell r="AA12">
            <v>1</v>
          </cell>
          <cell r="AB12">
            <v>0</v>
          </cell>
          <cell r="AD12">
            <v>2.06</v>
          </cell>
        </row>
        <row r="13">
          <cell r="A13">
            <v>11</v>
          </cell>
          <cell r="B13">
            <v>2.0699999999999998</v>
          </cell>
          <cell r="C13" t="str">
            <v>Construcción de cuneta en concreto en V (0.3 x0.03) mts</v>
          </cell>
          <cell r="D13" t="str">
            <v>ML</v>
          </cell>
          <cell r="E13">
            <v>125</v>
          </cell>
          <cell r="F13" t="str">
            <v>Excavación</v>
          </cell>
          <cell r="G13" t="str">
            <v>Confor, piso</v>
          </cell>
          <cell r="H13" t="str">
            <v>Figurado hierro y formaletas</v>
          </cell>
          <cell r="I13" t="str">
            <v>Fundición</v>
          </cell>
          <cell r="L13" t="str">
            <v>P</v>
          </cell>
          <cell r="M13">
            <v>0.125</v>
          </cell>
          <cell r="N13">
            <v>0.25</v>
          </cell>
          <cell r="O13">
            <v>0.375</v>
          </cell>
          <cell r="P13">
            <v>0.5</v>
          </cell>
          <cell r="Q13">
            <v>0.625</v>
          </cell>
          <cell r="R13">
            <v>0.75</v>
          </cell>
          <cell r="S13">
            <v>0.875</v>
          </cell>
          <cell r="T13">
            <v>1</v>
          </cell>
          <cell r="U13">
            <v>61.53</v>
          </cell>
          <cell r="X13">
            <v>0.49224000000000001</v>
          </cell>
          <cell r="Y13">
            <v>61.53</v>
          </cell>
          <cell r="AA13">
            <v>125</v>
          </cell>
          <cell r="AB13">
            <v>0</v>
          </cell>
          <cell r="AD13">
            <v>2.0699999999999998</v>
          </cell>
        </row>
        <row r="14">
          <cell r="A14">
            <v>12</v>
          </cell>
          <cell r="B14">
            <v>2.08</v>
          </cell>
          <cell r="C14" t="str">
            <v>Construcción de cárcamo en concreto 0.2 x 0.5 x 0.1 mts.</v>
          </cell>
          <cell r="D14" t="str">
            <v>ML</v>
          </cell>
          <cell r="E14">
            <v>5</v>
          </cell>
          <cell r="F14" t="str">
            <v>Excavación</v>
          </cell>
          <cell r="G14" t="str">
            <v>Confor, piso</v>
          </cell>
          <cell r="H14" t="str">
            <v>Figurado hierro y formaletas</v>
          </cell>
          <cell r="I14" t="str">
            <v>Fundición</v>
          </cell>
          <cell r="L14" t="str">
            <v>E</v>
          </cell>
          <cell r="M14">
            <v>0.13</v>
          </cell>
          <cell r="N14">
            <v>0.25</v>
          </cell>
          <cell r="O14">
            <v>0.3</v>
          </cell>
          <cell r="X14">
            <v>0</v>
          </cell>
          <cell r="Y14">
            <v>0</v>
          </cell>
          <cell r="AA14">
            <v>5</v>
          </cell>
          <cell r="AB14">
            <v>0</v>
          </cell>
          <cell r="AD14">
            <v>2.08</v>
          </cell>
        </row>
        <row r="15">
          <cell r="A15">
            <v>13</v>
          </cell>
          <cell r="B15">
            <v>2.09</v>
          </cell>
          <cell r="C15" t="str">
            <v>Suministro e instalación de cubierta lateral para casetas</v>
          </cell>
          <cell r="D15" t="str">
            <v>M2</v>
          </cell>
          <cell r="E15">
            <v>500</v>
          </cell>
          <cell r="F15" t="str">
            <v>Suministro</v>
          </cell>
          <cell r="G15" t="str">
            <v>Instalación</v>
          </cell>
          <cell r="L15" t="str">
            <v>P</v>
          </cell>
          <cell r="M15">
            <v>0.125</v>
          </cell>
          <cell r="N15">
            <v>0.25</v>
          </cell>
          <cell r="O15">
            <v>0.375</v>
          </cell>
          <cell r="P15">
            <v>0.5</v>
          </cell>
          <cell r="Q15">
            <v>0.625</v>
          </cell>
          <cell r="R15">
            <v>0.75</v>
          </cell>
          <cell r="S15">
            <v>0.875</v>
          </cell>
          <cell r="T15">
            <v>1</v>
          </cell>
          <cell r="X15">
            <v>0</v>
          </cell>
          <cell r="Y15">
            <v>0</v>
          </cell>
          <cell r="AA15">
            <v>500</v>
          </cell>
          <cell r="AB15">
            <v>0</v>
          </cell>
          <cell r="AD15">
            <v>2.09</v>
          </cell>
        </row>
        <row r="16">
          <cell r="A16">
            <v>14</v>
          </cell>
          <cell r="B16">
            <v>2.1</v>
          </cell>
          <cell r="C16" t="str">
            <v>Adecuación y puesta en servicio de piscinas de oxidación</v>
          </cell>
          <cell r="D16" t="str">
            <v>UN</v>
          </cell>
          <cell r="E16">
            <v>2</v>
          </cell>
          <cell r="F16" t="str">
            <v>Desocupado</v>
          </cell>
          <cell r="G16" t="str">
            <v>Resane sold, Otros</v>
          </cell>
          <cell r="H16" t="str">
            <v>Funcionamiento</v>
          </cell>
          <cell r="L16" t="str">
            <v>E</v>
          </cell>
          <cell r="M16">
            <v>0.13</v>
          </cell>
          <cell r="N16">
            <v>0.25</v>
          </cell>
          <cell r="R16">
            <v>1</v>
          </cell>
          <cell r="S16">
            <v>1</v>
          </cell>
          <cell r="T16">
            <v>1</v>
          </cell>
          <cell r="X16">
            <v>0.5</v>
          </cell>
          <cell r="Y16">
            <v>1</v>
          </cell>
          <cell r="AA16">
            <v>2</v>
          </cell>
          <cell r="AB16">
            <v>0</v>
          </cell>
          <cell r="AD16">
            <v>2.1</v>
          </cell>
        </row>
        <row r="17">
          <cell r="A17">
            <v>15</v>
          </cell>
          <cell r="B17">
            <v>2.11</v>
          </cell>
          <cell r="C17" t="str">
            <v>Cierre de pared superior del CCM en batería Dos</v>
          </cell>
          <cell r="D17" t="str">
            <v>UN</v>
          </cell>
          <cell r="E17">
            <v>1</v>
          </cell>
          <cell r="F17" t="str">
            <v>Cierre</v>
          </cell>
          <cell r="G17" t="str">
            <v>Resane  y pint.</v>
          </cell>
          <cell r="L17" t="str">
            <v>P</v>
          </cell>
          <cell r="M17">
            <v>0.125</v>
          </cell>
          <cell r="N17">
            <v>0.25</v>
          </cell>
          <cell r="O17">
            <v>0.37500000000000006</v>
          </cell>
          <cell r="P17">
            <v>0.5</v>
          </cell>
          <cell r="Q17">
            <v>0.62500000000000011</v>
          </cell>
          <cell r="R17">
            <v>0.75000000000000011</v>
          </cell>
          <cell r="S17">
            <v>0.87500000000000011</v>
          </cell>
          <cell r="T17">
            <v>1</v>
          </cell>
          <cell r="X17">
            <v>1</v>
          </cell>
          <cell r="Y17">
            <v>1</v>
          </cell>
          <cell r="AA17">
            <v>1</v>
          </cell>
          <cell r="AB17">
            <v>0</v>
          </cell>
          <cell r="AD17">
            <v>2.11</v>
          </cell>
        </row>
        <row r="18">
          <cell r="A18">
            <v>16</v>
          </cell>
          <cell r="B18">
            <v>2.12</v>
          </cell>
          <cell r="C18" t="str">
            <v>Resane y pintura paredes internas y externas del CCM b.Colón</v>
          </cell>
          <cell r="D18" t="str">
            <v>UN</v>
          </cell>
          <cell r="E18">
            <v>1</v>
          </cell>
          <cell r="F18" t="str">
            <v>Resane</v>
          </cell>
          <cell r="G18" t="str">
            <v>Pintura</v>
          </cell>
          <cell r="L18" t="str">
            <v>E</v>
          </cell>
          <cell r="M18">
            <v>0.13</v>
          </cell>
          <cell r="N18">
            <v>0.25</v>
          </cell>
          <cell r="R18">
            <v>1</v>
          </cell>
          <cell r="X18">
            <v>0.5</v>
          </cell>
          <cell r="Y18">
            <v>0.5</v>
          </cell>
          <cell r="AA18">
            <v>1</v>
          </cell>
          <cell r="AB18">
            <v>0</v>
          </cell>
          <cell r="AD18">
            <v>2.12</v>
          </cell>
        </row>
        <row r="19">
          <cell r="A19">
            <v>17</v>
          </cell>
          <cell r="B19">
            <v>2.13</v>
          </cell>
          <cell r="C19" t="str">
            <v>Suministro e instalación de bajantes de 3" en PVC</v>
          </cell>
          <cell r="D19" t="str">
            <v>ML</v>
          </cell>
          <cell r="E19">
            <v>80</v>
          </cell>
          <cell r="F19" t="str">
            <v xml:space="preserve">Suministro </v>
          </cell>
          <cell r="G19" t="str">
            <v>Instalación</v>
          </cell>
          <cell r="L19">
            <v>0.5</v>
          </cell>
          <cell r="M19">
            <v>0.5</v>
          </cell>
          <cell r="X19">
            <v>0</v>
          </cell>
          <cell r="Y19">
            <v>0</v>
          </cell>
          <cell r="AA19">
            <v>80</v>
          </cell>
          <cell r="AB19">
            <v>0</v>
          </cell>
          <cell r="AD19">
            <v>2.13</v>
          </cell>
        </row>
        <row r="20">
          <cell r="A20">
            <v>18</v>
          </cell>
          <cell r="B20">
            <v>2.14</v>
          </cell>
          <cell r="C20" t="str">
            <v>Suministro e instalación de canaleta de 4" en PVC</v>
          </cell>
          <cell r="D20" t="str">
            <v>ML</v>
          </cell>
          <cell r="E20">
            <v>60</v>
          </cell>
          <cell r="F20" t="str">
            <v xml:space="preserve">Suministro </v>
          </cell>
          <cell r="G20" t="str">
            <v>Instalación</v>
          </cell>
          <cell r="L20" t="str">
            <v>P</v>
          </cell>
          <cell r="M20">
            <v>0.5</v>
          </cell>
          <cell r="N20">
            <v>0.25</v>
          </cell>
          <cell r="O20">
            <v>0.5</v>
          </cell>
          <cell r="P20">
            <v>0.75</v>
          </cell>
          <cell r="Q20">
            <v>1</v>
          </cell>
          <cell r="R20">
            <v>1</v>
          </cell>
          <cell r="S20">
            <v>1</v>
          </cell>
          <cell r="T20">
            <v>1</v>
          </cell>
          <cell r="X20">
            <v>0</v>
          </cell>
          <cell r="Y20">
            <v>0</v>
          </cell>
          <cell r="AA20">
            <v>60</v>
          </cell>
          <cell r="AB20">
            <v>0</v>
          </cell>
          <cell r="AD20">
            <v>2.14</v>
          </cell>
        </row>
        <row r="21">
          <cell r="A21">
            <v>19</v>
          </cell>
          <cell r="B21">
            <v>2.15</v>
          </cell>
          <cell r="C21" t="str">
            <v>Prefabricación e instalación de soportes metálicos</v>
          </cell>
          <cell r="D21" t="str">
            <v>KG</v>
          </cell>
          <cell r="E21">
            <v>140</v>
          </cell>
          <cell r="F21" t="str">
            <v>Fabricación</v>
          </cell>
          <cell r="G21" t="str">
            <v>Instalación</v>
          </cell>
          <cell r="L21" t="str">
            <v>E</v>
          </cell>
          <cell r="M21">
            <v>0</v>
          </cell>
          <cell r="N21">
            <v>0</v>
          </cell>
          <cell r="X21">
            <v>0</v>
          </cell>
          <cell r="Y21">
            <v>0</v>
          </cell>
          <cell r="AA21">
            <v>140</v>
          </cell>
          <cell r="AB21">
            <v>0</v>
          </cell>
          <cell r="AD21">
            <v>2.15</v>
          </cell>
        </row>
        <row r="22">
          <cell r="A22">
            <v>20</v>
          </cell>
          <cell r="B22">
            <v>2.16</v>
          </cell>
          <cell r="C22" t="str">
            <v>Suministro instalación de tubería Novafort de 4" y menores</v>
          </cell>
          <cell r="D22" t="str">
            <v>ML</v>
          </cell>
          <cell r="E22">
            <v>20</v>
          </cell>
          <cell r="F22" t="str">
            <v>Excavaciones</v>
          </cell>
          <cell r="G22" t="str">
            <v>Instalación tubería</v>
          </cell>
          <cell r="H22" t="str">
            <v>Relleno</v>
          </cell>
          <cell r="L22" t="str">
            <v>P</v>
          </cell>
          <cell r="M22">
            <v>0.5</v>
          </cell>
          <cell r="N22">
            <v>0.25</v>
          </cell>
          <cell r="O22">
            <v>0.5</v>
          </cell>
          <cell r="P22">
            <v>0.5</v>
          </cell>
          <cell r="Q22">
            <v>0.5</v>
          </cell>
          <cell r="R22">
            <v>0.5</v>
          </cell>
          <cell r="S22">
            <v>0.75</v>
          </cell>
          <cell r="T22">
            <v>1</v>
          </cell>
          <cell r="X22">
            <v>0</v>
          </cell>
          <cell r="Y22">
            <v>0</v>
          </cell>
          <cell r="AA22">
            <v>20</v>
          </cell>
          <cell r="AB22">
            <v>0</v>
          </cell>
          <cell r="AD22">
            <v>2.16</v>
          </cell>
        </row>
        <row r="23">
          <cell r="A23">
            <v>21</v>
          </cell>
          <cell r="B23">
            <v>2.17</v>
          </cell>
          <cell r="C23" t="str">
            <v>Suministro instalación de tubería Novafort de 6" y 8"</v>
          </cell>
          <cell r="D23" t="str">
            <v>ML</v>
          </cell>
          <cell r="E23">
            <v>100</v>
          </cell>
          <cell r="F23" t="str">
            <v>Excavaciones</v>
          </cell>
          <cell r="G23" t="str">
            <v>Instalación tubería</v>
          </cell>
          <cell r="H23" t="str">
            <v>Relleno</v>
          </cell>
          <cell r="L23" t="str">
            <v>E</v>
          </cell>
          <cell r="M23">
            <v>0</v>
          </cell>
          <cell r="N23">
            <v>0</v>
          </cell>
          <cell r="R23">
            <v>83.5</v>
          </cell>
          <cell r="S23">
            <v>83.5</v>
          </cell>
          <cell r="T23">
            <v>83.5</v>
          </cell>
          <cell r="X23">
            <v>0.83499999999999996</v>
          </cell>
          <cell r="Y23">
            <v>83.5</v>
          </cell>
          <cell r="AA23">
            <v>100</v>
          </cell>
          <cell r="AB23">
            <v>0</v>
          </cell>
          <cell r="AD23">
            <v>2.17</v>
          </cell>
        </row>
        <row r="24">
          <cell r="A24">
            <v>22</v>
          </cell>
          <cell r="B24">
            <v>2.1800000000000002</v>
          </cell>
          <cell r="C24" t="str">
            <v>Suministro y montaje de rejillas de 1-1/2" x 3/16" galvanizadas</v>
          </cell>
          <cell r="D24" t="str">
            <v>M2</v>
          </cell>
          <cell r="E24">
            <v>30</v>
          </cell>
          <cell r="F24" t="str">
            <v>Suministro</v>
          </cell>
          <cell r="G24" t="str">
            <v>Montaje</v>
          </cell>
          <cell r="L24" t="str">
            <v>P</v>
          </cell>
          <cell r="M24">
            <v>0.1</v>
          </cell>
          <cell r="N24">
            <v>0.2</v>
          </cell>
          <cell r="O24">
            <v>0.3</v>
          </cell>
          <cell r="P24">
            <v>0.4</v>
          </cell>
          <cell r="Q24">
            <v>0.60000000000000009</v>
          </cell>
          <cell r="R24">
            <v>0.8</v>
          </cell>
          <cell r="S24">
            <v>0.9</v>
          </cell>
          <cell r="T24">
            <v>1</v>
          </cell>
          <cell r="X24">
            <v>0</v>
          </cell>
          <cell r="Y24">
            <v>0</v>
          </cell>
          <cell r="AA24">
            <v>30</v>
          </cell>
          <cell r="AB24">
            <v>0</v>
          </cell>
          <cell r="AD24">
            <v>2.1800000000000002</v>
          </cell>
        </row>
        <row r="25">
          <cell r="A25">
            <v>23</v>
          </cell>
          <cell r="B25">
            <v>3</v>
          </cell>
          <cell r="C25" t="str">
            <v>OBRAS DE METALISTERIA</v>
          </cell>
          <cell r="L25" t="str">
            <v>E</v>
          </cell>
          <cell r="M25">
            <v>0.23150000000000001</v>
          </cell>
          <cell r="N25">
            <v>0.59066666666666667</v>
          </cell>
          <cell r="Y25">
            <v>0</v>
          </cell>
          <cell r="AB25">
            <v>0</v>
          </cell>
          <cell r="AD25">
            <v>3</v>
          </cell>
        </row>
        <row r="26">
          <cell r="A26">
            <v>24</v>
          </cell>
          <cell r="B26">
            <v>3.01</v>
          </cell>
          <cell r="C26" t="str">
            <v>Marcaje y señalización de lineas</v>
          </cell>
          <cell r="D26" t="str">
            <v>GL</v>
          </cell>
          <cell r="E26">
            <v>7</v>
          </cell>
          <cell r="F26" t="str">
            <v>Marcación</v>
          </cell>
          <cell r="L26" t="str">
            <v>P</v>
          </cell>
          <cell r="M26">
            <v>0.1</v>
          </cell>
          <cell r="N26">
            <v>0.2</v>
          </cell>
          <cell r="O26">
            <v>0.3</v>
          </cell>
          <cell r="P26">
            <v>0.4</v>
          </cell>
          <cell r="Q26">
            <v>0.60000000000000009</v>
          </cell>
          <cell r="R26">
            <v>0.8</v>
          </cell>
          <cell r="S26">
            <v>0.9</v>
          </cell>
          <cell r="T26">
            <v>1</v>
          </cell>
          <cell r="X26">
            <v>0</v>
          </cell>
          <cell r="Y26">
            <v>0</v>
          </cell>
          <cell r="AA26">
            <v>7</v>
          </cell>
          <cell r="AB26">
            <v>0</v>
          </cell>
          <cell r="AD26">
            <v>3.01</v>
          </cell>
        </row>
        <row r="27">
          <cell r="A27">
            <v>25</v>
          </cell>
          <cell r="B27">
            <v>3.0199999999999996</v>
          </cell>
          <cell r="C27" t="str">
            <v>Adecuación de la caseta contraincendio en la bateria Colón</v>
          </cell>
          <cell r="D27" t="str">
            <v>GL</v>
          </cell>
          <cell r="E27">
            <v>1</v>
          </cell>
          <cell r="L27" t="str">
            <v>E</v>
          </cell>
          <cell r="M27">
            <v>0.11245454545454545</v>
          </cell>
          <cell r="N27">
            <v>0.13536363636363638</v>
          </cell>
          <cell r="X27">
            <v>0</v>
          </cell>
          <cell r="Y27">
            <v>0</v>
          </cell>
          <cell r="AA27">
            <v>1</v>
          </cell>
          <cell r="AB27">
            <v>0</v>
          </cell>
          <cell r="AD27">
            <v>3.0199999999999996</v>
          </cell>
        </row>
        <row r="28">
          <cell r="A28">
            <v>26</v>
          </cell>
          <cell r="B28">
            <v>3.0299999999999994</v>
          </cell>
          <cell r="C28" t="str">
            <v xml:space="preserve">Construcción y suministro de plataformas de operación </v>
          </cell>
          <cell r="D28" t="str">
            <v>GL</v>
          </cell>
          <cell r="E28">
            <v>1</v>
          </cell>
          <cell r="F28" t="str">
            <v>Construcción</v>
          </cell>
          <cell r="G28" t="str">
            <v>Instalación</v>
          </cell>
          <cell r="L28" t="str">
            <v>P</v>
          </cell>
          <cell r="M28">
            <v>0.2</v>
          </cell>
          <cell r="N28">
            <v>0.4</v>
          </cell>
          <cell r="O28">
            <v>0.60000000000000009</v>
          </cell>
          <cell r="P28">
            <v>0.8</v>
          </cell>
          <cell r="Q28">
            <v>1</v>
          </cell>
          <cell r="R28">
            <v>1</v>
          </cell>
          <cell r="S28">
            <v>1</v>
          </cell>
          <cell r="T28">
            <v>1</v>
          </cell>
          <cell r="X28">
            <v>0</v>
          </cell>
          <cell r="Y28">
            <v>0</v>
          </cell>
          <cell r="AA28">
            <v>1</v>
          </cell>
          <cell r="AB28">
            <v>0</v>
          </cell>
          <cell r="AD28">
            <v>3.0299999999999994</v>
          </cell>
        </row>
        <row r="29">
          <cell r="A29">
            <v>27</v>
          </cell>
          <cell r="B29">
            <v>3.0399999999999991</v>
          </cell>
          <cell r="C29" t="str">
            <v>Transporte de tanques de combustible desde Colón</v>
          </cell>
          <cell r="D29" t="str">
            <v>GL</v>
          </cell>
          <cell r="E29">
            <v>1</v>
          </cell>
          <cell r="F29" t="str">
            <v>Transporte</v>
          </cell>
          <cell r="L29" t="str">
            <v>E</v>
          </cell>
          <cell r="M29">
            <v>0.3175</v>
          </cell>
          <cell r="N29">
            <v>1</v>
          </cell>
          <cell r="R29">
            <v>1</v>
          </cell>
          <cell r="X29">
            <v>1</v>
          </cell>
          <cell r="Y29">
            <v>1</v>
          </cell>
          <cell r="AA29">
            <v>1</v>
          </cell>
          <cell r="AB29">
            <v>0</v>
          </cell>
          <cell r="AD29">
            <v>3.0399999999999991</v>
          </cell>
        </row>
        <row r="30">
          <cell r="A30">
            <v>28</v>
          </cell>
          <cell r="B30">
            <v>4</v>
          </cell>
          <cell r="C30" t="str">
            <v>OBRAS ELECTRICAS Y DE CONTROL</v>
          </cell>
          <cell r="L30" t="str">
            <v>P</v>
          </cell>
          <cell r="M30">
            <v>1</v>
          </cell>
          <cell r="N30">
            <v>1</v>
          </cell>
          <cell r="O30">
            <v>1</v>
          </cell>
          <cell r="P30">
            <v>1</v>
          </cell>
          <cell r="Q30">
            <v>1</v>
          </cell>
          <cell r="R30">
            <v>1</v>
          </cell>
          <cell r="S30">
            <v>1</v>
          </cell>
          <cell r="T30">
            <v>1</v>
          </cell>
          <cell r="Y30">
            <v>0</v>
          </cell>
          <cell r="AB30">
            <v>0</v>
          </cell>
          <cell r="AD30">
            <v>6</v>
          </cell>
        </row>
        <row r="31">
          <cell r="A31">
            <v>29</v>
          </cell>
          <cell r="B31">
            <v>4.01</v>
          </cell>
          <cell r="C31" t="str">
            <v>Instalación de tubería conduit subterranea de 3/4" y 1/2"</v>
          </cell>
          <cell r="D31" t="str">
            <v>ML</v>
          </cell>
          <cell r="E31">
            <v>400</v>
          </cell>
          <cell r="F31" t="str">
            <v>Suministro</v>
          </cell>
          <cell r="G31" t="str">
            <v>Excavaciones</v>
          </cell>
          <cell r="H31" t="str">
            <v>Instalación</v>
          </cell>
          <cell r="I31" t="str">
            <v>Relleno</v>
          </cell>
          <cell r="L31" t="str">
            <v>E</v>
          </cell>
          <cell r="M31">
            <v>1</v>
          </cell>
          <cell r="N31">
            <v>1</v>
          </cell>
          <cell r="O31">
            <v>0.3</v>
          </cell>
          <cell r="R31">
            <v>135</v>
          </cell>
          <cell r="S31">
            <v>135</v>
          </cell>
          <cell r="T31">
            <v>135</v>
          </cell>
          <cell r="U31">
            <v>135</v>
          </cell>
          <cell r="X31">
            <v>0.33750000000000002</v>
          </cell>
          <cell r="Y31">
            <v>135</v>
          </cell>
          <cell r="AA31">
            <v>400</v>
          </cell>
          <cell r="AB31">
            <v>0</v>
          </cell>
          <cell r="AD31">
            <v>4.01</v>
          </cell>
        </row>
        <row r="32">
          <cell r="A32">
            <v>30</v>
          </cell>
          <cell r="B32">
            <v>4.0199999999999996</v>
          </cell>
          <cell r="C32" t="str">
            <v>Instalación de tubería conduit subterranea de 1"</v>
          </cell>
          <cell r="D32" t="str">
            <v>ML</v>
          </cell>
          <cell r="E32">
            <v>20</v>
          </cell>
          <cell r="F32" t="str">
            <v>Suministro</v>
          </cell>
          <cell r="G32" t="str">
            <v>Excavaciones</v>
          </cell>
          <cell r="H32" t="str">
            <v>Instalación</v>
          </cell>
          <cell r="I32" t="str">
            <v>Relleno</v>
          </cell>
          <cell r="L32" t="str">
            <v>P</v>
          </cell>
          <cell r="M32">
            <v>0.2</v>
          </cell>
          <cell r="N32">
            <v>0.4</v>
          </cell>
          <cell r="O32">
            <v>0.60000000000000009</v>
          </cell>
          <cell r="P32">
            <v>0.8</v>
          </cell>
          <cell r="Q32">
            <v>1</v>
          </cell>
          <cell r="R32">
            <v>1</v>
          </cell>
          <cell r="S32">
            <v>1</v>
          </cell>
          <cell r="T32">
            <v>1</v>
          </cell>
          <cell r="U32">
            <v>20</v>
          </cell>
          <cell r="X32">
            <v>1</v>
          </cell>
          <cell r="Y32">
            <v>20</v>
          </cell>
          <cell r="AA32">
            <v>20</v>
          </cell>
          <cell r="AB32">
            <v>0</v>
          </cell>
          <cell r="AD32">
            <v>4.0199999999999996</v>
          </cell>
        </row>
        <row r="33">
          <cell r="A33">
            <v>31</v>
          </cell>
          <cell r="B33">
            <v>4.03</v>
          </cell>
          <cell r="C33" t="str">
            <v>Instalación de tubería conduit subterranea de 1-1/2"</v>
          </cell>
          <cell r="D33" t="str">
            <v>ML</v>
          </cell>
          <cell r="E33">
            <v>20</v>
          </cell>
          <cell r="F33" t="str">
            <v>Suministro</v>
          </cell>
          <cell r="G33" t="str">
            <v>Excavaciones</v>
          </cell>
          <cell r="H33" t="str">
            <v>Instalación</v>
          </cell>
          <cell r="I33" t="str">
            <v>Relleno</v>
          </cell>
          <cell r="L33" t="str">
            <v>E</v>
          </cell>
          <cell r="M33">
            <v>0.21719999999999998</v>
          </cell>
          <cell r="N33">
            <v>0.49224000000000001</v>
          </cell>
          <cell r="O33">
            <v>0.3</v>
          </cell>
          <cell r="X33">
            <v>0</v>
          </cell>
          <cell r="Y33">
            <v>0</v>
          </cell>
          <cell r="AA33">
            <v>20</v>
          </cell>
          <cell r="AB33">
            <v>0</v>
          </cell>
          <cell r="AD33">
            <v>4.03</v>
          </cell>
        </row>
        <row r="34">
          <cell r="A34">
            <v>32</v>
          </cell>
          <cell r="B34">
            <v>4.04</v>
          </cell>
          <cell r="C34" t="str">
            <v>Instalación de tubería conduit aérea de 3/4" y 1/2"</v>
          </cell>
          <cell r="D34" t="str">
            <v>ML</v>
          </cell>
          <cell r="E34">
            <v>50</v>
          </cell>
          <cell r="F34" t="str">
            <v>Suministro</v>
          </cell>
          <cell r="G34" t="str">
            <v>Instalación</v>
          </cell>
          <cell r="L34" t="str">
            <v>P</v>
          </cell>
          <cell r="M34">
            <v>0.9</v>
          </cell>
          <cell r="S34">
            <v>0.5</v>
          </cell>
          <cell r="T34">
            <v>1</v>
          </cell>
          <cell r="X34">
            <v>0</v>
          </cell>
          <cell r="Y34">
            <v>0</v>
          </cell>
          <cell r="AA34">
            <v>50</v>
          </cell>
          <cell r="AB34">
            <v>0</v>
          </cell>
          <cell r="AD34">
            <v>4.04</v>
          </cell>
        </row>
        <row r="35">
          <cell r="A35">
            <v>33</v>
          </cell>
          <cell r="B35">
            <v>4.05</v>
          </cell>
          <cell r="C35" t="str">
            <v>Instalación de tubería conduit aérea de 1"</v>
          </cell>
          <cell r="D35" t="str">
            <v>ML</v>
          </cell>
          <cell r="E35">
            <v>10</v>
          </cell>
          <cell r="F35" t="str">
            <v>Suministro</v>
          </cell>
          <cell r="G35" t="str">
            <v>Instalación</v>
          </cell>
          <cell r="L35" t="str">
            <v>E</v>
          </cell>
          <cell r="M35">
            <v>0</v>
          </cell>
          <cell r="N35">
            <v>0</v>
          </cell>
          <cell r="O35">
            <v>0</v>
          </cell>
          <cell r="P35">
            <v>0</v>
          </cell>
          <cell r="Q35">
            <v>0</v>
          </cell>
          <cell r="R35">
            <v>0</v>
          </cell>
          <cell r="S35">
            <v>0</v>
          </cell>
          <cell r="T35">
            <v>0</v>
          </cell>
          <cell r="X35">
            <v>0</v>
          </cell>
          <cell r="Y35">
            <v>0</v>
          </cell>
          <cell r="AA35">
            <v>10</v>
          </cell>
          <cell r="AB35">
            <v>0</v>
          </cell>
          <cell r="AD35">
            <v>4.05</v>
          </cell>
        </row>
        <row r="36">
          <cell r="A36">
            <v>34</v>
          </cell>
          <cell r="B36">
            <v>4.0599999999999996</v>
          </cell>
          <cell r="C36" t="str">
            <v>Instalación de tubería conduit aérea de 1-1/2"</v>
          </cell>
          <cell r="D36" t="str">
            <v>ML</v>
          </cell>
          <cell r="E36">
            <v>10</v>
          </cell>
          <cell r="F36" t="str">
            <v>Suministro</v>
          </cell>
          <cell r="G36" t="str">
            <v>Instalación</v>
          </cell>
          <cell r="L36" t="str">
            <v>P</v>
          </cell>
          <cell r="M36">
            <v>0.9</v>
          </cell>
          <cell r="O36">
            <v>0.25</v>
          </cell>
          <cell r="P36">
            <v>0.5</v>
          </cell>
          <cell r="Q36">
            <v>0.75</v>
          </cell>
          <cell r="R36">
            <v>1</v>
          </cell>
          <cell r="S36">
            <v>1</v>
          </cell>
          <cell r="T36">
            <v>1</v>
          </cell>
          <cell r="X36">
            <v>0</v>
          </cell>
          <cell r="Y36">
            <v>0</v>
          </cell>
          <cell r="AA36">
            <v>10</v>
          </cell>
          <cell r="AB36">
            <v>0</v>
          </cell>
          <cell r="AD36">
            <v>4.0599999999999996</v>
          </cell>
        </row>
        <row r="37">
          <cell r="A37">
            <v>35</v>
          </cell>
          <cell r="B37">
            <v>4.07</v>
          </cell>
          <cell r="C37" t="str">
            <v>Instalación de sellos cortafuego</v>
          </cell>
          <cell r="D37" t="str">
            <v>GL</v>
          </cell>
          <cell r="E37">
            <v>1</v>
          </cell>
          <cell r="F37" t="str">
            <v>Adecuación</v>
          </cell>
          <cell r="G37" t="str">
            <v>Instalación</v>
          </cell>
          <cell r="L37" t="str">
            <v>E</v>
          </cell>
          <cell r="M37">
            <v>0</v>
          </cell>
          <cell r="N37">
            <v>0</v>
          </cell>
          <cell r="X37">
            <v>0</v>
          </cell>
          <cell r="Y37">
            <v>0</v>
          </cell>
          <cell r="AA37">
            <v>1</v>
          </cell>
          <cell r="AB37">
            <v>0</v>
          </cell>
          <cell r="AD37">
            <v>4.07</v>
          </cell>
        </row>
        <row r="38">
          <cell r="A38">
            <v>36</v>
          </cell>
          <cell r="B38">
            <v>4.08</v>
          </cell>
          <cell r="C38" t="str">
            <v>Instalación de cable a tierra desnudo 2/0</v>
          </cell>
          <cell r="D38" t="str">
            <v>ML</v>
          </cell>
          <cell r="E38">
            <v>180</v>
          </cell>
          <cell r="F38" t="str">
            <v>Suministro de material en el sitio</v>
          </cell>
          <cell r="G38" t="str">
            <v>Instalación</v>
          </cell>
          <cell r="L38" t="str">
            <v>P</v>
          </cell>
          <cell r="M38">
            <v>0.25</v>
          </cell>
          <cell r="N38">
            <v>0.5</v>
          </cell>
          <cell r="O38">
            <v>0.5</v>
          </cell>
          <cell r="P38">
            <v>0.5</v>
          </cell>
          <cell r="Q38">
            <v>0.75</v>
          </cell>
          <cell r="R38">
            <v>1</v>
          </cell>
          <cell r="S38">
            <v>1</v>
          </cell>
          <cell r="T38">
            <v>1</v>
          </cell>
          <cell r="X38">
            <v>0.45</v>
          </cell>
          <cell r="Y38">
            <v>81</v>
          </cell>
          <cell r="AA38">
            <v>180</v>
          </cell>
          <cell r="AB38">
            <v>0</v>
          </cell>
          <cell r="AD38">
            <v>4.08</v>
          </cell>
        </row>
        <row r="39">
          <cell r="A39">
            <v>37</v>
          </cell>
          <cell r="B39">
            <v>4.09</v>
          </cell>
          <cell r="C39" t="str">
            <v>Instalación de cable No 4 x 12 AWG THW</v>
          </cell>
          <cell r="D39" t="str">
            <v>ML</v>
          </cell>
          <cell r="E39">
            <v>500</v>
          </cell>
          <cell r="F39" t="str">
            <v>Suministro de material en el sitio</v>
          </cell>
          <cell r="G39" t="str">
            <v>Instalación</v>
          </cell>
          <cell r="L39" t="str">
            <v>E</v>
          </cell>
          <cell r="M39">
            <v>0.4</v>
          </cell>
          <cell r="N39">
            <v>0.5</v>
          </cell>
          <cell r="X39">
            <v>0</v>
          </cell>
          <cell r="Y39">
            <v>0</v>
          </cell>
          <cell r="AA39">
            <v>500</v>
          </cell>
          <cell r="AB39">
            <v>0</v>
          </cell>
          <cell r="AD39">
            <v>4.09</v>
          </cell>
        </row>
        <row r="40">
          <cell r="A40">
            <v>38</v>
          </cell>
          <cell r="B40">
            <v>4.0999999999999996</v>
          </cell>
          <cell r="C40" t="str">
            <v>Instalación de cable No 2 x 12 AWG THW</v>
          </cell>
          <cell r="D40" t="str">
            <v>ML</v>
          </cell>
          <cell r="E40">
            <v>200</v>
          </cell>
          <cell r="F40" t="str">
            <v>Suministro de material en el sitio</v>
          </cell>
          <cell r="G40" t="str">
            <v>Instalación</v>
          </cell>
          <cell r="L40" t="str">
            <v>P</v>
          </cell>
          <cell r="M40">
            <v>0.4</v>
          </cell>
          <cell r="N40">
            <v>0.8</v>
          </cell>
          <cell r="O40">
            <v>1</v>
          </cell>
          <cell r="P40">
            <v>1</v>
          </cell>
          <cell r="Q40">
            <v>1</v>
          </cell>
          <cell r="R40">
            <v>1</v>
          </cell>
          <cell r="S40">
            <v>1</v>
          </cell>
          <cell r="T40">
            <v>1</v>
          </cell>
          <cell r="X40">
            <v>0</v>
          </cell>
          <cell r="Y40">
            <v>0</v>
          </cell>
          <cell r="AA40">
            <v>200</v>
          </cell>
          <cell r="AB40">
            <v>0</v>
          </cell>
          <cell r="AD40">
            <v>4.0999999999999996</v>
          </cell>
        </row>
        <row r="41">
          <cell r="A41">
            <v>39</v>
          </cell>
          <cell r="B41">
            <v>4.1100000000000101</v>
          </cell>
          <cell r="C41" t="str">
            <v>Instalación de cable No 2 x 16 AWG THW</v>
          </cell>
          <cell r="D41" t="str">
            <v>ML</v>
          </cell>
          <cell r="E41">
            <v>400</v>
          </cell>
          <cell r="F41" t="str">
            <v>Suministro de material en el sitio</v>
          </cell>
          <cell r="G41" t="str">
            <v>Instalación</v>
          </cell>
          <cell r="L41" t="str">
            <v>E</v>
          </cell>
          <cell r="M41">
            <v>0.85</v>
          </cell>
          <cell r="N41">
            <v>1</v>
          </cell>
          <cell r="X41">
            <v>0</v>
          </cell>
          <cell r="Y41">
            <v>0</v>
          </cell>
          <cell r="AA41">
            <v>400</v>
          </cell>
          <cell r="AB41">
            <v>0</v>
          </cell>
          <cell r="AD41">
            <v>4.1100000000000101</v>
          </cell>
        </row>
        <row r="42">
          <cell r="A42">
            <v>40</v>
          </cell>
          <cell r="B42">
            <v>4.1200000000000099</v>
          </cell>
          <cell r="C42" t="str">
            <v>Instalación de cable No 4 x 16 AWG THW</v>
          </cell>
          <cell r="D42" t="str">
            <v>ML</v>
          </cell>
          <cell r="E42">
            <v>120</v>
          </cell>
          <cell r="F42" t="str">
            <v>Suministro de material en el sitio</v>
          </cell>
          <cell r="G42" t="str">
            <v>Instalación</v>
          </cell>
          <cell r="L42" t="str">
            <v>P</v>
          </cell>
          <cell r="M42">
            <v>0.7</v>
          </cell>
          <cell r="O42">
            <v>0.5</v>
          </cell>
          <cell r="P42">
            <v>1</v>
          </cell>
          <cell r="Q42">
            <v>1</v>
          </cell>
          <cell r="R42">
            <v>1</v>
          </cell>
          <cell r="S42">
            <v>1</v>
          </cell>
          <cell r="T42">
            <v>1</v>
          </cell>
          <cell r="X42">
            <v>0</v>
          </cell>
          <cell r="Y42">
            <v>0</v>
          </cell>
          <cell r="AA42">
            <v>120</v>
          </cell>
          <cell r="AB42">
            <v>0</v>
          </cell>
          <cell r="AD42">
            <v>4.1200000000000099</v>
          </cell>
        </row>
        <row r="43">
          <cell r="A43">
            <v>41</v>
          </cell>
          <cell r="B43">
            <v>4.1300000000000097</v>
          </cell>
          <cell r="C43" t="str">
            <v>Instalación de cajas de halado 20 x20 x15 Cms y menores</v>
          </cell>
          <cell r="D43" t="str">
            <v>UN</v>
          </cell>
          <cell r="E43">
            <v>2</v>
          </cell>
          <cell r="F43" t="str">
            <v>Suministro de material en el sitio</v>
          </cell>
          <cell r="G43" t="str">
            <v>Instalación</v>
          </cell>
          <cell r="L43" t="str">
            <v>E</v>
          </cell>
          <cell r="M43">
            <v>0</v>
          </cell>
          <cell r="N43">
            <v>0.5</v>
          </cell>
          <cell r="X43">
            <v>0</v>
          </cell>
          <cell r="Y43">
            <v>0</v>
          </cell>
          <cell r="AA43">
            <v>2</v>
          </cell>
          <cell r="AB43">
            <v>0</v>
          </cell>
          <cell r="AD43">
            <v>4.1300000000000097</v>
          </cell>
        </row>
        <row r="44">
          <cell r="A44">
            <v>42</v>
          </cell>
          <cell r="B44">
            <v>4.1400000000000103</v>
          </cell>
          <cell r="C44" t="str">
            <v>Instalación de cajas de halado 30 x30 x25 Cms y similares</v>
          </cell>
          <cell r="D44" t="str">
            <v>UN</v>
          </cell>
          <cell r="E44">
            <v>1</v>
          </cell>
          <cell r="F44" t="str">
            <v>Suministro de material en el sitio</v>
          </cell>
          <cell r="G44" t="str">
            <v>Instalación</v>
          </cell>
          <cell r="L44" t="str">
            <v>P</v>
          </cell>
          <cell r="M44">
            <v>0.7</v>
          </cell>
          <cell r="N44">
            <v>0.2</v>
          </cell>
          <cell r="O44">
            <v>0.4</v>
          </cell>
          <cell r="P44">
            <v>0.60000000000000009</v>
          </cell>
          <cell r="Q44">
            <v>0.8</v>
          </cell>
          <cell r="R44">
            <v>1</v>
          </cell>
          <cell r="S44">
            <v>1</v>
          </cell>
          <cell r="T44">
            <v>1</v>
          </cell>
          <cell r="X44">
            <v>0</v>
          </cell>
          <cell r="Y44">
            <v>0</v>
          </cell>
          <cell r="AA44">
            <v>1</v>
          </cell>
          <cell r="AB44">
            <v>0</v>
          </cell>
          <cell r="AD44">
            <v>4.1400000000000103</v>
          </cell>
        </row>
        <row r="45">
          <cell r="A45">
            <v>43</v>
          </cell>
          <cell r="B45">
            <v>4.1500000000000101</v>
          </cell>
          <cell r="C45" t="str">
            <v>Desmontaje y traslado de poste de alumbrado</v>
          </cell>
          <cell r="D45" t="str">
            <v>UN</v>
          </cell>
          <cell r="E45">
            <v>1</v>
          </cell>
          <cell r="F45" t="str">
            <v xml:space="preserve">Desmonte </v>
          </cell>
          <cell r="G45" t="str">
            <v>Traslado</v>
          </cell>
          <cell r="L45" t="str">
            <v>E</v>
          </cell>
          <cell r="M45">
            <v>0</v>
          </cell>
          <cell r="N45">
            <v>0</v>
          </cell>
          <cell r="R45">
            <v>2</v>
          </cell>
          <cell r="S45">
            <v>2</v>
          </cell>
          <cell r="X45">
            <v>1</v>
          </cell>
          <cell r="Y45">
            <v>2</v>
          </cell>
          <cell r="Z45" t="str">
            <v xml:space="preserve">Aumento de cantidad estimada </v>
          </cell>
          <cell r="AA45">
            <v>2</v>
          </cell>
          <cell r="AB45">
            <v>1</v>
          </cell>
          <cell r="AD45">
            <v>4.1500000000000101</v>
          </cell>
        </row>
        <row r="46">
          <cell r="A46">
            <v>44</v>
          </cell>
          <cell r="B46">
            <v>4.1600000000000099</v>
          </cell>
          <cell r="C46" t="str">
            <v>Montaje y vestida de poste de alumbrado</v>
          </cell>
          <cell r="D46" t="str">
            <v>UN</v>
          </cell>
          <cell r="E46">
            <v>1</v>
          </cell>
          <cell r="F46" t="str">
            <v>Movilización</v>
          </cell>
          <cell r="G46" t="str">
            <v>Instalación</v>
          </cell>
          <cell r="H46" t="str">
            <v>Funcionamiento</v>
          </cell>
          <cell r="L46" t="str">
            <v>P</v>
          </cell>
          <cell r="M46">
            <v>0.4</v>
          </cell>
          <cell r="N46">
            <v>0.2</v>
          </cell>
          <cell r="O46">
            <v>0.4</v>
          </cell>
          <cell r="P46">
            <v>0.60000000000000009</v>
          </cell>
          <cell r="Q46">
            <v>0.8</v>
          </cell>
          <cell r="R46">
            <v>1</v>
          </cell>
          <cell r="S46">
            <v>1</v>
          </cell>
          <cell r="T46">
            <v>1</v>
          </cell>
          <cell r="X46">
            <v>0.6</v>
          </cell>
          <cell r="Y46">
            <v>0.6</v>
          </cell>
          <cell r="AA46">
            <v>1</v>
          </cell>
          <cell r="AB46">
            <v>0</v>
          </cell>
          <cell r="AD46">
            <v>4.1600000000000099</v>
          </cell>
        </row>
        <row r="47">
          <cell r="A47">
            <v>45</v>
          </cell>
          <cell r="B47">
            <v>4.1700000000000097</v>
          </cell>
          <cell r="C47" t="str">
            <v>Montaje de indicadores de nivel magnético</v>
          </cell>
          <cell r="D47" t="str">
            <v>UN</v>
          </cell>
          <cell r="E47">
            <v>3</v>
          </cell>
          <cell r="F47" t="str">
            <v>Movilización</v>
          </cell>
          <cell r="G47" t="str">
            <v>Instalación</v>
          </cell>
          <cell r="L47" t="str">
            <v>E</v>
          </cell>
          <cell r="M47">
            <v>0</v>
          </cell>
          <cell r="N47">
            <v>0</v>
          </cell>
          <cell r="X47">
            <v>0</v>
          </cell>
          <cell r="Y47">
            <v>0</v>
          </cell>
          <cell r="AA47">
            <v>3</v>
          </cell>
          <cell r="AB47">
            <v>0</v>
          </cell>
          <cell r="AD47">
            <v>4.1700000000000097</v>
          </cell>
        </row>
        <row r="48">
          <cell r="A48">
            <v>46</v>
          </cell>
          <cell r="B48">
            <v>4.1800000000000104</v>
          </cell>
          <cell r="C48" t="str">
            <v xml:space="preserve">Montaje de interruptores de presión </v>
          </cell>
          <cell r="D48" t="str">
            <v>UN</v>
          </cell>
          <cell r="E48">
            <v>6</v>
          </cell>
          <cell r="F48" t="str">
            <v>Movilización</v>
          </cell>
          <cell r="G48" t="str">
            <v>Instalación</v>
          </cell>
          <cell r="L48" t="str">
            <v>P</v>
          </cell>
          <cell r="M48">
            <v>0.6</v>
          </cell>
          <cell r="N48">
            <v>0.2</v>
          </cell>
          <cell r="O48">
            <v>0.4</v>
          </cell>
          <cell r="P48">
            <v>0.60000000000000009</v>
          </cell>
          <cell r="Q48">
            <v>0.8</v>
          </cell>
          <cell r="R48">
            <v>1</v>
          </cell>
          <cell r="S48">
            <v>1</v>
          </cell>
          <cell r="T48">
            <v>1</v>
          </cell>
          <cell r="X48">
            <v>0</v>
          </cell>
          <cell r="Y48">
            <v>0</v>
          </cell>
          <cell r="AA48">
            <v>6</v>
          </cell>
          <cell r="AB48">
            <v>0</v>
          </cell>
          <cell r="AD48">
            <v>4.1800000000000104</v>
          </cell>
        </row>
        <row r="49">
          <cell r="L49" t="str">
            <v>E</v>
          </cell>
          <cell r="M49">
            <v>0</v>
          </cell>
          <cell r="N49">
            <v>0</v>
          </cell>
        </row>
        <row r="50">
          <cell r="L50" t="str">
            <v>P</v>
          </cell>
          <cell r="O50">
            <v>0.5</v>
          </cell>
          <cell r="P50">
            <v>1</v>
          </cell>
          <cell r="Q50">
            <v>1</v>
          </cell>
          <cell r="R50">
            <v>1</v>
          </cell>
          <cell r="S50">
            <v>1</v>
          </cell>
          <cell r="T50">
            <v>1</v>
          </cell>
        </row>
        <row r="51">
          <cell r="L51" t="str">
            <v>E</v>
          </cell>
          <cell r="M51">
            <v>0</v>
          </cell>
          <cell r="N51">
            <v>0</v>
          </cell>
        </row>
        <row r="52">
          <cell r="L52" t="str">
            <v>P</v>
          </cell>
          <cell r="O52">
            <v>0.5</v>
          </cell>
          <cell r="P52">
            <v>1</v>
          </cell>
          <cell r="Q52">
            <v>1</v>
          </cell>
          <cell r="R52">
            <v>1</v>
          </cell>
          <cell r="S52">
            <v>1</v>
          </cell>
          <cell r="T52">
            <v>1</v>
          </cell>
        </row>
        <row r="53">
          <cell r="L53" t="str">
            <v>E</v>
          </cell>
          <cell r="M53">
            <v>3.5000000000000003E-2</v>
          </cell>
          <cell r="N53">
            <v>0.83499999999999996</v>
          </cell>
        </row>
        <row r="54">
          <cell r="L54" t="str">
            <v>P</v>
          </cell>
          <cell r="S54">
            <v>0.5</v>
          </cell>
          <cell r="T54">
            <v>1</v>
          </cell>
        </row>
        <row r="55">
          <cell r="L55" t="str">
            <v>E</v>
          </cell>
          <cell r="M55">
            <v>0</v>
          </cell>
          <cell r="N55">
            <v>0</v>
          </cell>
        </row>
        <row r="56">
          <cell r="L56" t="str">
            <v>P</v>
          </cell>
          <cell r="M56">
            <v>7.4437977519372062E-2</v>
          </cell>
          <cell r="N56">
            <v>0.16540879714018067</v>
          </cell>
          <cell r="O56">
            <v>0.37874529958028891</v>
          </cell>
          <cell r="P56">
            <v>0.58045554564748125</v>
          </cell>
          <cell r="Q56">
            <v>0.76385334175052433</v>
          </cell>
          <cell r="R56">
            <v>0.91340106242168251</v>
          </cell>
          <cell r="S56">
            <v>0.95670053121084109</v>
          </cell>
          <cell r="T56">
            <v>1</v>
          </cell>
        </row>
        <row r="57">
          <cell r="L57" t="str">
            <v>E</v>
          </cell>
          <cell r="M57">
            <v>0.10681251371704617</v>
          </cell>
          <cell r="N57">
            <v>0.27108297086872407</v>
          </cell>
        </row>
        <row r="59">
          <cell r="L59" t="str">
            <v>P</v>
          </cell>
          <cell r="O59">
            <v>0.25</v>
          </cell>
          <cell r="P59">
            <v>0.5</v>
          </cell>
          <cell r="Q59">
            <v>0.75</v>
          </cell>
          <cell r="R59">
            <v>1</v>
          </cell>
          <cell r="S59">
            <v>1</v>
          </cell>
          <cell r="T59">
            <v>1</v>
          </cell>
        </row>
        <row r="60">
          <cell r="L60" t="str">
            <v>E</v>
          </cell>
          <cell r="M60">
            <v>0</v>
          </cell>
          <cell r="N60">
            <v>0</v>
          </cell>
        </row>
        <row r="61">
          <cell r="L61" t="str">
            <v>P</v>
          </cell>
          <cell r="N61">
            <v>0.2</v>
          </cell>
          <cell r="O61">
            <v>0.60000000000000009</v>
          </cell>
          <cell r="P61">
            <v>1</v>
          </cell>
          <cell r="Q61">
            <v>1</v>
          </cell>
          <cell r="R61">
            <v>1</v>
          </cell>
          <cell r="S61">
            <v>1</v>
          </cell>
          <cell r="T61">
            <v>1</v>
          </cell>
        </row>
        <row r="62">
          <cell r="L62" t="str">
            <v>E</v>
          </cell>
          <cell r="M62">
            <v>0</v>
          </cell>
          <cell r="N62">
            <v>0</v>
          </cell>
        </row>
        <row r="63">
          <cell r="L63" t="str">
            <v>P</v>
          </cell>
          <cell r="Q63">
            <v>0.5</v>
          </cell>
          <cell r="R63">
            <v>1</v>
          </cell>
          <cell r="S63">
            <v>1</v>
          </cell>
          <cell r="T63">
            <v>1</v>
          </cell>
        </row>
        <row r="64">
          <cell r="L64" t="str">
            <v>E</v>
          </cell>
          <cell r="M64">
            <v>0</v>
          </cell>
          <cell r="N64">
            <v>0</v>
          </cell>
        </row>
        <row r="65">
          <cell r="L65" t="str">
            <v>P</v>
          </cell>
          <cell r="N65">
            <v>1</v>
          </cell>
          <cell r="O65">
            <v>1</v>
          </cell>
          <cell r="P65">
            <v>1</v>
          </cell>
          <cell r="Q65">
            <v>1</v>
          </cell>
          <cell r="R65">
            <v>1</v>
          </cell>
          <cell r="S65">
            <v>1</v>
          </cell>
          <cell r="T65">
            <v>1</v>
          </cell>
        </row>
        <row r="66">
          <cell r="L66" t="str">
            <v>E</v>
          </cell>
          <cell r="M66">
            <v>0</v>
          </cell>
          <cell r="N66">
            <v>1</v>
          </cell>
        </row>
        <row r="67">
          <cell r="L67" t="str">
            <v>P</v>
          </cell>
          <cell r="M67">
            <v>0</v>
          </cell>
          <cell r="N67">
            <v>0.21923181201988248</v>
          </cell>
          <cell r="O67">
            <v>0.41756891098056931</v>
          </cell>
          <cell r="P67">
            <v>0.61590600994125622</v>
          </cell>
          <cell r="Q67">
            <v>0.80795300497062805</v>
          </cell>
          <cell r="R67">
            <v>0.99999999999999989</v>
          </cell>
          <cell r="S67">
            <v>0.99999999999999989</v>
          </cell>
          <cell r="T67">
            <v>0.99999999999999989</v>
          </cell>
        </row>
        <row r="68">
          <cell r="L68" t="str">
            <v>E</v>
          </cell>
          <cell r="M68">
            <v>0</v>
          </cell>
          <cell r="N68">
            <v>0.17352010845006777</v>
          </cell>
        </row>
        <row r="70">
          <cell r="L70" t="str">
            <v>P</v>
          </cell>
          <cell r="M70">
            <v>0.3</v>
          </cell>
          <cell r="N70">
            <v>0.3</v>
          </cell>
          <cell r="O70">
            <v>0.6</v>
          </cell>
          <cell r="P70">
            <v>0.6</v>
          </cell>
          <cell r="Q70">
            <v>1</v>
          </cell>
          <cell r="R70">
            <v>1</v>
          </cell>
          <cell r="S70">
            <v>1</v>
          </cell>
          <cell r="T70">
            <v>1</v>
          </cell>
        </row>
        <row r="71">
          <cell r="L71" t="str">
            <v>E</v>
          </cell>
          <cell r="M71">
            <v>0.33750000000000002</v>
          </cell>
          <cell r="N71">
            <v>0.33750000000000002</v>
          </cell>
        </row>
        <row r="72">
          <cell r="L72" t="str">
            <v>P</v>
          </cell>
          <cell r="M72">
            <v>0.3</v>
          </cell>
          <cell r="N72">
            <v>0.3</v>
          </cell>
          <cell r="O72">
            <v>0.6</v>
          </cell>
          <cell r="P72">
            <v>0.6</v>
          </cell>
          <cell r="Q72">
            <v>1</v>
          </cell>
          <cell r="R72">
            <v>1</v>
          </cell>
          <cell r="S72">
            <v>1</v>
          </cell>
          <cell r="T72">
            <v>1</v>
          </cell>
        </row>
        <row r="73">
          <cell r="L73" t="str">
            <v>E</v>
          </cell>
          <cell r="M73">
            <v>1</v>
          </cell>
          <cell r="N73">
            <v>1</v>
          </cell>
        </row>
        <row r="74">
          <cell r="L74" t="str">
            <v>P</v>
          </cell>
          <cell r="M74">
            <v>0.3</v>
          </cell>
          <cell r="N74">
            <v>0.3</v>
          </cell>
          <cell r="O74">
            <v>0.6</v>
          </cell>
          <cell r="P74">
            <v>0.6</v>
          </cell>
          <cell r="Q74">
            <v>1</v>
          </cell>
          <cell r="R74">
            <v>1</v>
          </cell>
          <cell r="S74">
            <v>1</v>
          </cell>
          <cell r="T74">
            <v>1</v>
          </cell>
        </row>
        <row r="75">
          <cell r="L75" t="str">
            <v>E</v>
          </cell>
          <cell r="M75">
            <v>0</v>
          </cell>
          <cell r="N75">
            <v>0</v>
          </cell>
        </row>
        <row r="76">
          <cell r="L76" t="str">
            <v>P</v>
          </cell>
          <cell r="M76">
            <v>0.3</v>
          </cell>
          <cell r="N76">
            <v>0.3</v>
          </cell>
          <cell r="O76">
            <v>0.6</v>
          </cell>
          <cell r="P76">
            <v>0.6</v>
          </cell>
          <cell r="Q76">
            <v>1</v>
          </cell>
          <cell r="R76">
            <v>1</v>
          </cell>
          <cell r="S76">
            <v>1</v>
          </cell>
          <cell r="T76">
            <v>1</v>
          </cell>
        </row>
        <row r="77">
          <cell r="L77" t="str">
            <v>E</v>
          </cell>
          <cell r="M77">
            <v>0</v>
          </cell>
          <cell r="N77">
            <v>0</v>
          </cell>
        </row>
        <row r="78">
          <cell r="L78" t="str">
            <v>P</v>
          </cell>
          <cell r="M78">
            <v>0.3</v>
          </cell>
          <cell r="N78">
            <v>0.3</v>
          </cell>
          <cell r="O78">
            <v>0.6</v>
          </cell>
          <cell r="P78">
            <v>0.6</v>
          </cell>
          <cell r="Q78">
            <v>1</v>
          </cell>
          <cell r="R78">
            <v>1</v>
          </cell>
          <cell r="S78">
            <v>1</v>
          </cell>
          <cell r="T78">
            <v>1</v>
          </cell>
        </row>
        <row r="79">
          <cell r="L79" t="str">
            <v>E</v>
          </cell>
          <cell r="M79">
            <v>0</v>
          </cell>
          <cell r="N79">
            <v>0</v>
          </cell>
        </row>
        <row r="80">
          <cell r="L80" t="str">
            <v>P</v>
          </cell>
          <cell r="M80">
            <v>0.3</v>
          </cell>
          <cell r="N80">
            <v>0.3</v>
          </cell>
          <cell r="O80">
            <v>0.6</v>
          </cell>
          <cell r="P80">
            <v>0.6</v>
          </cell>
          <cell r="Q80">
            <v>1</v>
          </cell>
          <cell r="R80">
            <v>1</v>
          </cell>
          <cell r="S80">
            <v>1</v>
          </cell>
          <cell r="T80">
            <v>1</v>
          </cell>
        </row>
        <row r="81">
          <cell r="L81" t="str">
            <v>E</v>
          </cell>
          <cell r="M81">
            <v>0</v>
          </cell>
          <cell r="N81">
            <v>0</v>
          </cell>
        </row>
        <row r="82">
          <cell r="L82" t="str">
            <v>P</v>
          </cell>
          <cell r="R82">
            <v>0.5</v>
          </cell>
          <cell r="S82">
            <v>1</v>
          </cell>
          <cell r="T82">
            <v>1</v>
          </cell>
        </row>
        <row r="83">
          <cell r="L83" t="str">
            <v>E</v>
          </cell>
          <cell r="M83">
            <v>0</v>
          </cell>
          <cell r="N83">
            <v>0</v>
          </cell>
        </row>
        <row r="84">
          <cell r="L84" t="str">
            <v>P</v>
          </cell>
          <cell r="M84">
            <v>0.2</v>
          </cell>
          <cell r="N84">
            <v>0.4</v>
          </cell>
          <cell r="O84">
            <v>0.4</v>
          </cell>
          <cell r="P84">
            <v>0.6</v>
          </cell>
          <cell r="Q84">
            <v>0.8</v>
          </cell>
          <cell r="R84">
            <v>0.8</v>
          </cell>
          <cell r="S84">
            <v>1</v>
          </cell>
          <cell r="T84">
            <v>1</v>
          </cell>
        </row>
        <row r="85">
          <cell r="L85" t="str">
            <v>E</v>
          </cell>
          <cell r="M85">
            <v>0.35555555555555557</v>
          </cell>
          <cell r="N85">
            <v>0.45</v>
          </cell>
        </row>
        <row r="86">
          <cell r="L86" t="str">
            <v>P</v>
          </cell>
          <cell r="N86">
            <v>0.4</v>
          </cell>
          <cell r="O86">
            <v>0.4</v>
          </cell>
          <cell r="P86">
            <v>0.6</v>
          </cell>
          <cell r="Q86">
            <v>0.8</v>
          </cell>
          <cell r="R86">
            <v>0.8</v>
          </cell>
          <cell r="S86">
            <v>1</v>
          </cell>
          <cell r="T86">
            <v>1</v>
          </cell>
        </row>
        <row r="87">
          <cell r="L87" t="str">
            <v>E</v>
          </cell>
          <cell r="M87">
            <v>0</v>
          </cell>
          <cell r="N87">
            <v>0</v>
          </cell>
        </row>
        <row r="88">
          <cell r="L88" t="str">
            <v>P</v>
          </cell>
          <cell r="N88">
            <v>0.4</v>
          </cell>
          <cell r="O88">
            <v>0.4</v>
          </cell>
          <cell r="P88">
            <v>0.6</v>
          </cell>
          <cell r="Q88">
            <v>0.8</v>
          </cell>
          <cell r="R88">
            <v>0.8</v>
          </cell>
          <cell r="S88">
            <v>1</v>
          </cell>
          <cell r="T88">
            <v>1</v>
          </cell>
        </row>
        <row r="89">
          <cell r="L89" t="str">
            <v>E</v>
          </cell>
          <cell r="M89">
            <v>0</v>
          </cell>
          <cell r="N89">
            <v>0</v>
          </cell>
        </row>
        <row r="90">
          <cell r="L90" t="str">
            <v>P</v>
          </cell>
          <cell r="N90">
            <v>0.4</v>
          </cell>
          <cell r="O90">
            <v>0.4</v>
          </cell>
          <cell r="P90">
            <v>0.6</v>
          </cell>
          <cell r="Q90">
            <v>0.8</v>
          </cell>
          <cell r="R90">
            <v>0.8</v>
          </cell>
          <cell r="S90">
            <v>1</v>
          </cell>
          <cell r="T90">
            <v>1</v>
          </cell>
        </row>
        <row r="91">
          <cell r="L91" t="str">
            <v>E</v>
          </cell>
          <cell r="M91">
            <v>0</v>
          </cell>
          <cell r="N91">
            <v>0</v>
          </cell>
        </row>
        <row r="92">
          <cell r="L92" t="str">
            <v>P</v>
          </cell>
          <cell r="N92">
            <v>0.4</v>
          </cell>
          <cell r="O92">
            <v>0.4</v>
          </cell>
          <cell r="P92">
            <v>0.6</v>
          </cell>
          <cell r="Q92">
            <v>0.8</v>
          </cell>
          <cell r="R92">
            <v>0.8</v>
          </cell>
          <cell r="S92">
            <v>1</v>
          </cell>
          <cell r="T92">
            <v>1</v>
          </cell>
        </row>
        <row r="93">
          <cell r="L93" t="str">
            <v>E</v>
          </cell>
          <cell r="M93">
            <v>0</v>
          </cell>
          <cell r="N93">
            <v>0</v>
          </cell>
        </row>
        <row r="94">
          <cell r="L94" t="str">
            <v>P</v>
          </cell>
          <cell r="O94">
            <v>0.3</v>
          </cell>
          <cell r="P94">
            <v>0.6</v>
          </cell>
          <cell r="Q94">
            <v>1</v>
          </cell>
          <cell r="R94">
            <v>1</v>
          </cell>
          <cell r="S94">
            <v>1</v>
          </cell>
          <cell r="T94">
            <v>1</v>
          </cell>
        </row>
        <row r="95">
          <cell r="L95" t="str">
            <v>E</v>
          </cell>
          <cell r="M95">
            <v>0</v>
          </cell>
          <cell r="N95">
            <v>0</v>
          </cell>
        </row>
        <row r="96">
          <cell r="L96" t="str">
            <v>P</v>
          </cell>
          <cell r="O96">
            <v>0.3</v>
          </cell>
          <cell r="P96">
            <v>0.6</v>
          </cell>
          <cell r="Q96">
            <v>1</v>
          </cell>
          <cell r="R96">
            <v>1</v>
          </cell>
          <cell r="S96">
            <v>1</v>
          </cell>
          <cell r="T96">
            <v>1</v>
          </cell>
        </row>
        <row r="97">
          <cell r="L97" t="str">
            <v>E</v>
          </cell>
          <cell r="M97">
            <v>0</v>
          </cell>
          <cell r="N97">
            <v>0</v>
          </cell>
        </row>
        <row r="98">
          <cell r="L98" t="str">
            <v>P</v>
          </cell>
          <cell r="M98">
            <v>0.5</v>
          </cell>
          <cell r="N98">
            <v>1</v>
          </cell>
          <cell r="O98">
            <v>1</v>
          </cell>
          <cell r="P98">
            <v>1</v>
          </cell>
          <cell r="Q98">
            <v>1</v>
          </cell>
          <cell r="R98">
            <v>1</v>
          </cell>
          <cell r="S98">
            <v>1</v>
          </cell>
          <cell r="T98">
            <v>1</v>
          </cell>
        </row>
        <row r="99">
          <cell r="L99" t="str">
            <v>E</v>
          </cell>
          <cell r="M99">
            <v>1</v>
          </cell>
          <cell r="N99">
            <v>1</v>
          </cell>
        </row>
        <row r="100">
          <cell r="L100" t="str">
            <v>P</v>
          </cell>
          <cell r="O100">
            <v>1</v>
          </cell>
          <cell r="P100">
            <v>1</v>
          </cell>
          <cell r="Q100">
            <v>1</v>
          </cell>
          <cell r="R100">
            <v>1</v>
          </cell>
          <cell r="S100">
            <v>1</v>
          </cell>
          <cell r="T100">
            <v>1</v>
          </cell>
        </row>
        <row r="101">
          <cell r="L101" t="str">
            <v>E</v>
          </cell>
          <cell r="M101">
            <v>0</v>
          </cell>
          <cell r="N101">
            <v>0.6</v>
          </cell>
        </row>
        <row r="102">
          <cell r="L102" t="str">
            <v>P</v>
          </cell>
          <cell r="S102">
            <v>1</v>
          </cell>
          <cell r="T102">
            <v>1</v>
          </cell>
        </row>
        <row r="103">
          <cell r="L103" t="str">
            <v>E</v>
          </cell>
          <cell r="M103">
            <v>0</v>
          </cell>
          <cell r="N103">
            <v>0</v>
          </cell>
        </row>
        <row r="104">
          <cell r="L104" t="str">
            <v>P</v>
          </cell>
          <cell r="S104">
            <v>1</v>
          </cell>
          <cell r="T104">
            <v>1</v>
          </cell>
        </row>
        <row r="105">
          <cell r="L105" t="str">
            <v>E</v>
          </cell>
          <cell r="M105">
            <v>0</v>
          </cell>
          <cell r="N105">
            <v>0</v>
          </cell>
        </row>
        <row r="106">
          <cell r="L106" t="str">
            <v>P</v>
          </cell>
          <cell r="M106">
            <v>7.6567929694362422E-2</v>
          </cell>
          <cell r="N106">
            <v>0.26783028609869697</v>
          </cell>
          <cell r="O106">
            <v>0.34652349591440607</v>
          </cell>
          <cell r="P106">
            <v>0.46394950745776226</v>
          </cell>
          <cell r="Q106">
            <v>0.65999802897408111</v>
          </cell>
          <cell r="R106">
            <v>0.69117023236681641</v>
          </cell>
          <cell r="S106">
            <v>0.99999999999999989</v>
          </cell>
          <cell r="T106">
            <v>0.99999999999999989</v>
          </cell>
        </row>
        <row r="107">
          <cell r="L107" t="str">
            <v>E</v>
          </cell>
          <cell r="M107">
            <v>9.6441012764535233E-2</v>
          </cell>
          <cell r="N107">
            <v>0.10791152664527104</v>
          </cell>
        </row>
        <row r="108">
          <cell r="L108" t="str">
            <v>P</v>
          </cell>
          <cell r="M108">
            <v>6.8027784938760813E-2</v>
          </cell>
          <cell r="N108">
            <v>0.19376181257910047</v>
          </cell>
          <cell r="O108">
            <v>0.37575356769100782</v>
          </cell>
          <cell r="P108">
            <v>0.55817288978407265</v>
          </cell>
          <cell r="Q108">
            <v>0.74438307299407069</v>
          </cell>
          <cell r="R108">
            <v>0.87268605816243761</v>
          </cell>
          <cell r="S108">
            <v>0.96924069672672886</v>
          </cell>
          <cell r="T108">
            <v>1</v>
          </cell>
        </row>
        <row r="109">
          <cell r="L109" t="str">
            <v>E</v>
          </cell>
          <cell r="M109">
            <v>9.4114187017044423E-2</v>
          </cell>
          <cell r="N109">
            <v>0.2261918721605079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4"/>
      <sheetName val="PRESUP"/>
      <sheetName val="APU"/>
      <sheetName val="MATERIALES"/>
    </sheetNames>
    <sheetDataSet>
      <sheetData sheetId="0" refreshError="1"/>
      <sheetData sheetId="1" refreshError="1"/>
      <sheetData sheetId="2" refreshError="1">
        <row r="1">
          <cell r="B1" t="str">
            <v>REPUBLICA DE COLOMBIA</v>
          </cell>
        </row>
        <row r="2">
          <cell r="B2" t="str">
            <v>GOBERNACION DEL PUTUMAYO</v>
          </cell>
        </row>
        <row r="3">
          <cell r="B3" t="str">
            <v>SECRETARIA DE INFRAESTRUCTURA DEPARTAMENTAL</v>
          </cell>
        </row>
        <row r="5">
          <cell r="B5" t="str">
            <v>OBJETO:</v>
          </cell>
          <cell r="C5" t="str">
            <v>CONSTRUCCION DE LA PLAZA DE MERCADO DE GANADO EN EL MUNICIPIO DE SIBUNDOY, DEPARTAMENTO DEL PUTUMAYO</v>
          </cell>
        </row>
        <row r="6">
          <cell r="F6" t="str">
            <v>FECHA:</v>
          </cell>
          <cell r="G6" t="str">
            <v>NOVIEMBRE 20 / 2003</v>
          </cell>
        </row>
        <row r="7">
          <cell r="A7" t="str">
            <v>1,1</v>
          </cell>
          <cell r="B7" t="str">
            <v>ITE M:</v>
          </cell>
          <cell r="C7" t="str">
            <v>LOCALIZACION Y REPLANTEO</v>
          </cell>
          <cell r="F7" t="str">
            <v>UNIDAD:</v>
          </cell>
          <cell r="G7" t="str">
            <v>M2</v>
          </cell>
          <cell r="H7">
            <v>650</v>
          </cell>
        </row>
        <row r="8">
          <cell r="H8">
            <v>158.6</v>
          </cell>
        </row>
        <row r="9">
          <cell r="B9" t="str">
            <v>MATERIALES</v>
          </cell>
        </row>
        <row r="10">
          <cell r="B10" t="str">
            <v>DESCRIPCION</v>
          </cell>
          <cell r="D10" t="str">
            <v>UND</v>
          </cell>
          <cell r="E10" t="str">
            <v>CANTIDAD</v>
          </cell>
          <cell r="F10" t="str">
            <v>VR UNITARIO</v>
          </cell>
          <cell r="G10" t="str">
            <v>VR UNITARIO</v>
          </cell>
        </row>
        <row r="11">
          <cell r="B11" t="str">
            <v>Alambre negro</v>
          </cell>
          <cell r="D11" t="str">
            <v>Kg</v>
          </cell>
          <cell r="E11">
            <v>0.01</v>
          </cell>
          <cell r="F11">
            <v>1800</v>
          </cell>
          <cell r="G11">
            <v>18</v>
          </cell>
        </row>
        <row r="12">
          <cell r="B12" t="str">
            <v>Durmiente ordinario 4x.04x.04 m</v>
          </cell>
          <cell r="D12" t="str">
            <v>Un</v>
          </cell>
          <cell r="E12">
            <v>0.5</v>
          </cell>
          <cell r="F12">
            <v>404</v>
          </cell>
          <cell r="G12">
            <v>202</v>
          </cell>
        </row>
        <row r="13">
          <cell r="B13" t="str">
            <v>Puntilla c/cabeza</v>
          </cell>
          <cell r="D13" t="str">
            <v>Lb</v>
          </cell>
          <cell r="E13">
            <v>0.01</v>
          </cell>
          <cell r="F13">
            <v>980.00000000000011</v>
          </cell>
          <cell r="G13">
            <v>9.8000000000000007</v>
          </cell>
        </row>
        <row r="14">
          <cell r="D14">
            <v>0</v>
          </cell>
          <cell r="E14" t="str">
            <v xml:space="preserve">                 TOTAL MATERIALES:</v>
          </cell>
          <cell r="G14">
            <v>230</v>
          </cell>
        </row>
        <row r="16">
          <cell r="B16" t="str">
            <v>MANO DE OBRA</v>
          </cell>
        </row>
        <row r="17">
          <cell r="B17" t="str">
            <v>DESCRIPCION</v>
          </cell>
          <cell r="C17" t="str">
            <v>JORNAL</v>
          </cell>
          <cell r="D17" t="str">
            <v>PRESTACIONES</v>
          </cell>
          <cell r="E17" t="str">
            <v>CANTIDAD</v>
          </cell>
          <cell r="F17" t="str">
            <v>RENDIMIENTO</v>
          </cell>
          <cell r="G17" t="str">
            <v>VR PARCIAL</v>
          </cell>
        </row>
        <row r="18">
          <cell r="B18" t="str">
            <v>Ayudante</v>
          </cell>
          <cell r="C18">
            <v>15000</v>
          </cell>
          <cell r="D18">
            <v>0.7</v>
          </cell>
          <cell r="E18">
            <v>1</v>
          </cell>
          <cell r="F18">
            <v>172.04</v>
          </cell>
          <cell r="G18">
            <v>148.22134387351778</v>
          </cell>
        </row>
        <row r="19">
          <cell r="B19" t="str">
            <v xml:space="preserve">Oficial </v>
          </cell>
          <cell r="C19">
            <v>25480.000000000004</v>
          </cell>
          <cell r="D19">
            <v>0.7</v>
          </cell>
          <cell r="E19">
            <v>1</v>
          </cell>
          <cell r="F19">
            <v>172.04</v>
          </cell>
          <cell r="G19">
            <v>251.77865612648222</v>
          </cell>
        </row>
        <row r="20">
          <cell r="C20">
            <v>0</v>
          </cell>
          <cell r="E20">
            <v>0</v>
          </cell>
          <cell r="G20">
            <v>0</v>
          </cell>
        </row>
        <row r="21">
          <cell r="E21" t="str">
            <v xml:space="preserve">              TOTAL MANO DE OBRA:</v>
          </cell>
          <cell r="G21">
            <v>400</v>
          </cell>
          <cell r="H21">
            <v>400</v>
          </cell>
        </row>
        <row r="23">
          <cell r="B23" t="str">
            <v>HERRAMIENTA Y EQUIPO</v>
          </cell>
        </row>
        <row r="24">
          <cell r="B24" t="str">
            <v>DESCRIPCION</v>
          </cell>
          <cell r="D24" t="str">
            <v>TIPO</v>
          </cell>
          <cell r="E24" t="str">
            <v>TARIFA</v>
          </cell>
          <cell r="F24" t="str">
            <v>RENDIMIENTO</v>
          </cell>
          <cell r="G24" t="str">
            <v>VR PARCIAL</v>
          </cell>
        </row>
        <row r="25">
          <cell r="B25" t="str">
            <v>Herramienta menor</v>
          </cell>
          <cell r="E25">
            <v>400</v>
          </cell>
          <cell r="F25">
            <v>0.05</v>
          </cell>
          <cell r="G25">
            <v>20</v>
          </cell>
        </row>
        <row r="26">
          <cell r="D26">
            <v>0</v>
          </cell>
          <cell r="F26">
            <v>0</v>
          </cell>
          <cell r="G26">
            <v>0</v>
          </cell>
        </row>
        <row r="27">
          <cell r="D27">
            <v>0</v>
          </cell>
          <cell r="F27">
            <v>0</v>
          </cell>
          <cell r="G27">
            <v>0</v>
          </cell>
        </row>
        <row r="28">
          <cell r="D28" t="str">
            <v xml:space="preserve">                      TOTAL HERRAMIENTA Y EQUIPO:</v>
          </cell>
          <cell r="G28">
            <v>20</v>
          </cell>
        </row>
        <row r="30">
          <cell r="B30" t="str">
            <v>TRANSPORTE</v>
          </cell>
        </row>
        <row r="31">
          <cell r="B31" t="str">
            <v>MATERIAL</v>
          </cell>
          <cell r="D31" t="str">
            <v>CANTIDAD</v>
          </cell>
          <cell r="E31" t="str">
            <v>DISTANCIA</v>
          </cell>
          <cell r="F31" t="str">
            <v>M3/KM</v>
          </cell>
          <cell r="G31" t="str">
            <v>VR UNITARIO</v>
          </cell>
        </row>
        <row r="34">
          <cell r="E34" t="str">
            <v xml:space="preserve">                  TOTAL TRANSPORTE:</v>
          </cell>
          <cell r="G34">
            <v>0</v>
          </cell>
        </row>
        <row r="36">
          <cell r="E36" t="str">
            <v>TOTAL COSTO DIRECTO:</v>
          </cell>
          <cell r="G36">
            <v>650</v>
          </cell>
        </row>
        <row r="38">
          <cell r="B38" t="str">
            <v>COSTOS INDIRECTOS</v>
          </cell>
        </row>
        <row r="39">
          <cell r="B39" t="str">
            <v>DESCRIPCION</v>
          </cell>
          <cell r="D39" t="str">
            <v>PORCENTAJE</v>
          </cell>
          <cell r="F39" t="str">
            <v>VR PARCIAL</v>
          </cell>
        </row>
        <row r="40">
          <cell r="B40" t="str">
            <v>ADMINISTRACION</v>
          </cell>
          <cell r="E40">
            <v>0.12</v>
          </cell>
          <cell r="G40">
            <v>78</v>
          </cell>
        </row>
        <row r="41">
          <cell r="B41" t="str">
            <v>IMPREVISTOS</v>
          </cell>
          <cell r="E41">
            <v>0.08</v>
          </cell>
          <cell r="G41">
            <v>52</v>
          </cell>
        </row>
        <row r="42">
          <cell r="B42" t="str">
            <v>UTILIDAD</v>
          </cell>
          <cell r="E42">
            <v>0.05</v>
          </cell>
          <cell r="G42">
            <v>32.5</v>
          </cell>
        </row>
        <row r="43">
          <cell r="F43" t="str">
            <v>TOTAL COSTO INDIRECTO:</v>
          </cell>
          <cell r="G43">
            <v>163</v>
          </cell>
        </row>
        <row r="46">
          <cell r="B46" t="str">
            <v>PROPONENTE</v>
          </cell>
          <cell r="F46" t="str">
            <v>ANALISIS DE PRECIO UNITARIO:</v>
          </cell>
          <cell r="G46">
            <v>813</v>
          </cell>
        </row>
        <row r="49">
          <cell r="B49" t="str">
            <v>REPUBLICA DE COLOMBIA</v>
          </cell>
        </row>
        <row r="50">
          <cell r="B50" t="str">
            <v>GOBERNACION DEL PUTUMAYO</v>
          </cell>
        </row>
        <row r="51">
          <cell r="B51" t="str">
            <v>SECRETARIA DE INFRAESTRUCTURA DEPARTAMENTAL</v>
          </cell>
        </row>
        <row r="53">
          <cell r="B53" t="str">
            <v>OBJETO:</v>
          </cell>
          <cell r="C53" t="str">
            <v>CONSTRUCCION DE LA PLAZA DE MERCADO DE GANADO EN EL MUNICIPIO DE SIBUNDOY, DEPARTAMENTO DEL PUTUMAYO</v>
          </cell>
        </row>
        <row r="54">
          <cell r="F54" t="str">
            <v>FECHA:</v>
          </cell>
          <cell r="G54" t="str">
            <v>NOVIEMBRE 20 / 2003</v>
          </cell>
        </row>
        <row r="55">
          <cell r="A55" t="str">
            <v>1,2</v>
          </cell>
          <cell r="B55" t="str">
            <v>ITE M:</v>
          </cell>
          <cell r="C55" t="str">
            <v>EXPLANACION Y DESCAPOTE</v>
          </cell>
          <cell r="F55" t="str">
            <v>UNIDAD:</v>
          </cell>
          <cell r="G55" t="str">
            <v>M2</v>
          </cell>
          <cell r="H55">
            <v>1313</v>
          </cell>
        </row>
        <row r="56">
          <cell r="H56">
            <v>158.6</v>
          </cell>
        </row>
        <row r="57">
          <cell r="B57" t="str">
            <v>MATERIALES</v>
          </cell>
        </row>
        <row r="58">
          <cell r="B58" t="str">
            <v>DESCRIPCION</v>
          </cell>
          <cell r="D58" t="str">
            <v>UND</v>
          </cell>
          <cell r="E58" t="str">
            <v>CANTIDAD</v>
          </cell>
          <cell r="F58" t="str">
            <v>VR UNITARIO</v>
          </cell>
          <cell r="G58" t="str">
            <v>VR UNITARIO</v>
          </cell>
        </row>
        <row r="59">
          <cell r="F59">
            <v>0</v>
          </cell>
          <cell r="G59">
            <v>0</v>
          </cell>
        </row>
        <row r="60">
          <cell r="F60">
            <v>0</v>
          </cell>
          <cell r="G60">
            <v>0</v>
          </cell>
        </row>
        <row r="61">
          <cell r="F61">
            <v>0</v>
          </cell>
          <cell r="G61">
            <v>0</v>
          </cell>
        </row>
        <row r="62">
          <cell r="D62">
            <v>0</v>
          </cell>
          <cell r="E62" t="str">
            <v xml:space="preserve">                 TOTAL MATERIALES:</v>
          </cell>
          <cell r="G62">
            <v>0</v>
          </cell>
        </row>
        <row r="64">
          <cell r="B64" t="str">
            <v>MANO DE OBRA</v>
          </cell>
        </row>
        <row r="65">
          <cell r="B65" t="str">
            <v>DESCRIPCION</v>
          </cell>
          <cell r="C65" t="str">
            <v>JORNAL</v>
          </cell>
          <cell r="D65" t="str">
            <v>PRESTACIONES</v>
          </cell>
          <cell r="E65" t="str">
            <v>CANTIDAD</v>
          </cell>
          <cell r="F65" t="str">
            <v>RENDIMIENTO</v>
          </cell>
          <cell r="G65" t="str">
            <v>VR PARCIAL</v>
          </cell>
        </row>
        <row r="66">
          <cell r="B66" t="str">
            <v>Ayudante</v>
          </cell>
          <cell r="C66">
            <v>15000</v>
          </cell>
          <cell r="D66">
            <v>0.7</v>
          </cell>
          <cell r="E66">
            <v>1</v>
          </cell>
          <cell r="F66">
            <v>55.05</v>
          </cell>
          <cell r="G66">
            <v>463.21525885558583</v>
          </cell>
        </row>
        <row r="67">
          <cell r="B67" t="str">
            <v xml:space="preserve">Oficial </v>
          </cell>
          <cell r="C67">
            <v>25480.000000000004</v>
          </cell>
          <cell r="D67">
            <v>0.7</v>
          </cell>
          <cell r="E67">
            <v>1</v>
          </cell>
          <cell r="F67">
            <v>55.05</v>
          </cell>
          <cell r="G67">
            <v>786.84831970935522</v>
          </cell>
        </row>
        <row r="68">
          <cell r="C68">
            <v>0</v>
          </cell>
          <cell r="E68">
            <v>0</v>
          </cell>
          <cell r="G68">
            <v>0</v>
          </cell>
        </row>
        <row r="69">
          <cell r="E69" t="str">
            <v xml:space="preserve">              TOTAL MANO DE OBRA:</v>
          </cell>
          <cell r="G69">
            <v>1250</v>
          </cell>
          <cell r="H69">
            <v>1250</v>
          </cell>
        </row>
        <row r="71">
          <cell r="B71" t="str">
            <v>HERRAMIENTA Y EQUIPO</v>
          </cell>
        </row>
        <row r="72">
          <cell r="B72" t="str">
            <v>DESCRIPCION</v>
          </cell>
          <cell r="D72" t="str">
            <v>TIPO</v>
          </cell>
          <cell r="E72" t="str">
            <v>TARIFA</v>
          </cell>
          <cell r="F72" t="str">
            <v>RENDIMIENTO</v>
          </cell>
          <cell r="G72" t="str">
            <v>VR PARCIAL</v>
          </cell>
        </row>
        <row r="73">
          <cell r="B73" t="str">
            <v>Herramienta menor</v>
          </cell>
          <cell r="E73">
            <v>1250</v>
          </cell>
          <cell r="F73">
            <v>0.05</v>
          </cell>
          <cell r="G73">
            <v>62.5</v>
          </cell>
        </row>
        <row r="74">
          <cell r="D74">
            <v>0</v>
          </cell>
          <cell r="F74">
            <v>0</v>
          </cell>
          <cell r="G74">
            <v>0</v>
          </cell>
        </row>
        <row r="75">
          <cell r="D75">
            <v>0</v>
          </cell>
          <cell r="F75">
            <v>0</v>
          </cell>
          <cell r="G75">
            <v>0</v>
          </cell>
        </row>
        <row r="76">
          <cell r="D76" t="str">
            <v xml:space="preserve">                      TOTAL HERRAMIENTA Y EQUIPO:</v>
          </cell>
          <cell r="G76">
            <v>63</v>
          </cell>
        </row>
        <row r="78">
          <cell r="B78" t="str">
            <v>TRANSPORTE</v>
          </cell>
        </row>
        <row r="79">
          <cell r="B79" t="str">
            <v>MATERIAL</v>
          </cell>
          <cell r="D79" t="str">
            <v>CANTIDAD</v>
          </cell>
          <cell r="E79" t="str">
            <v>DISTANCIA</v>
          </cell>
          <cell r="F79" t="str">
            <v>M3/KM</v>
          </cell>
          <cell r="G79" t="str">
            <v>VR UNITARIO</v>
          </cell>
        </row>
        <row r="82">
          <cell r="E82" t="str">
            <v xml:space="preserve">                  TOTAL TRANSPORTE:</v>
          </cell>
          <cell r="G82">
            <v>0</v>
          </cell>
        </row>
        <row r="84">
          <cell r="E84" t="str">
            <v>TOTAL COSTO DIRECTO:</v>
          </cell>
          <cell r="G84">
            <v>1313</v>
          </cell>
        </row>
        <row r="86">
          <cell r="B86" t="str">
            <v>COSTOS INDIRECTOS</v>
          </cell>
        </row>
        <row r="87">
          <cell r="B87" t="str">
            <v>DESCRIPCION</v>
          </cell>
          <cell r="D87" t="str">
            <v>PORCENTAJE</v>
          </cell>
          <cell r="F87" t="str">
            <v>VR PARCIAL</v>
          </cell>
        </row>
        <row r="88">
          <cell r="B88" t="str">
            <v>ADMINISTRACION</v>
          </cell>
          <cell r="E88">
            <v>0.12</v>
          </cell>
          <cell r="G88">
            <v>157.56</v>
          </cell>
        </row>
        <row r="89">
          <cell r="B89" t="str">
            <v>IMPREVISTOS</v>
          </cell>
          <cell r="E89">
            <v>0.08</v>
          </cell>
          <cell r="G89">
            <v>105.04</v>
          </cell>
        </row>
        <row r="90">
          <cell r="B90" t="str">
            <v>UTILIDAD</v>
          </cell>
          <cell r="E90">
            <v>0.05</v>
          </cell>
          <cell r="G90">
            <v>65.650000000000006</v>
          </cell>
        </row>
        <row r="91">
          <cell r="F91" t="str">
            <v>TOTAL COSTO INDIRECTO:</v>
          </cell>
          <cell r="G91">
            <v>328</v>
          </cell>
        </row>
        <row r="94">
          <cell r="B94" t="str">
            <v>PROPONENTE</v>
          </cell>
          <cell r="F94" t="str">
            <v>ANALISIS DE PRECIO UNITARIO:</v>
          </cell>
          <cell r="G94">
            <v>1641</v>
          </cell>
        </row>
        <row r="97">
          <cell r="B97" t="str">
            <v>REPUBLICA DE COLOMBIA</v>
          </cell>
        </row>
        <row r="98">
          <cell r="B98" t="str">
            <v>GOBERNACION DEL PUTUMAYO</v>
          </cell>
        </row>
        <row r="99">
          <cell r="B99" t="str">
            <v>SECRETARIA DE INFRAESTRUCTURA DEPARTAMENTAL</v>
          </cell>
        </row>
        <row r="101">
          <cell r="B101" t="str">
            <v>OBJETO:</v>
          </cell>
          <cell r="C101" t="str">
            <v>CONSTRUCCION DE LA PLAZA DE MERCADO DE GANADO EN EL MUNICIPIO DE SIBUNDOY, DEPARTAMENTO DEL PUTUMAYO</v>
          </cell>
        </row>
        <row r="102">
          <cell r="F102" t="str">
            <v>FECHA:</v>
          </cell>
          <cell r="G102" t="str">
            <v>NOVIEMBRE 20 / 2003</v>
          </cell>
        </row>
        <row r="103">
          <cell r="A103" t="str">
            <v>1,3</v>
          </cell>
          <cell r="B103" t="str">
            <v>ITE M:</v>
          </cell>
          <cell r="C103" t="str">
            <v>DESALOJO DE SOBRANTES</v>
          </cell>
          <cell r="F103" t="str">
            <v>UNIDAD:</v>
          </cell>
          <cell r="G103" t="str">
            <v>M3</v>
          </cell>
          <cell r="H103">
            <v>1554</v>
          </cell>
        </row>
        <row r="104">
          <cell r="H104">
            <v>12.69</v>
          </cell>
        </row>
        <row r="105">
          <cell r="B105" t="str">
            <v>MATERIALES</v>
          </cell>
        </row>
        <row r="106">
          <cell r="B106" t="str">
            <v>DESCRIPCION</v>
          </cell>
          <cell r="D106" t="str">
            <v>UND</v>
          </cell>
          <cell r="E106" t="str">
            <v>CANTIDAD</v>
          </cell>
          <cell r="F106" t="str">
            <v>VR UNITARIO</v>
          </cell>
          <cell r="G106" t="str">
            <v>VR UNITARIO</v>
          </cell>
        </row>
        <row r="107">
          <cell r="F107">
            <v>0</v>
          </cell>
          <cell r="G107">
            <v>0</v>
          </cell>
        </row>
        <row r="108">
          <cell r="F108">
            <v>0</v>
          </cell>
          <cell r="G108">
            <v>0</v>
          </cell>
        </row>
        <row r="109">
          <cell r="F109">
            <v>0</v>
          </cell>
          <cell r="G109">
            <v>0</v>
          </cell>
        </row>
        <row r="110">
          <cell r="D110">
            <v>0</v>
          </cell>
          <cell r="E110" t="str">
            <v xml:space="preserve">                 TOTAL MATERIALES:</v>
          </cell>
          <cell r="G110">
            <v>0</v>
          </cell>
        </row>
        <row r="112">
          <cell r="B112" t="str">
            <v>MANO DE OBRA</v>
          </cell>
        </row>
        <row r="113">
          <cell r="B113" t="str">
            <v>DESCRIPCION</v>
          </cell>
          <cell r="C113" t="str">
            <v>JORNAL</v>
          </cell>
          <cell r="D113" t="str">
            <v>PRESTACIONES</v>
          </cell>
          <cell r="E113" t="str">
            <v>CANTIDAD</v>
          </cell>
          <cell r="F113" t="str">
            <v>RENDIMIENTO</v>
          </cell>
          <cell r="G113" t="str">
            <v>VR PARCIAL</v>
          </cell>
        </row>
        <row r="114">
          <cell r="B114" t="str">
            <v>Ayudante</v>
          </cell>
          <cell r="C114">
            <v>15000</v>
          </cell>
          <cell r="D114">
            <v>0.7</v>
          </cell>
          <cell r="E114">
            <v>1</v>
          </cell>
          <cell r="F114">
            <v>17.23</v>
          </cell>
          <cell r="G114">
            <v>1479.9767846778873</v>
          </cell>
        </row>
        <row r="115">
          <cell r="C115">
            <v>0</v>
          </cell>
          <cell r="G115">
            <v>0</v>
          </cell>
        </row>
        <row r="116">
          <cell r="C116">
            <v>0</v>
          </cell>
          <cell r="E116">
            <v>0</v>
          </cell>
          <cell r="G116">
            <v>0</v>
          </cell>
        </row>
        <row r="117">
          <cell r="E117" t="str">
            <v xml:space="preserve">              TOTAL MANO DE OBRA:</v>
          </cell>
          <cell r="G117">
            <v>1480</v>
          </cell>
          <cell r="H117">
            <v>1480</v>
          </cell>
        </row>
        <row r="119">
          <cell r="B119" t="str">
            <v>HERRAMIENTA Y EQUIPO</v>
          </cell>
        </row>
        <row r="120">
          <cell r="B120" t="str">
            <v>DESCRIPCION</v>
          </cell>
          <cell r="D120" t="str">
            <v>TIPO</v>
          </cell>
          <cell r="E120" t="str">
            <v>TARIFA</v>
          </cell>
          <cell r="F120" t="str">
            <v>RENDIMIENTO</v>
          </cell>
          <cell r="G120" t="str">
            <v>VR PARCIAL</v>
          </cell>
        </row>
        <row r="121">
          <cell r="B121" t="str">
            <v>Herramienta menor</v>
          </cell>
          <cell r="E121">
            <v>1480</v>
          </cell>
          <cell r="F121">
            <v>0.05</v>
          </cell>
          <cell r="G121">
            <v>74</v>
          </cell>
        </row>
        <row r="122">
          <cell r="D122">
            <v>0</v>
          </cell>
          <cell r="F122">
            <v>0</v>
          </cell>
          <cell r="G122">
            <v>0</v>
          </cell>
        </row>
        <row r="123">
          <cell r="D123">
            <v>0</v>
          </cell>
          <cell r="F123">
            <v>0</v>
          </cell>
          <cell r="G123">
            <v>0</v>
          </cell>
        </row>
        <row r="124">
          <cell r="D124" t="str">
            <v xml:space="preserve">                      TOTAL HERRAMIENTA Y EQUIPO:</v>
          </cell>
          <cell r="G124">
            <v>74</v>
          </cell>
        </row>
        <row r="126">
          <cell r="B126" t="str">
            <v>TRANSPORTE</v>
          </cell>
        </row>
        <row r="127">
          <cell r="B127" t="str">
            <v>MATERIAL</v>
          </cell>
          <cell r="D127" t="str">
            <v>CANTIDAD</v>
          </cell>
          <cell r="E127" t="str">
            <v>DISTANCIA</v>
          </cell>
          <cell r="F127" t="str">
            <v>M3/KM</v>
          </cell>
          <cell r="G127" t="str">
            <v>VR UNITARIO</v>
          </cell>
        </row>
        <row r="130">
          <cell r="E130" t="str">
            <v xml:space="preserve">                  TOTAL TRANSPORTE:</v>
          </cell>
          <cell r="G130">
            <v>0</v>
          </cell>
        </row>
        <row r="132">
          <cell r="E132" t="str">
            <v>TOTAL COSTO DIRECTO:</v>
          </cell>
          <cell r="G132">
            <v>1554</v>
          </cell>
        </row>
        <row r="134">
          <cell r="B134" t="str">
            <v>COSTOS INDIRECTOS</v>
          </cell>
        </row>
        <row r="135">
          <cell r="B135" t="str">
            <v>DESCRIPCION</v>
          </cell>
          <cell r="D135" t="str">
            <v>PORCENTAJE</v>
          </cell>
          <cell r="F135" t="str">
            <v>VR PARCIAL</v>
          </cell>
        </row>
        <row r="136">
          <cell r="B136" t="str">
            <v>ADMINISTRACION</v>
          </cell>
          <cell r="E136">
            <v>0.12</v>
          </cell>
          <cell r="G136">
            <v>186.48</v>
          </cell>
        </row>
        <row r="137">
          <cell r="B137" t="str">
            <v>IMPREVISTOS</v>
          </cell>
          <cell r="E137">
            <v>0.08</v>
          </cell>
          <cell r="G137">
            <v>124.32000000000001</v>
          </cell>
        </row>
        <row r="138">
          <cell r="B138" t="str">
            <v>UTILIDAD</v>
          </cell>
          <cell r="E138">
            <v>0.05</v>
          </cell>
          <cell r="G138">
            <v>77.7</v>
          </cell>
        </row>
        <row r="139">
          <cell r="F139" t="str">
            <v>TOTAL COSTO INDIRECTO:</v>
          </cell>
          <cell r="G139">
            <v>389</v>
          </cell>
        </row>
        <row r="142">
          <cell r="B142" t="str">
            <v>PROPONENTE</v>
          </cell>
          <cell r="F142" t="str">
            <v>ANALISIS DE PRECIO UNITARIO:</v>
          </cell>
          <cell r="G142">
            <v>1943</v>
          </cell>
        </row>
        <row r="145">
          <cell r="B145" t="str">
            <v>REPUBLICA DE COLOMBIA</v>
          </cell>
        </row>
        <row r="146">
          <cell r="B146" t="str">
            <v>GOBERNACION DEL PUTUMAYO</v>
          </cell>
        </row>
        <row r="147">
          <cell r="B147" t="str">
            <v>SECRETARIA DE INFRAESTRUCTURA DEPARTAMENTAL</v>
          </cell>
        </row>
        <row r="149">
          <cell r="B149" t="str">
            <v>OBJETO:</v>
          </cell>
          <cell r="C149" t="str">
            <v>CONSTRUCCION DE LA PLAZA DE MERCADO DE GANADO EN EL MUNICIPIO DE SIBUNDOY, DEPARTAMENTO DEL PUTUMAYO</v>
          </cell>
        </row>
        <row r="150">
          <cell r="F150" t="str">
            <v>FECHA:</v>
          </cell>
          <cell r="G150" t="str">
            <v>NOVIEMBRE 20 / 2003</v>
          </cell>
        </row>
        <row r="151">
          <cell r="A151" t="str">
            <v>1,4</v>
          </cell>
          <cell r="B151" t="str">
            <v>ITE M:</v>
          </cell>
          <cell r="C151" t="str">
            <v>EXCAVACION EN TIERRA</v>
          </cell>
          <cell r="F151" t="str">
            <v>UNIDAD:</v>
          </cell>
          <cell r="G151" t="str">
            <v>M3</v>
          </cell>
          <cell r="H151">
            <v>5774</v>
          </cell>
        </row>
        <row r="152">
          <cell r="H152">
            <v>9.01</v>
          </cell>
        </row>
        <row r="153">
          <cell r="B153" t="str">
            <v>MATERIALES</v>
          </cell>
        </row>
        <row r="154">
          <cell r="B154" t="str">
            <v>DESCRIPCION</v>
          </cell>
          <cell r="D154" t="str">
            <v>UND</v>
          </cell>
          <cell r="E154" t="str">
            <v>CANTIDAD</v>
          </cell>
          <cell r="F154" t="str">
            <v>VR UNITARIO</v>
          </cell>
          <cell r="G154" t="str">
            <v>VR UNITARIO</v>
          </cell>
        </row>
        <row r="155">
          <cell r="F155">
            <v>0</v>
          </cell>
          <cell r="G155">
            <v>0</v>
          </cell>
        </row>
        <row r="156">
          <cell r="F156">
            <v>0</v>
          </cell>
          <cell r="G156">
            <v>0</v>
          </cell>
        </row>
        <row r="157">
          <cell r="F157">
            <v>0</v>
          </cell>
          <cell r="G157">
            <v>0</v>
          </cell>
        </row>
        <row r="158">
          <cell r="D158">
            <v>0</v>
          </cell>
          <cell r="E158" t="str">
            <v xml:space="preserve">                 TOTAL MATERIALES:</v>
          </cell>
          <cell r="G158">
            <v>0</v>
          </cell>
        </row>
        <row r="160">
          <cell r="B160" t="str">
            <v>MANO DE OBRA</v>
          </cell>
        </row>
        <row r="161">
          <cell r="B161" t="str">
            <v>DESCRIPCION</v>
          </cell>
          <cell r="C161" t="str">
            <v>JORNAL</v>
          </cell>
          <cell r="D161" t="str">
            <v>PRESTACIONES</v>
          </cell>
          <cell r="E161" t="str">
            <v>CANTIDAD</v>
          </cell>
          <cell r="F161" t="str">
            <v>RENDIMIENTO</v>
          </cell>
          <cell r="G161" t="str">
            <v>VR PARCIAL</v>
          </cell>
        </row>
        <row r="162">
          <cell r="B162" t="str">
            <v>Ayudante</v>
          </cell>
          <cell r="C162">
            <v>15000</v>
          </cell>
          <cell r="D162">
            <v>0.7</v>
          </cell>
          <cell r="E162">
            <v>2</v>
          </cell>
          <cell r="F162">
            <v>17.149999999999999</v>
          </cell>
          <cell r="G162">
            <v>2973.7609329446068</v>
          </cell>
        </row>
        <row r="163">
          <cell r="B163" t="str">
            <v xml:space="preserve">Oficial </v>
          </cell>
          <cell r="C163">
            <v>25480.000000000004</v>
          </cell>
          <cell r="D163">
            <v>0.7</v>
          </cell>
          <cell r="E163">
            <v>1</v>
          </cell>
          <cell r="F163">
            <v>17.149999999999999</v>
          </cell>
          <cell r="G163">
            <v>2525.7142857142858</v>
          </cell>
        </row>
        <row r="164">
          <cell r="C164">
            <v>0</v>
          </cell>
          <cell r="E164">
            <v>0</v>
          </cell>
          <cell r="G164">
            <v>0</v>
          </cell>
        </row>
        <row r="165">
          <cell r="E165" t="str">
            <v xml:space="preserve">              TOTAL MANO DE OBRA:</v>
          </cell>
          <cell r="G165">
            <v>5499</v>
          </cell>
          <cell r="H165">
            <v>5500</v>
          </cell>
        </row>
        <row r="167">
          <cell r="B167" t="str">
            <v>HERRAMIENTA Y EQUIPO</v>
          </cell>
        </row>
        <row r="168">
          <cell r="B168" t="str">
            <v>DESCRIPCION</v>
          </cell>
          <cell r="D168" t="str">
            <v>TIPO</v>
          </cell>
          <cell r="E168" t="str">
            <v>TARIFA</v>
          </cell>
          <cell r="F168" t="str">
            <v>RENDIMIENTO</v>
          </cell>
          <cell r="G168" t="str">
            <v>VR PARCIAL</v>
          </cell>
        </row>
        <row r="169">
          <cell r="B169" t="str">
            <v>Herramienta menor</v>
          </cell>
          <cell r="E169">
            <v>5499</v>
          </cell>
          <cell r="F169">
            <v>0.05</v>
          </cell>
          <cell r="G169">
            <v>274.95</v>
          </cell>
        </row>
        <row r="170">
          <cell r="D170">
            <v>0</v>
          </cell>
          <cell r="F170">
            <v>0</v>
          </cell>
          <cell r="G170">
            <v>0</v>
          </cell>
        </row>
        <row r="171">
          <cell r="D171">
            <v>0</v>
          </cell>
          <cell r="F171">
            <v>0</v>
          </cell>
          <cell r="G171">
            <v>0</v>
          </cell>
        </row>
        <row r="172">
          <cell r="D172" t="str">
            <v xml:space="preserve">                      TOTAL HERRAMIENTA Y EQUIPO:</v>
          </cell>
          <cell r="G172">
            <v>275</v>
          </cell>
        </row>
        <row r="174">
          <cell r="B174" t="str">
            <v>TRANSPORTE</v>
          </cell>
        </row>
        <row r="175">
          <cell r="B175" t="str">
            <v>MATERIAL</v>
          </cell>
          <cell r="D175" t="str">
            <v>CANTIDAD</v>
          </cell>
          <cell r="E175" t="str">
            <v>DISTANCIA</v>
          </cell>
          <cell r="F175" t="str">
            <v>M3/KM</v>
          </cell>
          <cell r="G175" t="str">
            <v>VR UNITARIO</v>
          </cell>
        </row>
        <row r="178">
          <cell r="E178" t="str">
            <v xml:space="preserve">                  TOTAL TRANSPORTE:</v>
          </cell>
          <cell r="G178">
            <v>0</v>
          </cell>
        </row>
        <row r="180">
          <cell r="E180" t="str">
            <v>TOTAL COSTO DIRECTO:</v>
          </cell>
          <cell r="G180">
            <v>5774</v>
          </cell>
        </row>
        <row r="182">
          <cell r="B182" t="str">
            <v>COSTOS INDIRECTOS</v>
          </cell>
        </row>
        <row r="183">
          <cell r="B183" t="str">
            <v>DESCRIPCION</v>
          </cell>
          <cell r="D183" t="str">
            <v>PORCENTAJE</v>
          </cell>
          <cell r="F183" t="str">
            <v>VR PARCIAL</v>
          </cell>
        </row>
        <row r="184">
          <cell r="B184" t="str">
            <v>ADMINISTRACION</v>
          </cell>
          <cell r="E184">
            <v>0.12</v>
          </cell>
          <cell r="G184">
            <v>692.88</v>
          </cell>
        </row>
        <row r="185">
          <cell r="B185" t="str">
            <v>IMPREVISTOS</v>
          </cell>
          <cell r="E185">
            <v>0.08</v>
          </cell>
          <cell r="G185">
            <v>461.92</v>
          </cell>
        </row>
        <row r="186">
          <cell r="B186" t="str">
            <v>UTILIDAD</v>
          </cell>
          <cell r="E186">
            <v>0.05</v>
          </cell>
          <cell r="G186">
            <v>288.7</v>
          </cell>
        </row>
        <row r="187">
          <cell r="F187" t="str">
            <v>TOTAL COSTO INDIRECTO:</v>
          </cell>
          <cell r="G187">
            <v>1444</v>
          </cell>
        </row>
        <row r="190">
          <cell r="B190" t="str">
            <v>PROPONENTE</v>
          </cell>
          <cell r="F190" t="str">
            <v>ANALISIS DE PRECIO UNITARIO:</v>
          </cell>
          <cell r="G190">
            <v>7218</v>
          </cell>
        </row>
        <row r="193">
          <cell r="B193" t="str">
            <v>REPUBLICA DE COLOMBIA</v>
          </cell>
        </row>
        <row r="194">
          <cell r="B194" t="str">
            <v>GOBERNACION DEL PUTUMAYO</v>
          </cell>
        </row>
        <row r="195">
          <cell r="B195" t="str">
            <v>SECRETARIA DE INFRAESTRUCTURA DEPARTAMENTAL</v>
          </cell>
        </row>
        <row r="197">
          <cell r="B197" t="str">
            <v>OBJETO:</v>
          </cell>
          <cell r="C197" t="str">
            <v>CONSTRUCCION DE LA PLAZA DE MERCADO DE GANADO EN EL MUNICIPIO DE SIBUNDOY, DEPARTAMENTO DEL PUTUMAYO</v>
          </cell>
        </row>
        <row r="198">
          <cell r="F198" t="str">
            <v>FECHA:</v>
          </cell>
          <cell r="G198" t="str">
            <v>NOVIEMBRE 20 / 2003</v>
          </cell>
        </row>
        <row r="199">
          <cell r="A199" t="str">
            <v>1,5</v>
          </cell>
          <cell r="B199" t="str">
            <v>ITE M:</v>
          </cell>
          <cell r="C199" t="str">
            <v>RELLENO CON MATERIAL SOBRANTE</v>
          </cell>
          <cell r="F199" t="str">
            <v>UNIDAD:</v>
          </cell>
          <cell r="G199" t="str">
            <v>M3</v>
          </cell>
          <cell r="H199">
            <v>8619</v>
          </cell>
        </row>
        <row r="200">
          <cell r="H200">
            <v>8.56</v>
          </cell>
        </row>
        <row r="201">
          <cell r="B201" t="str">
            <v>MATERIALES</v>
          </cell>
        </row>
        <row r="202">
          <cell r="B202" t="str">
            <v>DESCRIPCION</v>
          </cell>
          <cell r="D202" t="str">
            <v>UND</v>
          </cell>
          <cell r="E202" t="str">
            <v>CANTIDAD</v>
          </cell>
          <cell r="F202" t="str">
            <v>VR UNITARIO</v>
          </cell>
          <cell r="G202" t="str">
            <v>VR UNITARIO</v>
          </cell>
        </row>
        <row r="203">
          <cell r="D203">
            <v>0</v>
          </cell>
          <cell r="F203">
            <v>0</v>
          </cell>
          <cell r="G203">
            <v>0</v>
          </cell>
        </row>
        <row r="204">
          <cell r="D204">
            <v>0</v>
          </cell>
          <cell r="F204">
            <v>0</v>
          </cell>
          <cell r="G204">
            <v>0</v>
          </cell>
        </row>
        <row r="205">
          <cell r="D205">
            <v>0</v>
          </cell>
          <cell r="F205">
            <v>0</v>
          </cell>
          <cell r="G205">
            <v>0</v>
          </cell>
        </row>
        <row r="206">
          <cell r="D206">
            <v>0</v>
          </cell>
          <cell r="E206" t="str">
            <v xml:space="preserve">                 TOTAL MATERIALES:</v>
          </cell>
          <cell r="G206">
            <v>0</v>
          </cell>
        </row>
        <row r="208">
          <cell r="B208" t="str">
            <v>MANO DE OBRA</v>
          </cell>
        </row>
        <row r="209">
          <cell r="B209" t="str">
            <v>DESCRIPCION</v>
          </cell>
          <cell r="C209" t="str">
            <v>JORNAL</v>
          </cell>
          <cell r="D209" t="str">
            <v>PRESTACIONES</v>
          </cell>
          <cell r="E209" t="str">
            <v>CANTIDAD</v>
          </cell>
          <cell r="F209" t="str">
            <v>RENDIMIENTO</v>
          </cell>
          <cell r="G209" t="str">
            <v>VR PARCIAL</v>
          </cell>
        </row>
        <row r="210">
          <cell r="B210" t="str">
            <v>Ayudante</v>
          </cell>
          <cell r="C210">
            <v>15000</v>
          </cell>
          <cell r="D210">
            <v>0.7</v>
          </cell>
          <cell r="E210">
            <v>1</v>
          </cell>
          <cell r="F210">
            <v>8.82</v>
          </cell>
          <cell r="G210">
            <v>2891.1564625850338</v>
          </cell>
        </row>
        <row r="211">
          <cell r="B211" t="str">
            <v xml:space="preserve">Oficial </v>
          </cell>
          <cell r="C211">
            <v>25480.000000000004</v>
          </cell>
          <cell r="D211">
            <v>0.7</v>
          </cell>
          <cell r="E211">
            <v>1</v>
          </cell>
          <cell r="F211">
            <v>8.82</v>
          </cell>
          <cell r="G211">
            <v>4911.1111111111113</v>
          </cell>
        </row>
        <row r="212">
          <cell r="C212">
            <v>0</v>
          </cell>
          <cell r="E212">
            <v>0</v>
          </cell>
          <cell r="G212">
            <v>0</v>
          </cell>
        </row>
        <row r="213">
          <cell r="E213" t="str">
            <v xml:space="preserve">              TOTAL MANO DE OBRA:</v>
          </cell>
          <cell r="G213">
            <v>7802</v>
          </cell>
          <cell r="H213">
            <v>7800</v>
          </cell>
        </row>
        <row r="215">
          <cell r="B215" t="str">
            <v>HERRAMIENTA Y EQUIPO</v>
          </cell>
        </row>
        <row r="216">
          <cell r="B216" t="str">
            <v>DESCRIPCION</v>
          </cell>
          <cell r="D216" t="str">
            <v>TIPO</v>
          </cell>
          <cell r="E216" t="str">
            <v>TARIFA</v>
          </cell>
          <cell r="F216" t="str">
            <v>RENDIMIENTO</v>
          </cell>
          <cell r="G216" t="str">
            <v>VR PARCIAL</v>
          </cell>
        </row>
        <row r="217">
          <cell r="B217" t="str">
            <v>Herramienta menor</v>
          </cell>
          <cell r="E217">
            <v>7802</v>
          </cell>
          <cell r="F217">
            <v>0.05</v>
          </cell>
          <cell r="G217">
            <v>390.1</v>
          </cell>
        </row>
        <row r="218">
          <cell r="B218" t="str">
            <v>Vibrocompactador</v>
          </cell>
          <cell r="D218" t="str">
            <v>HR</v>
          </cell>
          <cell r="E218">
            <v>5555</v>
          </cell>
          <cell r="F218">
            <v>13</v>
          </cell>
          <cell r="G218">
            <v>427.30769230769232</v>
          </cell>
        </row>
        <row r="219">
          <cell r="D219">
            <v>0</v>
          </cell>
          <cell r="E219">
            <v>0</v>
          </cell>
          <cell r="F219">
            <v>0</v>
          </cell>
          <cell r="G219">
            <v>0</v>
          </cell>
        </row>
        <row r="220">
          <cell r="D220" t="str">
            <v xml:space="preserve">                      TOTAL HERRAMIENTA Y EQUIPO:</v>
          </cell>
          <cell r="G220">
            <v>817</v>
          </cell>
        </row>
        <row r="222">
          <cell r="B222" t="str">
            <v>TRANSPORTE</v>
          </cell>
        </row>
        <row r="223">
          <cell r="B223" t="str">
            <v>MATERIAL</v>
          </cell>
          <cell r="D223" t="str">
            <v>CANTIDAD</v>
          </cell>
          <cell r="E223" t="str">
            <v>DISTANCIA</v>
          </cell>
          <cell r="F223" t="str">
            <v>M3/KM</v>
          </cell>
          <cell r="G223" t="str">
            <v>VR UNITARIO</v>
          </cell>
        </row>
        <row r="226">
          <cell r="E226" t="str">
            <v xml:space="preserve">                  TOTAL TRANSPORTE:</v>
          </cell>
          <cell r="G226">
            <v>0</v>
          </cell>
        </row>
        <row r="228">
          <cell r="E228" t="str">
            <v>TOTAL COSTO DIRECTO:</v>
          </cell>
          <cell r="G228">
            <v>8619</v>
          </cell>
        </row>
        <row r="230">
          <cell r="B230" t="str">
            <v>COSTOS INDIRECTOS</v>
          </cell>
        </row>
        <row r="231">
          <cell r="B231" t="str">
            <v>DESCRIPCION</v>
          </cell>
          <cell r="D231" t="str">
            <v>PORCENTAJE</v>
          </cell>
          <cell r="F231" t="str">
            <v>VR PARCIAL</v>
          </cell>
        </row>
        <row r="232">
          <cell r="B232" t="str">
            <v>ADMINISTRACION</v>
          </cell>
          <cell r="E232">
            <v>0.12</v>
          </cell>
          <cell r="G232">
            <v>1034.28</v>
          </cell>
        </row>
        <row r="233">
          <cell r="B233" t="str">
            <v>IMPREVISTOS</v>
          </cell>
          <cell r="E233">
            <v>0.08</v>
          </cell>
          <cell r="G233">
            <v>689.52</v>
          </cell>
        </row>
        <row r="234">
          <cell r="B234" t="str">
            <v>UTILIDAD</v>
          </cell>
          <cell r="E234">
            <v>0.05</v>
          </cell>
          <cell r="G234">
            <v>430.95000000000005</v>
          </cell>
        </row>
        <row r="235">
          <cell r="F235" t="str">
            <v>TOTAL COSTO INDIRECTO:</v>
          </cell>
          <cell r="G235">
            <v>2155</v>
          </cell>
        </row>
        <row r="238">
          <cell r="B238" t="str">
            <v>PROPONENTE</v>
          </cell>
          <cell r="F238" t="str">
            <v>ANALISIS DE PRECIO UNITARIO:</v>
          </cell>
          <cell r="G238">
            <v>10774</v>
          </cell>
        </row>
        <row r="241">
          <cell r="B241" t="str">
            <v>REPUBLICA DE COLOMBIA</v>
          </cell>
        </row>
        <row r="242">
          <cell r="B242" t="str">
            <v>GOBERNACION DEL PUTUMAYO</v>
          </cell>
        </row>
        <row r="243">
          <cell r="B243" t="str">
            <v>SECRETARIA DE INFRAESTRUCTURA DEPARTAMENTAL</v>
          </cell>
        </row>
        <row r="245">
          <cell r="B245" t="str">
            <v>OBJETO:</v>
          </cell>
          <cell r="C245" t="str">
            <v>CONSTRUCCION DE LA PLAZA DE MERCADO DE GANADO EN EL MUNICIPIO DE SIBUNDOY, DEPARTAMENTO DEL PUTUMAYO</v>
          </cell>
        </row>
        <row r="246">
          <cell r="F246" t="str">
            <v>FECHA:</v>
          </cell>
          <cell r="G246" t="str">
            <v>NOVIEMBRE 20 / 2003</v>
          </cell>
        </row>
        <row r="247">
          <cell r="A247" t="str">
            <v>2,1</v>
          </cell>
          <cell r="B247" t="str">
            <v>ITE M:</v>
          </cell>
          <cell r="C247" t="str">
            <v>VIGA AEREA  0,2*0,2 m</v>
          </cell>
          <cell r="F247" t="str">
            <v>UNIDAD:</v>
          </cell>
          <cell r="G247" t="str">
            <v>ML</v>
          </cell>
          <cell r="H247">
            <v>38026</v>
          </cell>
        </row>
        <row r="248">
          <cell r="H248">
            <v>41.72</v>
          </cell>
        </row>
        <row r="249">
          <cell r="B249" t="str">
            <v>MATERIALES</v>
          </cell>
        </row>
        <row r="250">
          <cell r="B250" t="str">
            <v>DESCRIPCION</v>
          </cell>
          <cell r="D250" t="str">
            <v>UND</v>
          </cell>
          <cell r="E250" t="str">
            <v>CANTIDAD</v>
          </cell>
          <cell r="F250" t="str">
            <v>VR UNITARIO</v>
          </cell>
          <cell r="G250" t="str">
            <v>VR UNITARIO</v>
          </cell>
        </row>
        <row r="251">
          <cell r="B251" t="str">
            <v>Agua</v>
          </cell>
          <cell r="D251" t="str">
            <v>Lt</v>
          </cell>
          <cell r="E251">
            <v>8</v>
          </cell>
          <cell r="F251">
            <v>10.4</v>
          </cell>
          <cell r="G251">
            <v>83.2</v>
          </cell>
        </row>
        <row r="252">
          <cell r="B252" t="str">
            <v>Cemento gris</v>
          </cell>
          <cell r="D252" t="str">
            <v>Kg</v>
          </cell>
          <cell r="E252">
            <v>15.4</v>
          </cell>
          <cell r="F252">
            <v>440</v>
          </cell>
          <cell r="G252">
            <v>6776</v>
          </cell>
        </row>
        <row r="253">
          <cell r="B253" t="str">
            <v>Arena de río</v>
          </cell>
          <cell r="D253" t="str">
            <v>M3</v>
          </cell>
          <cell r="E253">
            <v>0.02</v>
          </cell>
          <cell r="F253">
            <v>6240</v>
          </cell>
          <cell r="G253">
            <v>124.8</v>
          </cell>
        </row>
        <row r="254">
          <cell r="B254" t="str">
            <v>Triturado</v>
          </cell>
          <cell r="D254" t="str">
            <v>M3</v>
          </cell>
          <cell r="E254">
            <v>0.04</v>
          </cell>
          <cell r="F254">
            <v>35000</v>
          </cell>
          <cell r="G254">
            <v>1400</v>
          </cell>
        </row>
        <row r="255">
          <cell r="B255" t="str">
            <v>Tabla burra ordinaria</v>
          </cell>
          <cell r="D255" t="str">
            <v>Ml</v>
          </cell>
          <cell r="E255">
            <v>2.2000000000000002</v>
          </cell>
          <cell r="F255">
            <v>2020</v>
          </cell>
          <cell r="G255">
            <v>4444</v>
          </cell>
        </row>
        <row r="256">
          <cell r="B256" t="str">
            <v>Puntilla c/cabeza</v>
          </cell>
          <cell r="D256" t="str">
            <v>Lb</v>
          </cell>
          <cell r="E256">
            <v>0.1</v>
          </cell>
          <cell r="F256">
            <v>980.00000000000011</v>
          </cell>
          <cell r="G256">
            <v>98.000000000000014</v>
          </cell>
        </row>
        <row r="257">
          <cell r="B257" t="str">
            <v>ACPM</v>
          </cell>
          <cell r="D257" t="str">
            <v>Gn</v>
          </cell>
          <cell r="E257">
            <v>0.02</v>
          </cell>
          <cell r="F257">
            <v>3333</v>
          </cell>
          <cell r="G257">
            <v>66.66</v>
          </cell>
        </row>
        <row r="258">
          <cell r="B258" t="str">
            <v>Formaleta entrepiso 4 semanas</v>
          </cell>
          <cell r="D258" t="str">
            <v>M2</v>
          </cell>
          <cell r="E258">
            <v>0.8</v>
          </cell>
          <cell r="F258">
            <v>4545</v>
          </cell>
          <cell r="G258">
            <v>3636</v>
          </cell>
        </row>
        <row r="259">
          <cell r="D259">
            <v>0</v>
          </cell>
          <cell r="E259" t="str">
            <v xml:space="preserve">                 TOTAL MATERIALES:</v>
          </cell>
          <cell r="G259">
            <v>16629</v>
          </cell>
        </row>
        <row r="261">
          <cell r="B261" t="str">
            <v>MANO DE OBRA</v>
          </cell>
        </row>
        <row r="262">
          <cell r="B262" t="str">
            <v>DESCRIPCION</v>
          </cell>
          <cell r="C262" t="str">
            <v>JORNAL</v>
          </cell>
          <cell r="D262" t="str">
            <v>PRESTACIONES</v>
          </cell>
          <cell r="E262" t="str">
            <v>CANTIDAD</v>
          </cell>
          <cell r="F262" t="str">
            <v>RENDIMIENTO</v>
          </cell>
          <cell r="G262" t="str">
            <v>VR PARCIAL</v>
          </cell>
        </row>
        <row r="263">
          <cell r="B263" t="str">
            <v>Ayudante</v>
          </cell>
          <cell r="C263">
            <v>15000</v>
          </cell>
          <cell r="D263">
            <v>0.7</v>
          </cell>
          <cell r="E263">
            <v>3</v>
          </cell>
          <cell r="F263">
            <v>6.85</v>
          </cell>
          <cell r="G263">
            <v>11167.883211678833</v>
          </cell>
        </row>
        <row r="264">
          <cell r="B264" t="str">
            <v xml:space="preserve">Oficial </v>
          </cell>
          <cell r="C264">
            <v>25480.000000000004</v>
          </cell>
          <cell r="D264">
            <v>0.7</v>
          </cell>
          <cell r="E264">
            <v>1</v>
          </cell>
          <cell r="F264">
            <v>6.85</v>
          </cell>
          <cell r="G264">
            <v>6323.5036496350367</v>
          </cell>
        </row>
        <row r="265">
          <cell r="C265">
            <v>0</v>
          </cell>
          <cell r="E265">
            <v>0</v>
          </cell>
          <cell r="G265">
            <v>0</v>
          </cell>
        </row>
        <row r="266">
          <cell r="E266" t="str">
            <v xml:space="preserve">              TOTAL MANO DE OBRA:</v>
          </cell>
          <cell r="G266">
            <v>17491</v>
          </cell>
          <cell r="H266">
            <v>17500</v>
          </cell>
        </row>
        <row r="268">
          <cell r="B268" t="str">
            <v>HERRAMIENTA Y EQUIPO</v>
          </cell>
        </row>
        <row r="269">
          <cell r="B269" t="str">
            <v>DESCRIPCION</v>
          </cell>
          <cell r="D269" t="str">
            <v>TIPO</v>
          </cell>
          <cell r="E269" t="str">
            <v>TARIFA</v>
          </cell>
          <cell r="F269" t="str">
            <v>RENDIMIENTO</v>
          </cell>
          <cell r="G269" t="str">
            <v>VR PARCIAL</v>
          </cell>
        </row>
        <row r="270">
          <cell r="B270" t="str">
            <v>Herramienta menor</v>
          </cell>
          <cell r="E270">
            <v>17491</v>
          </cell>
          <cell r="F270">
            <v>0.05</v>
          </cell>
          <cell r="G270">
            <v>874.55000000000007</v>
          </cell>
        </row>
        <row r="271">
          <cell r="B271" t="str">
            <v>Vibrador a gasolina</v>
          </cell>
          <cell r="D271" t="str">
            <v>Aguja</v>
          </cell>
          <cell r="E271">
            <v>30300</v>
          </cell>
          <cell r="F271">
            <v>12.42</v>
          </cell>
          <cell r="G271">
            <v>2439.6135265700482</v>
          </cell>
        </row>
        <row r="272">
          <cell r="B272" t="str">
            <v>Mezcladora 1 saco</v>
          </cell>
          <cell r="E272">
            <v>7350.0000000000009</v>
          </cell>
          <cell r="F272">
            <v>12.42</v>
          </cell>
          <cell r="G272">
            <v>591.78743961352666</v>
          </cell>
        </row>
        <row r="273">
          <cell r="D273" t="str">
            <v xml:space="preserve">                      TOTAL HERRAMIENTA Y EQUIPO:</v>
          </cell>
          <cell r="G273">
            <v>3906</v>
          </cell>
          <cell r="H273">
            <v>3030.19</v>
          </cell>
        </row>
        <row r="275">
          <cell r="B275" t="str">
            <v>TRANSPORTE</v>
          </cell>
        </row>
        <row r="276">
          <cell r="B276" t="str">
            <v>MATERIAL</v>
          </cell>
          <cell r="D276" t="str">
            <v>CANTIDAD</v>
          </cell>
          <cell r="E276" t="str">
            <v>DISTANCIA</v>
          </cell>
          <cell r="F276" t="str">
            <v>M3/KM</v>
          </cell>
          <cell r="G276" t="str">
            <v>VR UNITARIO</v>
          </cell>
        </row>
        <row r="279">
          <cell r="E279" t="str">
            <v xml:space="preserve">                  TOTAL TRANSPORTE:</v>
          </cell>
          <cell r="G279">
            <v>0</v>
          </cell>
        </row>
        <row r="281">
          <cell r="E281" t="str">
            <v>TOTAL COSTO DIRECTO:</v>
          </cell>
          <cell r="G281">
            <v>38026</v>
          </cell>
        </row>
        <row r="283">
          <cell r="B283" t="str">
            <v>COSTOS INDIRECTOS</v>
          </cell>
        </row>
        <row r="284">
          <cell r="B284" t="str">
            <v>DESCRIPCION</v>
          </cell>
          <cell r="D284" t="str">
            <v>PORCENTAJE</v>
          </cell>
          <cell r="F284" t="str">
            <v>VR PARCIAL</v>
          </cell>
        </row>
        <row r="285">
          <cell r="B285" t="str">
            <v>ADMINISTRACION</v>
          </cell>
          <cell r="E285">
            <v>0.12</v>
          </cell>
          <cell r="G285">
            <v>4563.12</v>
          </cell>
        </row>
        <row r="286">
          <cell r="B286" t="str">
            <v>IMPREVISTOS</v>
          </cell>
          <cell r="E286">
            <v>0.08</v>
          </cell>
          <cell r="G286">
            <v>3042.08</v>
          </cell>
        </row>
        <row r="287">
          <cell r="B287" t="str">
            <v>UTILIDAD</v>
          </cell>
          <cell r="E287">
            <v>0.05</v>
          </cell>
          <cell r="G287">
            <v>1901.3000000000002</v>
          </cell>
        </row>
        <row r="288">
          <cell r="F288" t="str">
            <v>TOTAL COSTO INDIRECTO:</v>
          </cell>
          <cell r="G288">
            <v>9507</v>
          </cell>
        </row>
        <row r="291">
          <cell r="B291" t="str">
            <v>PROPONENTE</v>
          </cell>
          <cell r="F291" t="str">
            <v>ANALISIS DE PRECIO UNITARIO:</v>
          </cell>
          <cell r="G291">
            <v>47533</v>
          </cell>
        </row>
        <row r="294">
          <cell r="B294" t="str">
            <v>REPUBLICA DE COLOMBIA</v>
          </cell>
        </row>
        <row r="295">
          <cell r="B295" t="str">
            <v>GOBERNACION DEL PUTUMAYO</v>
          </cell>
        </row>
        <row r="296">
          <cell r="B296" t="str">
            <v>SECRETARIA DE INFRAESTRUCTURA DEPARTAMENTAL</v>
          </cell>
        </row>
        <row r="298">
          <cell r="B298" t="str">
            <v>OBJETO:</v>
          </cell>
          <cell r="C298" t="str">
            <v>CONSTRUCCION DE LA PLAZA DE MERCADO DE GANADO EN EL MUNICIPIO DE SIBUNDOY, DEPARTAMENTO DEL PUTUMAYO</v>
          </cell>
        </row>
        <row r="299">
          <cell r="F299" t="str">
            <v>FECHA:</v>
          </cell>
          <cell r="G299" t="str">
            <v>NOVIEMBRE 20 / 2003</v>
          </cell>
        </row>
        <row r="300">
          <cell r="A300" t="str">
            <v>2,2</v>
          </cell>
          <cell r="B300" t="str">
            <v>ITE M:</v>
          </cell>
          <cell r="C300" t="str">
            <v>COLUMNA 0,2*0,2 m</v>
          </cell>
          <cell r="F300" t="str">
            <v>UNIDAD:</v>
          </cell>
          <cell r="G300" t="str">
            <v>ML</v>
          </cell>
          <cell r="H300">
            <v>40620</v>
          </cell>
        </row>
        <row r="301">
          <cell r="H301">
            <v>34</v>
          </cell>
        </row>
        <row r="302">
          <cell r="B302" t="str">
            <v>MATERIALES</v>
          </cell>
        </row>
        <row r="303">
          <cell r="B303" t="str">
            <v>DESCRIPCION</v>
          </cell>
          <cell r="D303" t="str">
            <v>UND</v>
          </cell>
          <cell r="E303" t="str">
            <v>CANTIDAD</v>
          </cell>
          <cell r="F303" t="str">
            <v>VR UNITARIO</v>
          </cell>
          <cell r="G303" t="str">
            <v>VR UNITARIO</v>
          </cell>
        </row>
        <row r="304">
          <cell r="B304" t="str">
            <v>Agua</v>
          </cell>
          <cell r="D304" t="str">
            <v>Lt</v>
          </cell>
          <cell r="E304">
            <v>8</v>
          </cell>
          <cell r="F304">
            <v>10.4</v>
          </cell>
          <cell r="G304">
            <v>83.2</v>
          </cell>
        </row>
        <row r="305">
          <cell r="B305" t="str">
            <v>Cemento gris</v>
          </cell>
          <cell r="D305" t="str">
            <v>Kg</v>
          </cell>
          <cell r="E305">
            <v>15.4</v>
          </cell>
          <cell r="F305">
            <v>440</v>
          </cell>
          <cell r="G305">
            <v>6776</v>
          </cell>
        </row>
        <row r="306">
          <cell r="B306" t="str">
            <v>Arena de río</v>
          </cell>
          <cell r="D306" t="str">
            <v>M3</v>
          </cell>
          <cell r="E306">
            <v>0.02</v>
          </cell>
          <cell r="F306">
            <v>6240</v>
          </cell>
          <cell r="G306">
            <v>124.8</v>
          </cell>
        </row>
        <row r="307">
          <cell r="B307" t="str">
            <v>Triturado</v>
          </cell>
          <cell r="D307" t="str">
            <v>M3</v>
          </cell>
          <cell r="E307">
            <v>0.04</v>
          </cell>
          <cell r="F307">
            <v>35000</v>
          </cell>
          <cell r="G307">
            <v>1400</v>
          </cell>
        </row>
        <row r="308">
          <cell r="B308" t="str">
            <v>Tabla burra ordinaria</v>
          </cell>
          <cell r="D308" t="str">
            <v>Ml</v>
          </cell>
          <cell r="E308">
            <v>2.2000000000000002</v>
          </cell>
          <cell r="F308">
            <v>2020</v>
          </cell>
          <cell r="G308">
            <v>4444</v>
          </cell>
        </row>
        <row r="309">
          <cell r="B309" t="str">
            <v>Puntilla c/cabeza</v>
          </cell>
          <cell r="D309" t="str">
            <v>Lb</v>
          </cell>
          <cell r="E309">
            <v>0.1</v>
          </cell>
          <cell r="F309">
            <v>980.00000000000011</v>
          </cell>
          <cell r="G309">
            <v>98.000000000000014</v>
          </cell>
        </row>
        <row r="310">
          <cell r="B310" t="str">
            <v>ACPM</v>
          </cell>
          <cell r="D310" t="str">
            <v>Gn</v>
          </cell>
          <cell r="E310">
            <v>0.02</v>
          </cell>
          <cell r="F310">
            <v>3333</v>
          </cell>
          <cell r="G310">
            <v>66.66</v>
          </cell>
        </row>
        <row r="311">
          <cell r="B311" t="str">
            <v>Parales (24 días)</v>
          </cell>
          <cell r="D311" t="str">
            <v>Un</v>
          </cell>
          <cell r="E311">
            <v>1</v>
          </cell>
          <cell r="F311">
            <v>3737</v>
          </cell>
          <cell r="G311">
            <v>3737</v>
          </cell>
        </row>
        <row r="312">
          <cell r="B312" t="str">
            <v>Mordazas metálicas</v>
          </cell>
          <cell r="D312" t="str">
            <v>Un</v>
          </cell>
          <cell r="E312">
            <v>0.5</v>
          </cell>
          <cell r="F312">
            <v>1515</v>
          </cell>
          <cell r="G312">
            <v>757.5</v>
          </cell>
        </row>
        <row r="313">
          <cell r="B313" t="str">
            <v>Andamio Tubular (sección)</v>
          </cell>
          <cell r="D313" t="str">
            <v>Día</v>
          </cell>
          <cell r="E313">
            <v>4</v>
          </cell>
          <cell r="F313">
            <v>303</v>
          </cell>
          <cell r="G313">
            <v>1212</v>
          </cell>
        </row>
        <row r="314">
          <cell r="D314">
            <v>0</v>
          </cell>
          <cell r="E314" t="str">
            <v xml:space="preserve">                 TOTAL MATERIALES:</v>
          </cell>
          <cell r="G314">
            <v>18699</v>
          </cell>
        </row>
        <row r="316">
          <cell r="B316" t="str">
            <v>MANO DE OBRA</v>
          </cell>
        </row>
        <row r="317">
          <cell r="B317" t="str">
            <v>DESCRIPCION</v>
          </cell>
          <cell r="C317" t="str">
            <v>JORNAL</v>
          </cell>
          <cell r="D317" t="str">
            <v>PRESTACIONES</v>
          </cell>
          <cell r="E317" t="str">
            <v>CANTIDAD</v>
          </cell>
          <cell r="F317" t="str">
            <v>RENDIMIENTO</v>
          </cell>
          <cell r="G317" t="str">
            <v>VR PARCIAL</v>
          </cell>
        </row>
        <row r="318">
          <cell r="B318" t="str">
            <v>Ayudante</v>
          </cell>
          <cell r="C318">
            <v>15000</v>
          </cell>
          <cell r="D318">
            <v>0.7</v>
          </cell>
          <cell r="E318">
            <v>3</v>
          </cell>
          <cell r="F318">
            <v>6.66</v>
          </cell>
          <cell r="G318">
            <v>11486.486486486487</v>
          </cell>
        </row>
        <row r="319">
          <cell r="B319" t="str">
            <v xml:space="preserve">Oficial </v>
          </cell>
          <cell r="C319">
            <v>25480.000000000004</v>
          </cell>
          <cell r="D319">
            <v>0.7</v>
          </cell>
          <cell r="E319">
            <v>1</v>
          </cell>
          <cell r="F319">
            <v>6.66</v>
          </cell>
          <cell r="G319">
            <v>6503.9039039039035</v>
          </cell>
        </row>
        <row r="320">
          <cell r="C320">
            <v>0</v>
          </cell>
          <cell r="E320">
            <v>0</v>
          </cell>
          <cell r="G320">
            <v>0</v>
          </cell>
        </row>
        <row r="321">
          <cell r="E321" t="str">
            <v xml:space="preserve">              TOTAL MANO DE OBRA:</v>
          </cell>
          <cell r="G321">
            <v>17990</v>
          </cell>
          <cell r="H321">
            <v>18000</v>
          </cell>
        </row>
        <row r="323">
          <cell r="B323" t="str">
            <v>HERRAMIENTA Y EQUIPO</v>
          </cell>
        </row>
        <row r="324">
          <cell r="B324" t="str">
            <v>DESCRIPCION</v>
          </cell>
          <cell r="D324" t="str">
            <v>TIPO</v>
          </cell>
          <cell r="E324" t="str">
            <v>TARIFA</v>
          </cell>
          <cell r="F324" t="str">
            <v>RENDIMIENTO</v>
          </cell>
          <cell r="G324" t="str">
            <v>VR PARCIAL</v>
          </cell>
        </row>
        <row r="325">
          <cell r="B325" t="str">
            <v>Herramienta menor</v>
          </cell>
          <cell r="E325">
            <v>17990</v>
          </cell>
          <cell r="F325">
            <v>0.05</v>
          </cell>
          <cell r="G325">
            <v>899.5</v>
          </cell>
        </row>
        <row r="326">
          <cell r="B326" t="str">
            <v>Vibrador a gasolina</v>
          </cell>
          <cell r="D326" t="str">
            <v>Aguja</v>
          </cell>
          <cell r="E326">
            <v>30300</v>
          </cell>
          <cell r="F326">
            <v>12.42</v>
          </cell>
          <cell r="G326">
            <v>2439.6135265700482</v>
          </cell>
        </row>
        <row r="327">
          <cell r="B327" t="str">
            <v>Mezcladora 1 saco</v>
          </cell>
          <cell r="E327">
            <v>7350.0000000000009</v>
          </cell>
          <cell r="F327">
            <v>12.42</v>
          </cell>
          <cell r="G327">
            <v>591.78743961352666</v>
          </cell>
        </row>
        <row r="328">
          <cell r="D328" t="str">
            <v xml:space="preserve">                      TOTAL HERRAMIENTA Y EQUIPO:</v>
          </cell>
          <cell r="G328">
            <v>3931</v>
          </cell>
          <cell r="H328">
            <v>3030.5</v>
          </cell>
        </row>
        <row r="330">
          <cell r="B330" t="str">
            <v>TRANSPORTE</v>
          </cell>
        </row>
        <row r="331">
          <cell r="B331" t="str">
            <v>MATERIAL</v>
          </cell>
          <cell r="D331" t="str">
            <v>CANTIDAD</v>
          </cell>
          <cell r="E331" t="str">
            <v>DISTANCIA</v>
          </cell>
          <cell r="F331" t="str">
            <v>M3/KM</v>
          </cell>
          <cell r="G331" t="str">
            <v>VR UNITARIO</v>
          </cell>
        </row>
        <row r="334">
          <cell r="E334" t="str">
            <v xml:space="preserve">                  TOTAL TRANSPORTE:</v>
          </cell>
          <cell r="G334">
            <v>0</v>
          </cell>
        </row>
        <row r="336">
          <cell r="E336" t="str">
            <v>TOTAL COSTO DIRECTO:</v>
          </cell>
          <cell r="G336">
            <v>40620</v>
          </cell>
        </row>
        <row r="338">
          <cell r="B338" t="str">
            <v>COSTOS INDIRECTOS</v>
          </cell>
        </row>
        <row r="339">
          <cell r="B339" t="str">
            <v>DESCRIPCION</v>
          </cell>
          <cell r="D339" t="str">
            <v>PORCENTAJE</v>
          </cell>
          <cell r="F339" t="str">
            <v>VR PARCIAL</v>
          </cell>
        </row>
        <row r="340">
          <cell r="B340" t="str">
            <v>ADMINISTRACION</v>
          </cell>
          <cell r="E340">
            <v>0.12</v>
          </cell>
          <cell r="G340">
            <v>4874.3999999999996</v>
          </cell>
        </row>
        <row r="341">
          <cell r="B341" t="str">
            <v>IMPREVISTOS</v>
          </cell>
          <cell r="E341">
            <v>0.08</v>
          </cell>
          <cell r="G341">
            <v>3249.6</v>
          </cell>
        </row>
        <row r="342">
          <cell r="B342" t="str">
            <v>UTILIDAD</v>
          </cell>
          <cell r="E342">
            <v>0.05</v>
          </cell>
          <cell r="G342">
            <v>2031</v>
          </cell>
        </row>
        <row r="343">
          <cell r="F343" t="str">
            <v>TOTAL COSTO INDIRECTO:</v>
          </cell>
          <cell r="G343">
            <v>10155</v>
          </cell>
        </row>
        <row r="346">
          <cell r="B346" t="str">
            <v>PROPONENTE</v>
          </cell>
          <cell r="F346" t="str">
            <v>ANALISIS DE PRECIO UNITARIO:</v>
          </cell>
          <cell r="G346">
            <v>50775</v>
          </cell>
        </row>
        <row r="349">
          <cell r="B349" t="str">
            <v>REPUBLICA DE COLOMBIA</v>
          </cell>
        </row>
        <row r="350">
          <cell r="B350" t="str">
            <v>GOBERNACION DEL PUTUMAYO</v>
          </cell>
        </row>
        <row r="351">
          <cell r="B351" t="str">
            <v>SECRETARIA DE INFRAESTRUCTURA DEPARTAMENTAL</v>
          </cell>
        </row>
        <row r="353">
          <cell r="B353" t="str">
            <v>OBJETO:</v>
          </cell>
          <cell r="C353" t="str">
            <v>CONSTRUCCION DE LA PLAZA DE MERCADO DE GANADO EN EL MUNICIPIO DE SIBUNDOY, DEPARTAMENTO DEL PUTUMAYO</v>
          </cell>
        </row>
        <row r="354">
          <cell r="F354" t="str">
            <v>FECHA:</v>
          </cell>
          <cell r="G354" t="str">
            <v>NOVIEMBRE 20 / 2003</v>
          </cell>
        </row>
        <row r="355">
          <cell r="A355" t="str">
            <v>2,3</v>
          </cell>
          <cell r="B355" t="str">
            <v>ITE M:</v>
          </cell>
          <cell r="C355" t="str">
            <v>ZAPATA 0,8*0,8*0,2 m</v>
          </cell>
          <cell r="F355" t="str">
            <v>UNIDAD:</v>
          </cell>
          <cell r="G355" t="str">
            <v>UND</v>
          </cell>
          <cell r="H355">
            <v>53275</v>
          </cell>
        </row>
        <row r="356">
          <cell r="H356">
            <v>10</v>
          </cell>
        </row>
        <row r="357">
          <cell r="B357" t="str">
            <v>MATERIALES</v>
          </cell>
        </row>
        <row r="358">
          <cell r="B358" t="str">
            <v>DESCRIPCION</v>
          </cell>
          <cell r="D358" t="str">
            <v>UND</v>
          </cell>
          <cell r="E358" t="str">
            <v>CANTIDAD</v>
          </cell>
          <cell r="F358" t="str">
            <v>VR UNITARIO</v>
          </cell>
          <cell r="G358" t="str">
            <v>VR UNITARIO</v>
          </cell>
        </row>
        <row r="359">
          <cell r="B359" t="str">
            <v>Agua</v>
          </cell>
          <cell r="D359" t="str">
            <v>Lt</v>
          </cell>
          <cell r="E359">
            <v>24.2</v>
          </cell>
          <cell r="F359">
            <v>10.4</v>
          </cell>
          <cell r="G359">
            <v>251.68</v>
          </cell>
        </row>
        <row r="360">
          <cell r="B360" t="str">
            <v>Cemento gris</v>
          </cell>
          <cell r="D360" t="str">
            <v>Kg</v>
          </cell>
          <cell r="E360">
            <v>47.1</v>
          </cell>
          <cell r="F360">
            <v>440</v>
          </cell>
          <cell r="G360">
            <v>20724</v>
          </cell>
        </row>
        <row r="361">
          <cell r="B361" t="str">
            <v>Arena de río</v>
          </cell>
          <cell r="D361" t="str">
            <v>M3</v>
          </cell>
          <cell r="E361">
            <v>0.08</v>
          </cell>
          <cell r="F361">
            <v>6240</v>
          </cell>
          <cell r="G361">
            <v>499.2</v>
          </cell>
        </row>
        <row r="362">
          <cell r="B362" t="str">
            <v>Triturado</v>
          </cell>
          <cell r="D362" t="str">
            <v>M3</v>
          </cell>
          <cell r="E362">
            <v>0.11</v>
          </cell>
          <cell r="F362">
            <v>35000</v>
          </cell>
          <cell r="G362">
            <v>3850</v>
          </cell>
        </row>
        <row r="363">
          <cell r="B363" t="str">
            <v>Tabla burra ordinaria</v>
          </cell>
          <cell r="D363" t="str">
            <v>Ml</v>
          </cell>
          <cell r="E363">
            <v>0.3</v>
          </cell>
          <cell r="F363">
            <v>2020</v>
          </cell>
          <cell r="G363">
            <v>606</v>
          </cell>
        </row>
        <row r="364">
          <cell r="B364" t="str">
            <v>Puntilla c/cabeza</v>
          </cell>
          <cell r="D364" t="str">
            <v>Lb</v>
          </cell>
          <cell r="E364">
            <v>0.03</v>
          </cell>
          <cell r="F364">
            <v>980.00000000000011</v>
          </cell>
          <cell r="G364">
            <v>29.400000000000002</v>
          </cell>
        </row>
        <row r="365">
          <cell r="B365" t="str">
            <v>ACPM</v>
          </cell>
          <cell r="D365" t="str">
            <v>Gn</v>
          </cell>
          <cell r="E365">
            <v>0.02</v>
          </cell>
          <cell r="F365">
            <v>3333</v>
          </cell>
          <cell r="G365">
            <v>66.66</v>
          </cell>
        </row>
        <row r="366">
          <cell r="B366" t="str">
            <v>Repisa ordinario</v>
          </cell>
          <cell r="D366" t="str">
            <v>Ml</v>
          </cell>
          <cell r="E366">
            <v>0.12</v>
          </cell>
          <cell r="F366">
            <v>1515</v>
          </cell>
          <cell r="G366">
            <v>181.79999999999998</v>
          </cell>
        </row>
        <row r="367">
          <cell r="D367">
            <v>0</v>
          </cell>
          <cell r="E367" t="str">
            <v xml:space="preserve">                 TOTAL MATERIALES:</v>
          </cell>
          <cell r="G367">
            <v>26209</v>
          </cell>
        </row>
        <row r="369">
          <cell r="B369" t="str">
            <v>MANO DE OBRA</v>
          </cell>
        </row>
        <row r="370">
          <cell r="B370" t="str">
            <v>DESCRIPCION</v>
          </cell>
          <cell r="C370" t="str">
            <v>JORNAL</v>
          </cell>
          <cell r="D370" t="str">
            <v>PRESTACIONES</v>
          </cell>
          <cell r="E370" t="str">
            <v>CANTIDAD</v>
          </cell>
          <cell r="F370" t="str">
            <v>RENDIMIENTO</v>
          </cell>
          <cell r="G370" t="str">
            <v>VR PARCIAL</v>
          </cell>
        </row>
        <row r="371">
          <cell r="B371" t="str">
            <v>Ayudante</v>
          </cell>
          <cell r="C371">
            <v>15000</v>
          </cell>
          <cell r="D371">
            <v>0.7</v>
          </cell>
          <cell r="E371">
            <v>3</v>
          </cell>
          <cell r="F371">
            <v>5.99</v>
          </cell>
          <cell r="G371">
            <v>12771.285475792987</v>
          </cell>
        </row>
        <row r="372">
          <cell r="B372" t="str">
            <v xml:space="preserve">Oficial </v>
          </cell>
          <cell r="C372">
            <v>25480.000000000004</v>
          </cell>
          <cell r="D372">
            <v>0.7</v>
          </cell>
          <cell r="E372">
            <v>1</v>
          </cell>
          <cell r="F372">
            <v>5.99</v>
          </cell>
          <cell r="G372">
            <v>7231.385642737896</v>
          </cell>
        </row>
        <row r="373">
          <cell r="C373">
            <v>0</v>
          </cell>
          <cell r="E373">
            <v>0</v>
          </cell>
          <cell r="G373">
            <v>0</v>
          </cell>
        </row>
        <row r="374">
          <cell r="E374" t="str">
            <v xml:space="preserve">              TOTAL MANO DE OBRA:</v>
          </cell>
          <cell r="G374">
            <v>20003</v>
          </cell>
          <cell r="H374">
            <v>20000</v>
          </cell>
        </row>
        <row r="376">
          <cell r="B376" t="str">
            <v>HERRAMIENTA Y EQUIPO</v>
          </cell>
        </row>
        <row r="377">
          <cell r="B377" t="str">
            <v>DESCRIPCION</v>
          </cell>
          <cell r="D377" t="str">
            <v>TIPO</v>
          </cell>
          <cell r="E377" t="str">
            <v>TARIFA</v>
          </cell>
          <cell r="F377" t="str">
            <v>RENDIMIENTO</v>
          </cell>
          <cell r="G377" t="str">
            <v>VR PARCIAL</v>
          </cell>
        </row>
        <row r="378">
          <cell r="B378" t="str">
            <v>Herramienta menor</v>
          </cell>
          <cell r="E378">
            <v>20003</v>
          </cell>
          <cell r="F378">
            <v>0.05</v>
          </cell>
          <cell r="G378">
            <v>1000.1500000000001</v>
          </cell>
        </row>
        <row r="379">
          <cell r="B379" t="str">
            <v>Vibrador a gasolina</v>
          </cell>
          <cell r="D379" t="str">
            <v>Aguja</v>
          </cell>
          <cell r="E379">
            <v>30300</v>
          </cell>
          <cell r="F379">
            <v>6.21</v>
          </cell>
          <cell r="G379">
            <v>4879.2270531400964</v>
          </cell>
        </row>
        <row r="380">
          <cell r="B380" t="str">
            <v>Mezcladora 1 saco</v>
          </cell>
          <cell r="E380">
            <v>7350.0000000000009</v>
          </cell>
          <cell r="F380">
            <v>6.21</v>
          </cell>
          <cell r="G380">
            <v>1183.5748792270533</v>
          </cell>
        </row>
        <row r="381">
          <cell r="D381" t="str">
            <v xml:space="preserve">                      TOTAL HERRAMIENTA Y EQUIPO:</v>
          </cell>
          <cell r="G381">
            <v>7063</v>
          </cell>
          <cell r="H381">
            <v>6060</v>
          </cell>
        </row>
        <row r="383">
          <cell r="B383" t="str">
            <v>TRANSPORTE</v>
          </cell>
        </row>
        <row r="384">
          <cell r="B384" t="str">
            <v>MATERIAL</v>
          </cell>
          <cell r="D384" t="str">
            <v>CANTIDAD</v>
          </cell>
          <cell r="E384" t="str">
            <v>DISTANCIA</v>
          </cell>
          <cell r="F384" t="str">
            <v>M3/KM</v>
          </cell>
          <cell r="G384" t="str">
            <v>VR UNITARIO</v>
          </cell>
        </row>
        <row r="387">
          <cell r="E387" t="str">
            <v xml:space="preserve">                  TOTAL TRANSPORTE:</v>
          </cell>
          <cell r="G387">
            <v>0</v>
          </cell>
        </row>
        <row r="389">
          <cell r="E389" t="str">
            <v>TOTAL COSTO DIRECTO:</v>
          </cell>
          <cell r="G389">
            <v>53275</v>
          </cell>
        </row>
        <row r="391">
          <cell r="B391" t="str">
            <v>COSTOS INDIRECTOS</v>
          </cell>
        </row>
        <row r="392">
          <cell r="B392" t="str">
            <v>DESCRIPCION</v>
          </cell>
          <cell r="D392" t="str">
            <v>PORCENTAJE</v>
          </cell>
          <cell r="F392" t="str">
            <v>VR PARCIAL</v>
          </cell>
        </row>
        <row r="393">
          <cell r="B393" t="str">
            <v>ADMINISTRACION</v>
          </cell>
          <cell r="E393">
            <v>0.12</v>
          </cell>
          <cell r="G393">
            <v>6393</v>
          </cell>
        </row>
        <row r="394">
          <cell r="B394" t="str">
            <v>IMPREVISTOS</v>
          </cell>
          <cell r="E394">
            <v>0.08</v>
          </cell>
          <cell r="G394">
            <v>4262</v>
          </cell>
        </row>
        <row r="395">
          <cell r="B395" t="str">
            <v>UTILIDAD</v>
          </cell>
          <cell r="E395">
            <v>0.05</v>
          </cell>
          <cell r="G395">
            <v>2663.75</v>
          </cell>
        </row>
        <row r="396">
          <cell r="F396" t="str">
            <v>TOTAL COSTO INDIRECTO:</v>
          </cell>
          <cell r="G396">
            <v>13319</v>
          </cell>
        </row>
        <row r="399">
          <cell r="B399" t="str">
            <v>PROPONENTE</v>
          </cell>
          <cell r="F399" t="str">
            <v>ANALISIS DE PRECIO UNITARIO:</v>
          </cell>
          <cell r="G399">
            <v>66594</v>
          </cell>
        </row>
        <row r="402">
          <cell r="B402" t="str">
            <v>REPUBLICA DE COLOMBIA</v>
          </cell>
        </row>
        <row r="403">
          <cell r="B403" t="str">
            <v>GOBERNACION DEL PUTUMAYO</v>
          </cell>
        </row>
        <row r="404">
          <cell r="B404" t="str">
            <v>SECRETARIA DE INFRAESTRUCTURA DEPARTAMENTAL</v>
          </cell>
        </row>
        <row r="406">
          <cell r="B406" t="str">
            <v>OBJETO:</v>
          </cell>
          <cell r="C406" t="str">
            <v>CONSTRUCCION DE LA PLAZA DE MERCADO DE GANADO EN EL MUNICIPIO DE SIBUNDOY, DEPARTAMENTO DEL PUTUMAYO</v>
          </cell>
        </row>
        <row r="407">
          <cell r="F407" t="str">
            <v>FECHA:</v>
          </cell>
          <cell r="G407" t="str">
            <v>NOVIEMBRE 20 / 2003</v>
          </cell>
        </row>
        <row r="408">
          <cell r="A408" t="str">
            <v>2,4</v>
          </cell>
          <cell r="B408" t="str">
            <v>ITE M:</v>
          </cell>
          <cell r="C408" t="str">
            <v>VIGA DE CIMENTACION 0,2*0,2 m</v>
          </cell>
          <cell r="F408" t="str">
            <v>UNIDAD:</v>
          </cell>
          <cell r="G408" t="str">
            <v>ML</v>
          </cell>
          <cell r="H408">
            <v>35148</v>
          </cell>
        </row>
        <row r="409">
          <cell r="H409">
            <v>41.72</v>
          </cell>
        </row>
        <row r="410">
          <cell r="B410" t="str">
            <v>MATERIALES</v>
          </cell>
        </row>
        <row r="411">
          <cell r="B411" t="str">
            <v>DESCRIPCION</v>
          </cell>
          <cell r="D411" t="str">
            <v>UND</v>
          </cell>
          <cell r="E411" t="str">
            <v>CANTIDAD</v>
          </cell>
          <cell r="F411" t="str">
            <v>VR UNITARIO</v>
          </cell>
          <cell r="G411" t="str">
            <v>VR UNITARIO</v>
          </cell>
        </row>
        <row r="412">
          <cell r="B412" t="str">
            <v>Agua</v>
          </cell>
          <cell r="D412" t="str">
            <v>Lt</v>
          </cell>
          <cell r="E412">
            <v>8</v>
          </cell>
          <cell r="F412">
            <v>10.4</v>
          </cell>
          <cell r="G412">
            <v>83.2</v>
          </cell>
        </row>
        <row r="413">
          <cell r="B413" t="str">
            <v>Cemento gris</v>
          </cell>
          <cell r="D413" t="str">
            <v>Kg</v>
          </cell>
          <cell r="E413">
            <v>15.4</v>
          </cell>
          <cell r="F413">
            <v>440</v>
          </cell>
          <cell r="G413">
            <v>6776</v>
          </cell>
        </row>
        <row r="414">
          <cell r="B414" t="str">
            <v>Arena de río</v>
          </cell>
          <cell r="D414" t="str">
            <v>M3</v>
          </cell>
          <cell r="E414">
            <v>0.02</v>
          </cell>
          <cell r="F414">
            <v>6240</v>
          </cell>
          <cell r="G414">
            <v>124.8</v>
          </cell>
        </row>
        <row r="415">
          <cell r="B415" t="str">
            <v>Triturado</v>
          </cell>
          <cell r="D415" t="str">
            <v>M3</v>
          </cell>
          <cell r="E415">
            <v>0.04</v>
          </cell>
          <cell r="F415">
            <v>35000</v>
          </cell>
          <cell r="G415">
            <v>1400</v>
          </cell>
        </row>
        <row r="416">
          <cell r="B416" t="str">
            <v>Tabla burra ordinaria</v>
          </cell>
          <cell r="D416" t="str">
            <v>Ml</v>
          </cell>
          <cell r="E416">
            <v>2.2000000000000002</v>
          </cell>
          <cell r="F416">
            <v>2020</v>
          </cell>
          <cell r="G416">
            <v>4444</v>
          </cell>
        </row>
        <row r="417">
          <cell r="B417" t="str">
            <v>Puntilla c/cabeza</v>
          </cell>
          <cell r="D417" t="str">
            <v>Lb</v>
          </cell>
          <cell r="E417">
            <v>0.1</v>
          </cell>
          <cell r="F417">
            <v>980.00000000000011</v>
          </cell>
          <cell r="G417">
            <v>98.000000000000014</v>
          </cell>
        </row>
        <row r="418">
          <cell r="B418" t="str">
            <v>ACPM</v>
          </cell>
          <cell r="D418" t="str">
            <v>Gn</v>
          </cell>
          <cell r="E418">
            <v>0.02</v>
          </cell>
          <cell r="F418">
            <v>3333</v>
          </cell>
          <cell r="G418">
            <v>66.66</v>
          </cell>
        </row>
        <row r="419">
          <cell r="B419" t="str">
            <v>Durmiente ordinario 4x.04x.04 m</v>
          </cell>
          <cell r="D419" t="str">
            <v>Un</v>
          </cell>
          <cell r="E419">
            <v>4</v>
          </cell>
          <cell r="F419">
            <v>404</v>
          </cell>
          <cell r="G419">
            <v>1616</v>
          </cell>
        </row>
        <row r="420">
          <cell r="B420" t="str">
            <v>Repisa ordinario</v>
          </cell>
          <cell r="D420" t="str">
            <v>Ml</v>
          </cell>
          <cell r="E420">
            <v>0.12</v>
          </cell>
          <cell r="F420">
            <v>1515</v>
          </cell>
          <cell r="G420">
            <v>181.79999999999998</v>
          </cell>
        </row>
        <row r="421">
          <cell r="D421">
            <v>0</v>
          </cell>
          <cell r="E421" t="str">
            <v xml:space="preserve">                 TOTAL MATERIALES:</v>
          </cell>
          <cell r="G421">
            <v>14790</v>
          </cell>
        </row>
        <row r="423">
          <cell r="B423" t="str">
            <v>MANO DE OBRA</v>
          </cell>
        </row>
        <row r="424">
          <cell r="B424" t="str">
            <v>DESCRIPCION</v>
          </cell>
          <cell r="C424" t="str">
            <v>JORNAL</v>
          </cell>
          <cell r="D424" t="str">
            <v>PRESTACIONES</v>
          </cell>
          <cell r="E424" t="str">
            <v>CANTIDAD</v>
          </cell>
          <cell r="F424" t="str">
            <v>RENDIMIENTO</v>
          </cell>
          <cell r="G424" t="str">
            <v>VR PARCIAL</v>
          </cell>
        </row>
        <row r="425">
          <cell r="B425" t="str">
            <v>Ayudante</v>
          </cell>
          <cell r="C425">
            <v>15000</v>
          </cell>
          <cell r="D425">
            <v>0.7</v>
          </cell>
          <cell r="E425">
            <v>3</v>
          </cell>
          <cell r="F425">
            <v>7.26</v>
          </cell>
          <cell r="G425">
            <v>10537.190082644629</v>
          </cell>
        </row>
        <row r="426">
          <cell r="B426" t="str">
            <v xml:space="preserve">Oficial </v>
          </cell>
          <cell r="C426">
            <v>25480.000000000004</v>
          </cell>
          <cell r="D426">
            <v>0.7</v>
          </cell>
          <cell r="E426">
            <v>1</v>
          </cell>
          <cell r="F426">
            <v>7.26</v>
          </cell>
          <cell r="G426">
            <v>5966.3911845730026</v>
          </cell>
        </row>
        <row r="427">
          <cell r="C427">
            <v>0</v>
          </cell>
          <cell r="E427">
            <v>0</v>
          </cell>
          <cell r="G427">
            <v>0</v>
          </cell>
        </row>
        <row r="428">
          <cell r="E428" t="str">
            <v xml:space="preserve">              TOTAL MANO DE OBRA:</v>
          </cell>
          <cell r="G428">
            <v>16504</v>
          </cell>
          <cell r="H428">
            <v>16500</v>
          </cell>
        </row>
        <row r="430">
          <cell r="B430" t="str">
            <v>HERRAMIENTA Y EQUIPO</v>
          </cell>
        </row>
        <row r="431">
          <cell r="B431" t="str">
            <v>DESCRIPCION</v>
          </cell>
          <cell r="D431" t="str">
            <v>TIPO</v>
          </cell>
          <cell r="E431" t="str">
            <v>TARIFA</v>
          </cell>
          <cell r="F431" t="str">
            <v>RENDIMIENTO</v>
          </cell>
          <cell r="G431" t="str">
            <v>VR PARCIAL</v>
          </cell>
        </row>
        <row r="432">
          <cell r="B432" t="str">
            <v>Herramienta menor</v>
          </cell>
          <cell r="E432">
            <v>16504</v>
          </cell>
          <cell r="F432">
            <v>0.05</v>
          </cell>
          <cell r="G432">
            <v>825.2</v>
          </cell>
        </row>
        <row r="433">
          <cell r="B433" t="str">
            <v>Vibrador a gasolina</v>
          </cell>
          <cell r="D433" t="str">
            <v>Aguja</v>
          </cell>
          <cell r="E433">
            <v>30300</v>
          </cell>
          <cell r="F433">
            <v>12.43</v>
          </cell>
          <cell r="G433">
            <v>2437.6508447304909</v>
          </cell>
        </row>
        <row r="434">
          <cell r="B434" t="str">
            <v>Mezcladora 1 saco</v>
          </cell>
          <cell r="E434">
            <v>7350.0000000000009</v>
          </cell>
          <cell r="F434">
            <v>12.43</v>
          </cell>
          <cell r="G434">
            <v>591.31134352373294</v>
          </cell>
        </row>
        <row r="435">
          <cell r="D435" t="str">
            <v xml:space="preserve">                      TOTAL HERRAMIENTA Y EQUIPO:</v>
          </cell>
          <cell r="G435">
            <v>3854</v>
          </cell>
          <cell r="H435">
            <v>3029.8</v>
          </cell>
        </row>
        <row r="437">
          <cell r="B437" t="str">
            <v>TRANSPORTE</v>
          </cell>
        </row>
        <row r="438">
          <cell r="B438" t="str">
            <v>MATERIAL</v>
          </cell>
          <cell r="D438" t="str">
            <v>CANTIDAD</v>
          </cell>
          <cell r="E438" t="str">
            <v>DISTANCIA</v>
          </cell>
          <cell r="F438" t="str">
            <v>M3/KM</v>
          </cell>
          <cell r="G438" t="str">
            <v>VR UNITARIO</v>
          </cell>
        </row>
        <row r="441">
          <cell r="E441" t="str">
            <v xml:space="preserve">                  TOTAL TRANSPORTE:</v>
          </cell>
          <cell r="G441">
            <v>0</v>
          </cell>
        </row>
        <row r="443">
          <cell r="E443" t="str">
            <v>TOTAL COSTO DIRECTO:</v>
          </cell>
          <cell r="G443">
            <v>35148</v>
          </cell>
        </row>
        <row r="445">
          <cell r="B445" t="str">
            <v>COSTOS INDIRECTOS</v>
          </cell>
        </row>
        <row r="446">
          <cell r="B446" t="str">
            <v>DESCRIPCION</v>
          </cell>
          <cell r="D446" t="str">
            <v>PORCENTAJE</v>
          </cell>
          <cell r="F446" t="str">
            <v>VR PARCIAL</v>
          </cell>
        </row>
        <row r="447">
          <cell r="B447" t="str">
            <v>ADMINISTRACION</v>
          </cell>
          <cell r="E447">
            <v>0.12</v>
          </cell>
          <cell r="G447">
            <v>4217.76</v>
          </cell>
        </row>
        <row r="448">
          <cell r="B448" t="str">
            <v>IMPREVISTOS</v>
          </cell>
          <cell r="E448">
            <v>0.08</v>
          </cell>
          <cell r="G448">
            <v>2811.84</v>
          </cell>
        </row>
        <row r="449">
          <cell r="B449" t="str">
            <v>UTILIDAD</v>
          </cell>
          <cell r="E449">
            <v>0.05</v>
          </cell>
          <cell r="G449">
            <v>1757.4</v>
          </cell>
        </row>
        <row r="450">
          <cell r="F450" t="str">
            <v>TOTAL COSTO INDIRECTO:</v>
          </cell>
          <cell r="G450">
            <v>8787</v>
          </cell>
        </row>
        <row r="453">
          <cell r="B453" t="str">
            <v>PROPONENTE</v>
          </cell>
          <cell r="F453" t="str">
            <v>ANALISIS DE PRECIO UNITARIO:</v>
          </cell>
          <cell r="G453">
            <v>43935</v>
          </cell>
        </row>
        <row r="456">
          <cell r="B456" t="str">
            <v>REPUBLICA DE COLOMBIA</v>
          </cell>
        </row>
        <row r="457">
          <cell r="B457" t="str">
            <v>GOBERNACION DEL PUTUMAYO</v>
          </cell>
        </row>
        <row r="458">
          <cell r="B458" t="str">
            <v>SECRETARIA DE INFRAESTRUCTURA DEPARTAMENTAL</v>
          </cell>
        </row>
        <row r="460">
          <cell r="B460" t="str">
            <v>OBJETO:</v>
          </cell>
          <cell r="C460" t="str">
            <v>CONSTRUCCION DE LA PLAZA DE MERCADO DE GANADO EN EL MUNICIPIO DE SIBUNDOY, DEPARTAMENTO DEL PUTUMAYO</v>
          </cell>
        </row>
        <row r="461">
          <cell r="F461" t="str">
            <v>FECHA:</v>
          </cell>
          <cell r="G461" t="str">
            <v>NOVIEMBRE 20 / 2003</v>
          </cell>
        </row>
        <row r="462">
          <cell r="A462" t="str">
            <v>3,1</v>
          </cell>
          <cell r="B462" t="str">
            <v>ITE M:</v>
          </cell>
          <cell r="C462" t="str">
            <v>ACERO PDR-60</v>
          </cell>
          <cell r="F462" t="str">
            <v>UNIDAD:</v>
          </cell>
          <cell r="G462" t="str">
            <v>KG</v>
          </cell>
          <cell r="H462">
            <v>1818</v>
          </cell>
        </row>
        <row r="463">
          <cell r="H463">
            <v>972.08</v>
          </cell>
        </row>
        <row r="464">
          <cell r="B464" t="str">
            <v>MATERIALES</v>
          </cell>
        </row>
        <row r="465">
          <cell r="B465" t="str">
            <v>DESCRIPCION</v>
          </cell>
          <cell r="D465" t="str">
            <v>UND</v>
          </cell>
          <cell r="E465" t="str">
            <v>CANTIDAD</v>
          </cell>
          <cell r="F465" t="str">
            <v>VR UNITARIO</v>
          </cell>
          <cell r="G465" t="str">
            <v>VR UNITARIO</v>
          </cell>
        </row>
        <row r="466">
          <cell r="B466" t="str">
            <v>Acero PDR-60</v>
          </cell>
          <cell r="D466" t="str">
            <v>Kg</v>
          </cell>
          <cell r="E466">
            <v>1.05</v>
          </cell>
          <cell r="F466">
            <v>1400</v>
          </cell>
          <cell r="G466">
            <v>1470</v>
          </cell>
        </row>
        <row r="467">
          <cell r="B467" t="str">
            <v>Alambre negro</v>
          </cell>
          <cell r="D467" t="str">
            <v>Kg</v>
          </cell>
          <cell r="E467">
            <v>0.03</v>
          </cell>
          <cell r="F467">
            <v>1800</v>
          </cell>
          <cell r="G467">
            <v>54</v>
          </cell>
        </row>
        <row r="468">
          <cell r="D468">
            <v>0</v>
          </cell>
          <cell r="F468">
            <v>0</v>
          </cell>
          <cell r="G468">
            <v>0</v>
          </cell>
        </row>
        <row r="469">
          <cell r="D469">
            <v>0</v>
          </cell>
          <cell r="E469" t="str">
            <v xml:space="preserve">                 TOTAL MATERIALES:</v>
          </cell>
          <cell r="G469">
            <v>1524</v>
          </cell>
        </row>
        <row r="471">
          <cell r="B471" t="str">
            <v>MANO DE OBRA</v>
          </cell>
        </row>
        <row r="472">
          <cell r="B472" t="str">
            <v>DESCRIPCION</v>
          </cell>
          <cell r="C472" t="str">
            <v>JORNAL</v>
          </cell>
          <cell r="D472" t="str">
            <v>PRESTACIONES</v>
          </cell>
          <cell r="E472" t="str">
            <v>CANTIDAD</v>
          </cell>
          <cell r="F472" t="str">
            <v>RENDIMIENTO</v>
          </cell>
          <cell r="G472" t="str">
            <v>VR PARCIAL</v>
          </cell>
        </row>
        <row r="473">
          <cell r="B473" t="str">
            <v>Ayudante</v>
          </cell>
          <cell r="C473">
            <v>15000</v>
          </cell>
          <cell r="D473">
            <v>0.7</v>
          </cell>
          <cell r="E473">
            <v>1</v>
          </cell>
          <cell r="F473">
            <v>245.77</v>
          </cell>
          <cell r="G473">
            <v>103.75554380111485</v>
          </cell>
        </row>
        <row r="474">
          <cell r="B474" t="str">
            <v xml:space="preserve">Oficial </v>
          </cell>
          <cell r="C474">
            <v>25480.000000000004</v>
          </cell>
          <cell r="D474">
            <v>0.7</v>
          </cell>
          <cell r="E474">
            <v>1</v>
          </cell>
          <cell r="F474">
            <v>245.77</v>
          </cell>
          <cell r="G474">
            <v>176.2460837368271</v>
          </cell>
        </row>
        <row r="475">
          <cell r="C475">
            <v>0</v>
          </cell>
          <cell r="E475">
            <v>0</v>
          </cell>
          <cell r="G475">
            <v>0</v>
          </cell>
        </row>
        <row r="476">
          <cell r="E476" t="str">
            <v xml:space="preserve">              TOTAL MANO DE OBRA:</v>
          </cell>
          <cell r="G476">
            <v>280</v>
          </cell>
          <cell r="H476">
            <v>280</v>
          </cell>
        </row>
        <row r="478">
          <cell r="B478" t="str">
            <v>HERRAMIENTA Y EQUIPO</v>
          </cell>
        </row>
        <row r="479">
          <cell r="B479" t="str">
            <v>DESCRIPCION</v>
          </cell>
          <cell r="D479" t="str">
            <v>TIPO</v>
          </cell>
          <cell r="E479" t="str">
            <v>TARIFA</v>
          </cell>
          <cell r="F479" t="str">
            <v>RENDIMIENTO</v>
          </cell>
          <cell r="G479" t="str">
            <v>VR PARCIAL</v>
          </cell>
        </row>
        <row r="480">
          <cell r="B480" t="str">
            <v>Herramienta menor</v>
          </cell>
          <cell r="E480">
            <v>280</v>
          </cell>
          <cell r="F480">
            <v>0.05</v>
          </cell>
          <cell r="G480">
            <v>14</v>
          </cell>
        </row>
        <row r="481">
          <cell r="D481">
            <v>0</v>
          </cell>
          <cell r="E481">
            <v>0</v>
          </cell>
          <cell r="G481">
            <v>0</v>
          </cell>
        </row>
        <row r="482">
          <cell r="D482">
            <v>0</v>
          </cell>
          <cell r="E482">
            <v>0</v>
          </cell>
          <cell r="F482">
            <v>0</v>
          </cell>
          <cell r="G482">
            <v>0</v>
          </cell>
        </row>
        <row r="483">
          <cell r="D483" t="str">
            <v xml:space="preserve">                      TOTAL HERRAMIENTA Y EQUIPO:</v>
          </cell>
          <cell r="G483">
            <v>14</v>
          </cell>
        </row>
        <row r="485">
          <cell r="B485" t="str">
            <v>TRANSPORTE</v>
          </cell>
        </row>
        <row r="486">
          <cell r="B486" t="str">
            <v>MATERIAL</v>
          </cell>
          <cell r="D486" t="str">
            <v>CANTIDAD</v>
          </cell>
          <cell r="E486" t="str">
            <v>DISTANCIA</v>
          </cell>
          <cell r="F486" t="str">
            <v>M3/KM</v>
          </cell>
          <cell r="G486" t="str">
            <v>VR UNITARIO</v>
          </cell>
        </row>
        <row r="489">
          <cell r="E489" t="str">
            <v xml:space="preserve">                  TOTAL TRANSPORTE:</v>
          </cell>
          <cell r="G489">
            <v>0</v>
          </cell>
        </row>
        <row r="491">
          <cell r="E491" t="str">
            <v>TOTAL COSTO DIRECTO:</v>
          </cell>
          <cell r="G491">
            <v>1818</v>
          </cell>
        </row>
        <row r="493">
          <cell r="B493" t="str">
            <v>COSTOS INDIRECTOS</v>
          </cell>
        </row>
        <row r="494">
          <cell r="B494" t="str">
            <v>DESCRIPCION</v>
          </cell>
          <cell r="D494" t="str">
            <v>PORCENTAJE</v>
          </cell>
          <cell r="F494" t="str">
            <v>VR PARCIAL</v>
          </cell>
        </row>
        <row r="495">
          <cell r="B495" t="str">
            <v>ADMINISTRACION</v>
          </cell>
          <cell r="E495">
            <v>0.12</v>
          </cell>
          <cell r="G495">
            <v>218.16</v>
          </cell>
        </row>
        <row r="496">
          <cell r="B496" t="str">
            <v>IMPREVISTOS</v>
          </cell>
          <cell r="E496">
            <v>0.08</v>
          </cell>
          <cell r="G496">
            <v>145.44</v>
          </cell>
        </row>
        <row r="497">
          <cell r="B497" t="str">
            <v>UTILIDAD</v>
          </cell>
          <cell r="E497">
            <v>0.05</v>
          </cell>
          <cell r="G497">
            <v>90.9</v>
          </cell>
        </row>
        <row r="498">
          <cell r="F498" t="str">
            <v>TOTAL COSTO INDIRECTO:</v>
          </cell>
          <cell r="G498">
            <v>455</v>
          </cell>
        </row>
        <row r="501">
          <cell r="B501" t="str">
            <v>PROPONENTE</v>
          </cell>
          <cell r="F501" t="str">
            <v>ANALISIS DE PRECIO UNITARIO:</v>
          </cell>
          <cell r="G501">
            <v>2273</v>
          </cell>
        </row>
        <row r="504">
          <cell r="B504" t="str">
            <v>REPUBLICA DE COLOMBIA</v>
          </cell>
        </row>
        <row r="505">
          <cell r="B505" t="str">
            <v>GOBERNACION DEL PUTUMAYO</v>
          </cell>
        </row>
        <row r="506">
          <cell r="B506" t="str">
            <v>SECRETARIA DE INFRAESTRUCTURA DEPARTAMENTAL</v>
          </cell>
        </row>
        <row r="508">
          <cell r="B508" t="str">
            <v>OBJETO:</v>
          </cell>
          <cell r="C508" t="str">
            <v>CONSTRUCCION DE LA PLAZA DE MERCADO DE GANADO EN EL MUNICIPIO DE SIBUNDOY, DEPARTAMENTO DEL PUTUMAYO</v>
          </cell>
        </row>
        <row r="509">
          <cell r="F509" t="str">
            <v>FECHA:</v>
          </cell>
          <cell r="G509" t="str">
            <v>NOVIEMBRE 20 / 2003</v>
          </cell>
        </row>
        <row r="510">
          <cell r="A510" t="str">
            <v>4,1</v>
          </cell>
          <cell r="B510" t="str">
            <v>ITE M:</v>
          </cell>
          <cell r="C510" t="str">
            <v>MURO EN LADRILLO</v>
          </cell>
          <cell r="F510" t="str">
            <v>UNIDAD:</v>
          </cell>
          <cell r="G510" t="str">
            <v>M2</v>
          </cell>
          <cell r="H510">
            <v>18689</v>
          </cell>
        </row>
        <row r="511">
          <cell r="H511">
            <v>212.02</v>
          </cell>
        </row>
        <row r="512">
          <cell r="B512" t="str">
            <v>MATERIALES</v>
          </cell>
        </row>
        <row r="513">
          <cell r="B513" t="str">
            <v>DESCRIPCION</v>
          </cell>
          <cell r="D513" t="str">
            <v>UND</v>
          </cell>
          <cell r="E513" t="str">
            <v>CANTIDAD</v>
          </cell>
          <cell r="F513" t="str">
            <v>VR UNITARIO</v>
          </cell>
          <cell r="G513" t="str">
            <v>VR UNITARIO</v>
          </cell>
        </row>
        <row r="514">
          <cell r="B514" t="str">
            <v>Ladrillo común</v>
          </cell>
          <cell r="D514" t="str">
            <v>Un</v>
          </cell>
          <cell r="E514">
            <v>58.8</v>
          </cell>
          <cell r="F514">
            <v>156.54999999999998</v>
          </cell>
          <cell r="G514">
            <v>9205.14</v>
          </cell>
        </row>
        <row r="515">
          <cell r="B515" t="str">
            <v>Agua</v>
          </cell>
          <cell r="D515" t="str">
            <v>Lt</v>
          </cell>
          <cell r="E515">
            <v>6</v>
          </cell>
          <cell r="F515">
            <v>10.4</v>
          </cell>
          <cell r="G515">
            <v>62.400000000000006</v>
          </cell>
        </row>
        <row r="516">
          <cell r="B516" t="str">
            <v>Cemento gris</v>
          </cell>
          <cell r="D516" t="str">
            <v>Kg</v>
          </cell>
          <cell r="E516">
            <v>11.3</v>
          </cell>
          <cell r="F516">
            <v>440</v>
          </cell>
          <cell r="G516">
            <v>4972</v>
          </cell>
        </row>
        <row r="517">
          <cell r="B517" t="str">
            <v>Arena de río</v>
          </cell>
          <cell r="D517" t="str">
            <v>M3</v>
          </cell>
          <cell r="E517">
            <v>0.04</v>
          </cell>
          <cell r="F517">
            <v>6240</v>
          </cell>
          <cell r="G517">
            <v>249.6</v>
          </cell>
        </row>
        <row r="518">
          <cell r="D518">
            <v>0</v>
          </cell>
          <cell r="E518" t="str">
            <v xml:space="preserve">                 TOTAL MATERIALES:</v>
          </cell>
          <cell r="G518">
            <v>14489</v>
          </cell>
        </row>
        <row r="520">
          <cell r="B520" t="str">
            <v>MANO DE OBRA</v>
          </cell>
        </row>
        <row r="521">
          <cell r="B521" t="str">
            <v>DESCRIPCION</v>
          </cell>
          <cell r="C521" t="str">
            <v>JORNAL</v>
          </cell>
          <cell r="D521" t="str">
            <v>PRESTACIONES</v>
          </cell>
          <cell r="E521" t="str">
            <v>CANTIDAD</v>
          </cell>
          <cell r="F521" t="str">
            <v>RENDIMIENTO</v>
          </cell>
          <cell r="G521" t="str">
            <v>VR PARCIAL</v>
          </cell>
        </row>
        <row r="522">
          <cell r="B522" t="str">
            <v>Ayudante</v>
          </cell>
          <cell r="C522">
            <v>15000</v>
          </cell>
          <cell r="D522">
            <v>0.7</v>
          </cell>
          <cell r="E522">
            <v>2</v>
          </cell>
          <cell r="F522">
            <v>23.58</v>
          </cell>
          <cell r="G522">
            <v>2162.8498727735368</v>
          </cell>
        </row>
        <row r="523">
          <cell r="B523" t="str">
            <v xml:space="preserve">Oficial </v>
          </cell>
          <cell r="C523">
            <v>25480.000000000004</v>
          </cell>
          <cell r="D523">
            <v>0.7</v>
          </cell>
          <cell r="E523">
            <v>1</v>
          </cell>
          <cell r="F523">
            <v>23.58</v>
          </cell>
          <cell r="G523">
            <v>1836.9804919423241</v>
          </cell>
        </row>
        <row r="524">
          <cell r="C524">
            <v>0</v>
          </cell>
          <cell r="E524">
            <v>0</v>
          </cell>
          <cell r="G524">
            <v>0</v>
          </cell>
        </row>
        <row r="525">
          <cell r="E525" t="str">
            <v xml:space="preserve">              TOTAL MANO DE OBRA:</v>
          </cell>
          <cell r="G525">
            <v>4000</v>
          </cell>
          <cell r="H525">
            <v>4000</v>
          </cell>
        </row>
        <row r="527">
          <cell r="B527" t="str">
            <v>HERRAMIENTA Y EQUIPO</v>
          </cell>
        </row>
        <row r="528">
          <cell r="B528" t="str">
            <v>DESCRIPCION</v>
          </cell>
          <cell r="D528" t="str">
            <v>TIPO</v>
          </cell>
          <cell r="E528" t="str">
            <v>TARIFA</v>
          </cell>
          <cell r="F528" t="str">
            <v>RENDIMIENTO</v>
          </cell>
          <cell r="G528" t="str">
            <v>VR PARCIAL</v>
          </cell>
        </row>
        <row r="529">
          <cell r="B529" t="str">
            <v>Herramienta menor</v>
          </cell>
          <cell r="E529">
            <v>4000</v>
          </cell>
          <cell r="F529">
            <v>0.05</v>
          </cell>
          <cell r="G529">
            <v>200</v>
          </cell>
        </row>
        <row r="530">
          <cell r="D530">
            <v>0</v>
          </cell>
          <cell r="E530">
            <v>0</v>
          </cell>
          <cell r="G530">
            <v>0</v>
          </cell>
        </row>
        <row r="531">
          <cell r="D531">
            <v>0</v>
          </cell>
          <cell r="E531">
            <v>0</v>
          </cell>
          <cell r="F531">
            <v>0</v>
          </cell>
          <cell r="G531">
            <v>0</v>
          </cell>
        </row>
        <row r="532">
          <cell r="D532" t="str">
            <v xml:space="preserve">                      TOTAL HERRAMIENTA Y EQUIPO:</v>
          </cell>
          <cell r="G532">
            <v>200</v>
          </cell>
        </row>
        <row r="534">
          <cell r="B534" t="str">
            <v>TRANSPORTE</v>
          </cell>
        </row>
        <row r="535">
          <cell r="B535" t="str">
            <v>MATERIAL</v>
          </cell>
          <cell r="D535" t="str">
            <v>CANTIDAD</v>
          </cell>
          <cell r="E535" t="str">
            <v>DISTANCIA</v>
          </cell>
          <cell r="F535" t="str">
            <v>M3/KM</v>
          </cell>
          <cell r="G535" t="str">
            <v>VR UNITARIO</v>
          </cell>
        </row>
        <row r="538">
          <cell r="E538" t="str">
            <v xml:space="preserve">                  TOTAL TRANSPORTE:</v>
          </cell>
          <cell r="G538">
            <v>0</v>
          </cell>
        </row>
        <row r="540">
          <cell r="E540" t="str">
            <v>TOTAL COSTO DIRECTO:</v>
          </cell>
          <cell r="G540">
            <v>18689</v>
          </cell>
        </row>
        <row r="542">
          <cell r="B542" t="str">
            <v>COSTOS INDIRECTOS</v>
          </cell>
        </row>
        <row r="543">
          <cell r="B543" t="str">
            <v>DESCRIPCION</v>
          </cell>
          <cell r="D543" t="str">
            <v>PORCENTAJE</v>
          </cell>
          <cell r="F543" t="str">
            <v>VR PARCIAL</v>
          </cell>
        </row>
        <row r="544">
          <cell r="B544" t="str">
            <v>ADMINISTRACION</v>
          </cell>
          <cell r="E544">
            <v>0.12</v>
          </cell>
          <cell r="G544">
            <v>2242.6799999999998</v>
          </cell>
        </row>
        <row r="545">
          <cell r="B545" t="str">
            <v>IMPREVISTOS</v>
          </cell>
          <cell r="E545">
            <v>0.08</v>
          </cell>
          <cell r="G545">
            <v>1495.1200000000001</v>
          </cell>
        </row>
        <row r="546">
          <cell r="B546" t="str">
            <v>UTILIDAD</v>
          </cell>
          <cell r="E546">
            <v>0.05</v>
          </cell>
          <cell r="G546">
            <v>934.45</v>
          </cell>
        </row>
        <row r="547">
          <cell r="F547" t="str">
            <v>TOTAL COSTO INDIRECTO:</v>
          </cell>
          <cell r="G547">
            <v>4672</v>
          </cell>
        </row>
        <row r="550">
          <cell r="B550" t="str">
            <v>PROPONENTE</v>
          </cell>
          <cell r="F550" t="str">
            <v>ANALISIS DE PRECIO UNITARIO:</v>
          </cell>
          <cell r="G550">
            <v>23361</v>
          </cell>
        </row>
        <row r="553">
          <cell r="B553" t="str">
            <v>REPUBLICA DE COLOMBIA</v>
          </cell>
        </row>
        <row r="554">
          <cell r="B554" t="str">
            <v>GOBERNACION DEL PUTUMAYO</v>
          </cell>
        </row>
        <row r="555">
          <cell r="B555" t="str">
            <v>SECRETARIA DE INFRAESTRUCTURA DEPARTAMENTAL</v>
          </cell>
        </row>
        <row r="557">
          <cell r="B557" t="str">
            <v>OBJETO:</v>
          </cell>
          <cell r="C557" t="str">
            <v>CONSTRUCCION DE LA PLAZA DE MERCADO DE GANADO EN EL MUNICIPIO DE SIBUNDOY, DEPARTAMENTO DEL PUTUMAYO</v>
          </cell>
        </row>
        <row r="558">
          <cell r="F558" t="str">
            <v>FECHA:</v>
          </cell>
          <cell r="G558" t="str">
            <v>NOVIEMBRE 20 / 2003</v>
          </cell>
        </row>
        <row r="559">
          <cell r="A559" t="str">
            <v>5,1</v>
          </cell>
          <cell r="B559" t="str">
            <v>ITE M:</v>
          </cell>
          <cell r="C559" t="str">
            <v>TEJA ONDULADA AC</v>
          </cell>
          <cell r="F559" t="str">
            <v>UNIDAD:</v>
          </cell>
          <cell r="G559" t="str">
            <v>M2</v>
          </cell>
          <cell r="H559">
            <v>20912</v>
          </cell>
        </row>
        <row r="560">
          <cell r="H560">
            <v>215.13</v>
          </cell>
        </row>
        <row r="561">
          <cell r="B561" t="str">
            <v>MATERIALES</v>
          </cell>
        </row>
        <row r="562">
          <cell r="B562" t="str">
            <v>DESCRIPCION</v>
          </cell>
          <cell r="D562" t="str">
            <v>UND</v>
          </cell>
          <cell r="E562" t="str">
            <v>CANTIDAD</v>
          </cell>
          <cell r="F562" t="str">
            <v>VR UNITARIO</v>
          </cell>
          <cell r="G562" t="str">
            <v>VR UNITARIO</v>
          </cell>
        </row>
        <row r="563">
          <cell r="B563" t="str">
            <v>Gancho teja ondulada</v>
          </cell>
          <cell r="D563" t="str">
            <v>Un</v>
          </cell>
          <cell r="E563">
            <v>1.33</v>
          </cell>
          <cell r="F563">
            <v>202</v>
          </cell>
          <cell r="G563">
            <v>268.66000000000003</v>
          </cell>
        </row>
        <row r="564">
          <cell r="B564" t="str">
            <v>Teja ondulada AC</v>
          </cell>
          <cell r="D564" t="str">
            <v>M2</v>
          </cell>
          <cell r="E564">
            <v>1</v>
          </cell>
          <cell r="F564">
            <v>16968</v>
          </cell>
          <cell r="G564">
            <v>16968</v>
          </cell>
        </row>
        <row r="565">
          <cell r="D565">
            <v>0</v>
          </cell>
          <cell r="F565">
            <v>0</v>
          </cell>
          <cell r="G565">
            <v>0</v>
          </cell>
        </row>
        <row r="566">
          <cell r="D566">
            <v>0</v>
          </cell>
          <cell r="E566" t="str">
            <v xml:space="preserve">                 TOTAL MATERIALES:</v>
          </cell>
          <cell r="G566">
            <v>17237</v>
          </cell>
        </row>
        <row r="568">
          <cell r="B568" t="str">
            <v>MANO DE OBRA</v>
          </cell>
        </row>
        <row r="569">
          <cell r="B569" t="str">
            <v>DESCRIPCION</v>
          </cell>
          <cell r="C569" t="str">
            <v>JORNAL</v>
          </cell>
          <cell r="D569" t="str">
            <v>PRESTACIONES</v>
          </cell>
          <cell r="E569" t="str">
            <v>CANTIDAD</v>
          </cell>
          <cell r="F569" t="str">
            <v>RENDIMIENTO</v>
          </cell>
          <cell r="G569" t="str">
            <v>VR PARCIAL</v>
          </cell>
        </row>
        <row r="570">
          <cell r="B570" t="str">
            <v>Ayudante</v>
          </cell>
          <cell r="C570">
            <v>15000</v>
          </cell>
          <cell r="D570">
            <v>0.7</v>
          </cell>
          <cell r="E570">
            <v>1</v>
          </cell>
          <cell r="F570">
            <v>19.66</v>
          </cell>
          <cell r="G570">
            <v>1297.0498474059002</v>
          </cell>
        </row>
        <row r="571">
          <cell r="B571" t="str">
            <v xml:space="preserve">Oficial </v>
          </cell>
          <cell r="C571">
            <v>25480.000000000004</v>
          </cell>
          <cell r="D571">
            <v>0.7</v>
          </cell>
          <cell r="E571">
            <v>1</v>
          </cell>
          <cell r="F571">
            <v>19.66</v>
          </cell>
          <cell r="G571">
            <v>2203.2553407934893</v>
          </cell>
        </row>
        <row r="572">
          <cell r="C572">
            <v>0</v>
          </cell>
          <cell r="E572">
            <v>0</v>
          </cell>
          <cell r="G572">
            <v>0</v>
          </cell>
        </row>
        <row r="573">
          <cell r="E573" t="str">
            <v xml:space="preserve">              TOTAL MANO DE OBRA:</v>
          </cell>
          <cell r="G573">
            <v>3500</v>
          </cell>
          <cell r="H573">
            <v>3500</v>
          </cell>
        </row>
        <row r="575">
          <cell r="B575" t="str">
            <v>HERRAMIENTA Y EQUIPO</v>
          </cell>
        </row>
        <row r="576">
          <cell r="B576" t="str">
            <v>DESCRIPCION</v>
          </cell>
          <cell r="D576" t="str">
            <v>TIPO</v>
          </cell>
          <cell r="E576" t="str">
            <v>TARIFA</v>
          </cell>
          <cell r="F576" t="str">
            <v>RENDIMIENTO</v>
          </cell>
          <cell r="G576" t="str">
            <v>VR PARCIAL</v>
          </cell>
        </row>
        <row r="577">
          <cell r="B577" t="str">
            <v>Herramienta menor</v>
          </cell>
          <cell r="E577">
            <v>3500</v>
          </cell>
          <cell r="F577">
            <v>0.05</v>
          </cell>
          <cell r="G577">
            <v>175</v>
          </cell>
        </row>
        <row r="578">
          <cell r="D578">
            <v>0</v>
          </cell>
          <cell r="E578">
            <v>0</v>
          </cell>
          <cell r="G578">
            <v>0</v>
          </cell>
        </row>
        <row r="579">
          <cell r="D579">
            <v>0</v>
          </cell>
          <cell r="E579">
            <v>0</v>
          </cell>
          <cell r="F579">
            <v>0</v>
          </cell>
          <cell r="G579">
            <v>0</v>
          </cell>
        </row>
        <row r="580">
          <cell r="D580" t="str">
            <v xml:space="preserve">                      TOTAL HERRAMIENTA Y EQUIPO:</v>
          </cell>
          <cell r="G580">
            <v>175</v>
          </cell>
        </row>
        <row r="582">
          <cell r="B582" t="str">
            <v>TRANSPORTE</v>
          </cell>
        </row>
        <row r="583">
          <cell r="B583" t="str">
            <v>MATERIAL</v>
          </cell>
          <cell r="D583" t="str">
            <v>CANTIDAD</v>
          </cell>
          <cell r="E583" t="str">
            <v>DISTANCIA</v>
          </cell>
          <cell r="F583" t="str">
            <v>M3/KM</v>
          </cell>
          <cell r="G583" t="str">
            <v>VR UNITARIO</v>
          </cell>
        </row>
        <row r="586">
          <cell r="E586" t="str">
            <v xml:space="preserve">                  TOTAL TRANSPORTE:</v>
          </cell>
          <cell r="G586">
            <v>0</v>
          </cell>
        </row>
        <row r="588">
          <cell r="E588" t="str">
            <v>TOTAL COSTO DIRECTO:</v>
          </cell>
          <cell r="G588">
            <v>20912</v>
          </cell>
        </row>
        <row r="590">
          <cell r="B590" t="str">
            <v>COSTOS INDIRECTOS</v>
          </cell>
        </row>
        <row r="591">
          <cell r="B591" t="str">
            <v>DESCRIPCION</v>
          </cell>
          <cell r="D591" t="str">
            <v>PORCENTAJE</v>
          </cell>
          <cell r="F591" t="str">
            <v>VR PARCIAL</v>
          </cell>
        </row>
        <row r="592">
          <cell r="B592" t="str">
            <v>ADMINISTRACION</v>
          </cell>
          <cell r="E592">
            <v>0.12</v>
          </cell>
          <cell r="G592">
            <v>2509.44</v>
          </cell>
        </row>
        <row r="593">
          <cell r="B593" t="str">
            <v>IMPREVISTOS</v>
          </cell>
          <cell r="E593">
            <v>0.08</v>
          </cell>
          <cell r="G593">
            <v>1672.96</v>
          </cell>
        </row>
        <row r="594">
          <cell r="B594" t="str">
            <v>UTILIDAD</v>
          </cell>
          <cell r="E594">
            <v>0.05</v>
          </cell>
          <cell r="G594">
            <v>1045.6000000000001</v>
          </cell>
        </row>
        <row r="595">
          <cell r="F595" t="str">
            <v>TOTAL COSTO INDIRECTO:</v>
          </cell>
          <cell r="G595">
            <v>5228</v>
          </cell>
        </row>
        <row r="598">
          <cell r="B598" t="str">
            <v>PROPONENTE</v>
          </cell>
          <cell r="F598" t="str">
            <v>ANALISIS DE PRECIO UNITARIO:</v>
          </cell>
          <cell r="G598">
            <v>26140</v>
          </cell>
        </row>
        <row r="601">
          <cell r="B601" t="str">
            <v>REPUBLICA DE COLOMBIA</v>
          </cell>
        </row>
        <row r="602">
          <cell r="B602" t="str">
            <v>GOBERNACION DEL PUTUMAYO</v>
          </cell>
        </row>
        <row r="603">
          <cell r="B603" t="str">
            <v>SECRETARIA DE INFRAESTRUCTURA DEPARTAMENTAL</v>
          </cell>
        </row>
        <row r="605">
          <cell r="B605" t="str">
            <v>OBJETO:</v>
          </cell>
          <cell r="C605" t="str">
            <v>CONSTRUCCION DE LA PLAZA DE MERCADO DE GANADO EN EL MUNICIPIO DE SIBUNDOY, DEPARTAMENTO DEL PUTUMAYO</v>
          </cell>
        </row>
        <row r="606">
          <cell r="F606" t="str">
            <v>FECHA:</v>
          </cell>
          <cell r="G606" t="str">
            <v>NOVIEMBRE 20 / 2003</v>
          </cell>
        </row>
        <row r="607">
          <cell r="A607" t="str">
            <v>5,2</v>
          </cell>
          <cell r="B607" t="str">
            <v>ITE M:</v>
          </cell>
          <cell r="C607" t="str">
            <v>CABALLETE</v>
          </cell>
          <cell r="F607" t="str">
            <v>UNIDAD:</v>
          </cell>
          <cell r="G607" t="str">
            <v>ML</v>
          </cell>
          <cell r="H607">
            <v>20883</v>
          </cell>
        </row>
        <row r="608">
          <cell r="H608">
            <v>15.68</v>
          </cell>
        </row>
        <row r="609">
          <cell r="B609" t="str">
            <v>MATERIALES</v>
          </cell>
        </row>
        <row r="610">
          <cell r="B610" t="str">
            <v>DESCRIPCION</v>
          </cell>
          <cell r="D610" t="str">
            <v>UND</v>
          </cell>
          <cell r="E610" t="str">
            <v>CANTIDAD</v>
          </cell>
          <cell r="F610" t="str">
            <v>VR UNITARIO</v>
          </cell>
          <cell r="G610" t="str">
            <v>VR UNITARIO</v>
          </cell>
        </row>
        <row r="611">
          <cell r="B611" t="str">
            <v>Gancho teja ondulada</v>
          </cell>
          <cell r="D611" t="str">
            <v>Un</v>
          </cell>
          <cell r="E611">
            <v>4.6900000000000004</v>
          </cell>
          <cell r="F611">
            <v>202</v>
          </cell>
          <cell r="G611">
            <v>947.38000000000011</v>
          </cell>
        </row>
        <row r="612">
          <cell r="B612" t="str">
            <v>Teja caballete</v>
          </cell>
          <cell r="D612" t="str">
            <v>Un</v>
          </cell>
          <cell r="E612">
            <v>1.1499999999999999</v>
          </cell>
          <cell r="F612">
            <v>14140</v>
          </cell>
          <cell r="G612">
            <v>16260.999999999998</v>
          </cell>
        </row>
        <row r="613">
          <cell r="D613">
            <v>0</v>
          </cell>
          <cell r="F613">
            <v>0</v>
          </cell>
          <cell r="G613">
            <v>0</v>
          </cell>
        </row>
        <row r="614">
          <cell r="D614">
            <v>0</v>
          </cell>
          <cell r="E614" t="str">
            <v xml:space="preserve">                 TOTAL MATERIALES:</v>
          </cell>
          <cell r="G614">
            <v>17208</v>
          </cell>
        </row>
        <row r="616">
          <cell r="B616" t="str">
            <v>MANO DE OBRA</v>
          </cell>
        </row>
        <row r="617">
          <cell r="B617" t="str">
            <v>DESCRIPCION</v>
          </cell>
          <cell r="C617" t="str">
            <v>JORNAL</v>
          </cell>
          <cell r="D617" t="str">
            <v>PRESTACIONES</v>
          </cell>
          <cell r="E617" t="str">
            <v>CANTIDAD</v>
          </cell>
          <cell r="F617" t="str">
            <v>RENDIMIENTO</v>
          </cell>
          <cell r="G617" t="str">
            <v>VR PARCIAL</v>
          </cell>
        </row>
        <row r="618">
          <cell r="B618" t="str">
            <v>Ayudante</v>
          </cell>
          <cell r="C618">
            <v>15000</v>
          </cell>
          <cell r="D618">
            <v>0.7</v>
          </cell>
          <cell r="E618">
            <v>1</v>
          </cell>
          <cell r="F618">
            <v>19.66</v>
          </cell>
          <cell r="G618">
            <v>1297.0498474059002</v>
          </cell>
        </row>
        <row r="619">
          <cell r="B619" t="str">
            <v xml:space="preserve">Oficial </v>
          </cell>
          <cell r="C619">
            <v>25480.000000000004</v>
          </cell>
          <cell r="D619">
            <v>0.7</v>
          </cell>
          <cell r="E619">
            <v>1</v>
          </cell>
          <cell r="F619">
            <v>19.66</v>
          </cell>
          <cell r="G619">
            <v>2203.2553407934893</v>
          </cell>
        </row>
        <row r="620">
          <cell r="C620">
            <v>0</v>
          </cell>
          <cell r="E620">
            <v>0</v>
          </cell>
          <cell r="G620">
            <v>0</v>
          </cell>
        </row>
        <row r="621">
          <cell r="E621" t="str">
            <v xml:space="preserve">              TOTAL MANO DE OBRA:</v>
          </cell>
          <cell r="G621">
            <v>3500</v>
          </cell>
          <cell r="H621">
            <v>3500</v>
          </cell>
        </row>
        <row r="623">
          <cell r="B623" t="str">
            <v>HERRAMIENTA Y EQUIPO</v>
          </cell>
        </row>
        <row r="624">
          <cell r="B624" t="str">
            <v>DESCRIPCION</v>
          </cell>
          <cell r="D624" t="str">
            <v>TIPO</v>
          </cell>
          <cell r="E624" t="str">
            <v>TARIFA</v>
          </cell>
          <cell r="F624" t="str">
            <v>RENDIMIENTO</v>
          </cell>
          <cell r="G624" t="str">
            <v>VR PARCIAL</v>
          </cell>
        </row>
        <row r="625">
          <cell r="B625" t="str">
            <v>Herramienta menor</v>
          </cell>
          <cell r="E625">
            <v>3500</v>
          </cell>
          <cell r="F625">
            <v>0.05</v>
          </cell>
          <cell r="G625">
            <v>175</v>
          </cell>
        </row>
        <row r="626">
          <cell r="D626">
            <v>0</v>
          </cell>
          <cell r="E626">
            <v>0</v>
          </cell>
          <cell r="G626">
            <v>0</v>
          </cell>
        </row>
        <row r="627">
          <cell r="D627">
            <v>0</v>
          </cell>
          <cell r="E627">
            <v>0</v>
          </cell>
          <cell r="F627">
            <v>0</v>
          </cell>
          <cell r="G627">
            <v>0</v>
          </cell>
        </row>
        <row r="628">
          <cell r="D628" t="str">
            <v xml:space="preserve">                      TOTAL HERRAMIENTA Y EQUIPO:</v>
          </cell>
          <cell r="G628">
            <v>175</v>
          </cell>
        </row>
        <row r="630">
          <cell r="B630" t="str">
            <v>TRANSPORTE</v>
          </cell>
        </row>
        <row r="631">
          <cell r="B631" t="str">
            <v>MATERIAL</v>
          </cell>
          <cell r="D631" t="str">
            <v>CANTIDAD</v>
          </cell>
          <cell r="E631" t="str">
            <v>DISTANCIA</v>
          </cell>
          <cell r="F631" t="str">
            <v>M3/KM</v>
          </cell>
          <cell r="G631" t="str">
            <v>VR UNITARIO</v>
          </cell>
        </row>
        <row r="634">
          <cell r="E634" t="str">
            <v xml:space="preserve">                  TOTAL TRANSPORTE:</v>
          </cell>
          <cell r="G634">
            <v>0</v>
          </cell>
        </row>
        <row r="636">
          <cell r="E636" t="str">
            <v>TOTAL COSTO DIRECTO:</v>
          </cell>
          <cell r="G636">
            <v>20883</v>
          </cell>
        </row>
        <row r="638">
          <cell r="B638" t="str">
            <v>COSTOS INDIRECTOS</v>
          </cell>
        </row>
        <row r="639">
          <cell r="B639" t="str">
            <v>DESCRIPCION</v>
          </cell>
          <cell r="D639" t="str">
            <v>PORCENTAJE</v>
          </cell>
          <cell r="F639" t="str">
            <v>VR PARCIAL</v>
          </cell>
        </row>
        <row r="640">
          <cell r="B640" t="str">
            <v>ADMINISTRACION</v>
          </cell>
          <cell r="E640">
            <v>0.12</v>
          </cell>
          <cell r="G640">
            <v>2505.96</v>
          </cell>
        </row>
        <row r="641">
          <cell r="B641" t="str">
            <v>IMPREVISTOS</v>
          </cell>
          <cell r="E641">
            <v>0.08</v>
          </cell>
          <cell r="G641">
            <v>1670.64</v>
          </cell>
        </row>
        <row r="642">
          <cell r="B642" t="str">
            <v>UTILIDAD</v>
          </cell>
          <cell r="E642">
            <v>0.05</v>
          </cell>
          <cell r="G642">
            <v>1044.1500000000001</v>
          </cell>
        </row>
        <row r="643">
          <cell r="F643" t="str">
            <v>TOTAL COSTO INDIRECTO:</v>
          </cell>
          <cell r="G643">
            <v>5221</v>
          </cell>
        </row>
        <row r="646">
          <cell r="B646" t="str">
            <v>PROPONENTE</v>
          </cell>
          <cell r="F646" t="str">
            <v>ANALISIS DE PRECIO UNITARIO:</v>
          </cell>
          <cell r="G646">
            <v>26104</v>
          </cell>
        </row>
        <row r="649">
          <cell r="B649" t="str">
            <v>REPUBLICA DE COLOMBIA</v>
          </cell>
        </row>
        <row r="650">
          <cell r="B650" t="str">
            <v>GOBERNACION DEL PUTUMAYO</v>
          </cell>
        </row>
        <row r="651">
          <cell r="B651" t="str">
            <v>SECRETARIA DE INFRAESTRUCTURA DEPARTAMENTAL</v>
          </cell>
        </row>
        <row r="653">
          <cell r="B653" t="str">
            <v>OBJETO:</v>
          </cell>
          <cell r="C653" t="str">
            <v>CONSTRUCCION DE LA PLAZA DE MERCADO DE GANADO EN EL MUNICIPIO DE SIBUNDOY, DEPARTAMENTO DEL PUTUMAYO</v>
          </cell>
        </row>
        <row r="654">
          <cell r="F654" t="str">
            <v>FECHA:</v>
          </cell>
          <cell r="G654" t="str">
            <v>NOVIEMBRE 20 / 2003</v>
          </cell>
        </row>
        <row r="655">
          <cell r="A655" t="str">
            <v>5,3</v>
          </cell>
          <cell r="B655" t="str">
            <v>ITE M:</v>
          </cell>
          <cell r="C655" t="str">
            <v>CORREA METALICA</v>
          </cell>
          <cell r="F655" t="str">
            <v>UNIDAD:</v>
          </cell>
          <cell r="G655" t="str">
            <v>ML</v>
          </cell>
          <cell r="H655">
            <v>14850</v>
          </cell>
        </row>
        <row r="656">
          <cell r="H656">
            <v>156.80000000000001</v>
          </cell>
        </row>
        <row r="657">
          <cell r="B657" t="str">
            <v>MATERIALES</v>
          </cell>
        </row>
        <row r="658">
          <cell r="B658" t="str">
            <v>DESCRIPCION</v>
          </cell>
          <cell r="D658" t="str">
            <v>UND</v>
          </cell>
          <cell r="E658" t="str">
            <v>CANTIDAD</v>
          </cell>
          <cell r="F658" t="str">
            <v>VR UNITARIO</v>
          </cell>
          <cell r="G658" t="str">
            <v>VR UNITARIO</v>
          </cell>
        </row>
        <row r="659">
          <cell r="B659" t="str">
            <v>Acero PDR-60</v>
          </cell>
          <cell r="D659" t="str">
            <v>Kg</v>
          </cell>
          <cell r="E659">
            <v>5</v>
          </cell>
          <cell r="F659">
            <v>1400</v>
          </cell>
          <cell r="G659">
            <v>7000</v>
          </cell>
        </row>
        <row r="660">
          <cell r="B660" t="str">
            <v>Soldadura eléctrica 1/8"</v>
          </cell>
          <cell r="D660" t="str">
            <v>Kg</v>
          </cell>
          <cell r="E660">
            <v>0.15</v>
          </cell>
          <cell r="F660">
            <v>3696.6</v>
          </cell>
          <cell r="G660">
            <v>554.49</v>
          </cell>
        </row>
        <row r="661">
          <cell r="B661" t="str">
            <v>Pintura anticorrosiva</v>
          </cell>
          <cell r="D661" t="str">
            <v>Gn</v>
          </cell>
          <cell r="E661">
            <v>0.04</v>
          </cell>
          <cell r="F661">
            <v>30900.95</v>
          </cell>
          <cell r="G661">
            <v>1236.038</v>
          </cell>
        </row>
        <row r="662">
          <cell r="D662">
            <v>0</v>
          </cell>
          <cell r="E662" t="str">
            <v xml:space="preserve">                 TOTAL MATERIALES:</v>
          </cell>
          <cell r="G662">
            <v>8791</v>
          </cell>
        </row>
        <row r="664">
          <cell r="B664" t="str">
            <v>MANO DE OBRA</v>
          </cell>
        </row>
        <row r="665">
          <cell r="B665" t="str">
            <v>DESCRIPCION</v>
          </cell>
          <cell r="C665" t="str">
            <v>JORNAL</v>
          </cell>
          <cell r="D665" t="str">
            <v>PRESTACIONES</v>
          </cell>
          <cell r="E665" t="str">
            <v>CANTIDAD</v>
          </cell>
          <cell r="F665" t="str">
            <v>RENDIMIENTO</v>
          </cell>
          <cell r="G665" t="str">
            <v>VR PARCIAL</v>
          </cell>
        </row>
        <row r="666">
          <cell r="B666" t="str">
            <v>Ayudante</v>
          </cell>
          <cell r="C666">
            <v>15000</v>
          </cell>
          <cell r="D666">
            <v>0.7</v>
          </cell>
          <cell r="E666">
            <v>1</v>
          </cell>
          <cell r="F666">
            <v>16.760000000000002</v>
          </cell>
          <cell r="G666">
            <v>1521.4797136038185</v>
          </cell>
        </row>
        <row r="667">
          <cell r="B667" t="str">
            <v>Cerrajero</v>
          </cell>
          <cell r="C667">
            <v>34300</v>
          </cell>
          <cell r="D667">
            <v>0.7</v>
          </cell>
          <cell r="E667">
            <v>1</v>
          </cell>
          <cell r="F667">
            <v>16.760000000000002</v>
          </cell>
          <cell r="G667">
            <v>3479.1169451073984</v>
          </cell>
        </row>
        <row r="668">
          <cell r="C668">
            <v>0</v>
          </cell>
          <cell r="E668">
            <v>0</v>
          </cell>
          <cell r="G668">
            <v>0</v>
          </cell>
        </row>
        <row r="669">
          <cell r="E669" t="str">
            <v xml:space="preserve">              TOTAL MANO DE OBRA:</v>
          </cell>
          <cell r="G669">
            <v>5001</v>
          </cell>
          <cell r="H669">
            <v>5000</v>
          </cell>
        </row>
        <row r="671">
          <cell r="B671" t="str">
            <v>HERRAMIENTA Y EQUIPO</v>
          </cell>
        </row>
        <row r="672">
          <cell r="B672" t="str">
            <v>DESCRIPCION</v>
          </cell>
          <cell r="D672" t="str">
            <v>TIPO</v>
          </cell>
          <cell r="E672" t="str">
            <v>TARIFA</v>
          </cell>
          <cell r="F672" t="str">
            <v>RENDIMIENTO</v>
          </cell>
          <cell r="G672" t="str">
            <v>VR PARCIAL</v>
          </cell>
        </row>
        <row r="673">
          <cell r="B673" t="str">
            <v>Herramienta menor</v>
          </cell>
          <cell r="E673">
            <v>5001</v>
          </cell>
          <cell r="F673">
            <v>0.05</v>
          </cell>
          <cell r="G673">
            <v>250.05</v>
          </cell>
        </row>
        <row r="674">
          <cell r="B674" t="str">
            <v>Soldador eléctrico</v>
          </cell>
          <cell r="E674">
            <v>40400</v>
          </cell>
          <cell r="F674">
            <v>50</v>
          </cell>
          <cell r="G674">
            <v>808</v>
          </cell>
        </row>
        <row r="675">
          <cell r="D675">
            <v>0</v>
          </cell>
          <cell r="E675">
            <v>0</v>
          </cell>
          <cell r="F675">
            <v>0</v>
          </cell>
          <cell r="G675">
            <v>0</v>
          </cell>
        </row>
        <row r="676">
          <cell r="D676" t="str">
            <v xml:space="preserve">                      TOTAL HERRAMIENTA Y EQUIPO:</v>
          </cell>
          <cell r="G676">
            <v>1058</v>
          </cell>
        </row>
        <row r="678">
          <cell r="B678" t="str">
            <v>TRANSPORTE</v>
          </cell>
        </row>
        <row r="679">
          <cell r="B679" t="str">
            <v>MATERIAL</v>
          </cell>
          <cell r="D679" t="str">
            <v>CANTIDAD</v>
          </cell>
          <cell r="E679" t="str">
            <v>DISTANCIA</v>
          </cell>
          <cell r="F679" t="str">
            <v>M3/KM</v>
          </cell>
          <cell r="G679" t="str">
            <v>VR UNITARIO</v>
          </cell>
        </row>
        <row r="682">
          <cell r="E682" t="str">
            <v xml:space="preserve">                  TOTAL TRANSPORTE:</v>
          </cell>
          <cell r="G682">
            <v>0</v>
          </cell>
        </row>
        <row r="684">
          <cell r="E684" t="str">
            <v>TOTAL COSTO DIRECTO:</v>
          </cell>
          <cell r="G684">
            <v>14850</v>
          </cell>
        </row>
        <row r="686">
          <cell r="B686" t="str">
            <v>COSTOS INDIRECTOS</v>
          </cell>
        </row>
        <row r="687">
          <cell r="B687" t="str">
            <v>DESCRIPCION</v>
          </cell>
          <cell r="D687" t="str">
            <v>PORCENTAJE</v>
          </cell>
          <cell r="F687" t="str">
            <v>VR PARCIAL</v>
          </cell>
        </row>
        <row r="688">
          <cell r="B688" t="str">
            <v>ADMINISTRACION</v>
          </cell>
          <cell r="E688">
            <v>0.12</v>
          </cell>
          <cell r="G688">
            <v>1782</v>
          </cell>
        </row>
        <row r="689">
          <cell r="B689" t="str">
            <v>IMPREVISTOS</v>
          </cell>
          <cell r="E689">
            <v>0.08</v>
          </cell>
          <cell r="G689">
            <v>1188</v>
          </cell>
        </row>
        <row r="690">
          <cell r="B690" t="str">
            <v>UTILIDAD</v>
          </cell>
          <cell r="E690">
            <v>0.05</v>
          </cell>
          <cell r="G690">
            <v>742.5</v>
          </cell>
        </row>
        <row r="691">
          <cell r="F691" t="str">
            <v>TOTAL COSTO INDIRECTO:</v>
          </cell>
          <cell r="G691">
            <v>3713</v>
          </cell>
        </row>
        <row r="694">
          <cell r="B694" t="str">
            <v>PROPONENTE</v>
          </cell>
          <cell r="F694" t="str">
            <v>ANALISIS DE PRECIO UNITARIO:</v>
          </cell>
          <cell r="G694">
            <v>18563</v>
          </cell>
        </row>
        <row r="697">
          <cell r="B697" t="str">
            <v>REPUBLICA DE COLOMBIA</v>
          </cell>
        </row>
        <row r="698">
          <cell r="B698" t="str">
            <v>GOBERNACION DEL PUTUMAYO</v>
          </cell>
        </row>
        <row r="699">
          <cell r="B699" t="str">
            <v>SECRETARIA DE INFRAESTRUCTURA DEPARTAMENTAL</v>
          </cell>
        </row>
        <row r="701">
          <cell r="B701" t="str">
            <v>OBJETO:</v>
          </cell>
          <cell r="C701" t="str">
            <v>CONSTRUCCION DE LA PLAZA DE MERCADO DE GANADO EN EL MUNICIPIO DE SIBUNDOY, DEPARTAMENTO DEL PUTUMAYO</v>
          </cell>
        </row>
        <row r="702">
          <cell r="F702" t="str">
            <v>FECHA:</v>
          </cell>
          <cell r="G702" t="str">
            <v>NOVIEMBRE 20 / 2003</v>
          </cell>
        </row>
        <row r="703">
          <cell r="A703" t="str">
            <v>5,4</v>
          </cell>
          <cell r="B703" t="str">
            <v>ITE M:</v>
          </cell>
          <cell r="C703" t="str">
            <v>CERCHA METALICA</v>
          </cell>
          <cell r="F703" t="str">
            <v>UNIDAD:</v>
          </cell>
          <cell r="G703" t="str">
            <v>ML</v>
          </cell>
          <cell r="H703">
            <v>29197</v>
          </cell>
        </row>
        <row r="704">
          <cell r="H704">
            <v>45.6</v>
          </cell>
        </row>
        <row r="705">
          <cell r="B705" t="str">
            <v>MATERIALES</v>
          </cell>
        </row>
        <row r="706">
          <cell r="B706" t="str">
            <v>DESCRIPCION</v>
          </cell>
          <cell r="D706" t="str">
            <v>UND</v>
          </cell>
          <cell r="E706" t="str">
            <v>CANTIDAD</v>
          </cell>
          <cell r="F706" t="str">
            <v>VR UNITARIO</v>
          </cell>
          <cell r="G706" t="str">
            <v>VR UNITARIO</v>
          </cell>
        </row>
        <row r="707">
          <cell r="B707" t="str">
            <v>Acero PDR-60</v>
          </cell>
          <cell r="D707" t="str">
            <v>Kg</v>
          </cell>
          <cell r="E707">
            <v>12</v>
          </cell>
          <cell r="F707">
            <v>1400</v>
          </cell>
          <cell r="G707">
            <v>16800</v>
          </cell>
        </row>
        <row r="708">
          <cell r="B708" t="str">
            <v>Soldadura eléctrica 1/8"</v>
          </cell>
          <cell r="D708" t="str">
            <v>Kg</v>
          </cell>
          <cell r="E708">
            <v>0.5</v>
          </cell>
          <cell r="F708">
            <v>3696.6</v>
          </cell>
          <cell r="G708">
            <v>1848.3</v>
          </cell>
        </row>
        <row r="709">
          <cell r="B709" t="str">
            <v>Pintura anticorrosiva</v>
          </cell>
          <cell r="D709" t="str">
            <v>Gn</v>
          </cell>
          <cell r="E709">
            <v>0.06</v>
          </cell>
          <cell r="F709">
            <v>30900.95</v>
          </cell>
          <cell r="G709">
            <v>1854.057</v>
          </cell>
        </row>
        <row r="710">
          <cell r="D710">
            <v>0</v>
          </cell>
          <cell r="E710" t="str">
            <v xml:space="preserve">                 TOTAL MATERIALES:</v>
          </cell>
          <cell r="G710">
            <v>20502</v>
          </cell>
        </row>
        <row r="712">
          <cell r="B712" t="str">
            <v>MANO DE OBRA</v>
          </cell>
        </row>
        <row r="713">
          <cell r="B713" t="str">
            <v>DESCRIPCION</v>
          </cell>
          <cell r="C713" t="str">
            <v>JORNAL</v>
          </cell>
          <cell r="D713" t="str">
            <v>PRESTACIONES</v>
          </cell>
          <cell r="E713" t="str">
            <v>CANTIDAD</v>
          </cell>
          <cell r="F713" t="str">
            <v>RENDIMIENTO</v>
          </cell>
          <cell r="G713" t="str">
            <v>VR PARCIAL</v>
          </cell>
        </row>
        <row r="714">
          <cell r="B714" t="str">
            <v>Ayudante</v>
          </cell>
          <cell r="C714">
            <v>15000</v>
          </cell>
          <cell r="D714">
            <v>0.7</v>
          </cell>
          <cell r="E714">
            <v>2</v>
          </cell>
          <cell r="F714">
            <v>15.62</v>
          </cell>
          <cell r="G714">
            <v>3265.0448143405893</v>
          </cell>
        </row>
        <row r="715">
          <cell r="B715" t="str">
            <v>Cerrajero</v>
          </cell>
          <cell r="C715">
            <v>34300</v>
          </cell>
          <cell r="D715">
            <v>0.7</v>
          </cell>
          <cell r="E715">
            <v>1</v>
          </cell>
          <cell r="F715">
            <v>15.62</v>
          </cell>
          <cell r="G715">
            <v>3733.0345710627403</v>
          </cell>
        </row>
        <row r="716">
          <cell r="C716">
            <v>0</v>
          </cell>
          <cell r="E716">
            <v>0</v>
          </cell>
          <cell r="G716">
            <v>0</v>
          </cell>
        </row>
        <row r="717">
          <cell r="E717" t="str">
            <v xml:space="preserve">              TOTAL MANO DE OBRA:</v>
          </cell>
          <cell r="G717">
            <v>6998</v>
          </cell>
          <cell r="H717">
            <v>7000</v>
          </cell>
        </row>
        <row r="719">
          <cell r="B719" t="str">
            <v>HERRAMIENTA Y EQUIPO</v>
          </cell>
        </row>
        <row r="720">
          <cell r="B720" t="str">
            <v>DESCRIPCION</v>
          </cell>
          <cell r="D720" t="str">
            <v>TIPO</v>
          </cell>
          <cell r="E720" t="str">
            <v>TARIFA</v>
          </cell>
          <cell r="F720" t="str">
            <v>RENDIMIENTO</v>
          </cell>
          <cell r="G720" t="str">
            <v>VR PARCIAL</v>
          </cell>
        </row>
        <row r="721">
          <cell r="B721" t="str">
            <v>Herramienta menor</v>
          </cell>
          <cell r="E721">
            <v>6998</v>
          </cell>
          <cell r="F721">
            <v>0.05</v>
          </cell>
          <cell r="G721">
            <v>349.90000000000003</v>
          </cell>
        </row>
        <row r="722">
          <cell r="B722" t="str">
            <v>Soldador eléctrico</v>
          </cell>
          <cell r="E722">
            <v>40400</v>
          </cell>
          <cell r="F722">
            <v>30</v>
          </cell>
          <cell r="G722">
            <v>1346.6666666666667</v>
          </cell>
        </row>
        <row r="723">
          <cell r="D723">
            <v>0</v>
          </cell>
          <cell r="E723">
            <v>0</v>
          </cell>
          <cell r="F723">
            <v>0</v>
          </cell>
          <cell r="G723">
            <v>0</v>
          </cell>
        </row>
        <row r="724">
          <cell r="D724" t="str">
            <v xml:space="preserve">                      TOTAL HERRAMIENTA Y EQUIPO:</v>
          </cell>
          <cell r="G724">
            <v>1697</v>
          </cell>
        </row>
        <row r="726">
          <cell r="B726" t="str">
            <v>TRANSPORTE</v>
          </cell>
        </row>
        <row r="727">
          <cell r="B727" t="str">
            <v>MATERIAL</v>
          </cell>
          <cell r="D727" t="str">
            <v>CANTIDAD</v>
          </cell>
          <cell r="E727" t="str">
            <v>DISTANCIA</v>
          </cell>
          <cell r="F727" t="str">
            <v>M3/KM</v>
          </cell>
          <cell r="G727" t="str">
            <v>VR UNITARIO</v>
          </cell>
        </row>
        <row r="730">
          <cell r="E730" t="str">
            <v xml:space="preserve">                  TOTAL TRANSPORTE:</v>
          </cell>
          <cell r="G730">
            <v>0</v>
          </cell>
        </row>
        <row r="732">
          <cell r="E732" t="str">
            <v>TOTAL COSTO DIRECTO:</v>
          </cell>
          <cell r="G732">
            <v>29197</v>
          </cell>
        </row>
        <row r="734">
          <cell r="B734" t="str">
            <v>COSTOS INDIRECTOS</v>
          </cell>
        </row>
        <row r="735">
          <cell r="B735" t="str">
            <v>DESCRIPCION</v>
          </cell>
          <cell r="D735" t="str">
            <v>PORCENTAJE</v>
          </cell>
          <cell r="F735" t="str">
            <v>VR PARCIAL</v>
          </cell>
        </row>
        <row r="736">
          <cell r="B736" t="str">
            <v>ADMINISTRACION</v>
          </cell>
          <cell r="E736">
            <v>0.12</v>
          </cell>
          <cell r="G736">
            <v>3503.64</v>
          </cell>
        </row>
        <row r="737">
          <cell r="B737" t="str">
            <v>IMPREVISTOS</v>
          </cell>
          <cell r="E737">
            <v>0.08</v>
          </cell>
          <cell r="G737">
            <v>2335.7600000000002</v>
          </cell>
        </row>
        <row r="738">
          <cell r="B738" t="str">
            <v>UTILIDAD</v>
          </cell>
          <cell r="E738">
            <v>0.05</v>
          </cell>
          <cell r="G738">
            <v>1459.8500000000001</v>
          </cell>
        </row>
        <row r="739">
          <cell r="F739" t="str">
            <v>TOTAL COSTO INDIRECTO:</v>
          </cell>
          <cell r="G739">
            <v>7299</v>
          </cell>
        </row>
        <row r="742">
          <cell r="B742" t="str">
            <v>PROPONENTE</v>
          </cell>
          <cell r="F742" t="str">
            <v>ANALISIS DE PRECIO UNITARIO:</v>
          </cell>
          <cell r="G742">
            <v>36496</v>
          </cell>
        </row>
        <row r="745">
          <cell r="B745" t="str">
            <v>REPUBLICA DE COLOMBIA</v>
          </cell>
        </row>
        <row r="746">
          <cell r="B746" t="str">
            <v>GOBERNACION DEL PUTUMAYO</v>
          </cell>
        </row>
        <row r="747">
          <cell r="B747" t="str">
            <v>SECRETARIA DE INFRAESTRUCTURA DEPARTAMENTAL</v>
          </cell>
        </row>
        <row r="749">
          <cell r="B749" t="str">
            <v>OBJETO:</v>
          </cell>
          <cell r="C749" t="str">
            <v>CONSTRUCCION DE LA PLAZA DE MERCADO DE GANADO EN EL MUNICIPIO DE SIBUNDOY, DEPARTAMENTO DEL PUTUMAYO</v>
          </cell>
        </row>
        <row r="750">
          <cell r="F750" t="str">
            <v>FECHA:</v>
          </cell>
          <cell r="G750" t="str">
            <v>NOVIEMBRE 20 / 2003</v>
          </cell>
        </row>
        <row r="751">
          <cell r="A751" t="str">
            <v>6,1</v>
          </cell>
          <cell r="B751" t="str">
            <v>ITE M:</v>
          </cell>
          <cell r="C751" t="str">
            <v>PUERTA CON PICAPORTE 2*0,8 m</v>
          </cell>
          <cell r="F751" t="str">
            <v>UNIDAD:</v>
          </cell>
          <cell r="G751" t="str">
            <v>UND</v>
          </cell>
          <cell r="H751">
            <v>69438</v>
          </cell>
        </row>
        <row r="752">
          <cell r="H752">
            <v>10</v>
          </cell>
        </row>
        <row r="753">
          <cell r="B753" t="str">
            <v>MATERIALES</v>
          </cell>
        </row>
        <row r="754">
          <cell r="B754" t="str">
            <v>DESCRIPCION</v>
          </cell>
          <cell r="D754" t="str">
            <v>UND</v>
          </cell>
          <cell r="E754" t="str">
            <v>CANTIDAD</v>
          </cell>
          <cell r="F754" t="str">
            <v>VR UNITARIO</v>
          </cell>
          <cell r="G754" t="str">
            <v>VR UNITARIO</v>
          </cell>
        </row>
        <row r="755">
          <cell r="B755" t="str">
            <v>Puerta metálica con picaporte</v>
          </cell>
          <cell r="D755" t="str">
            <v>Un</v>
          </cell>
          <cell r="E755">
            <v>1</v>
          </cell>
          <cell r="F755">
            <v>55045</v>
          </cell>
          <cell r="G755">
            <v>55045</v>
          </cell>
        </row>
        <row r="756">
          <cell r="D756">
            <v>0</v>
          </cell>
          <cell r="E756">
            <v>0</v>
          </cell>
          <cell r="F756">
            <v>0</v>
          </cell>
          <cell r="G756">
            <v>0</v>
          </cell>
        </row>
        <row r="757">
          <cell r="D757">
            <v>0</v>
          </cell>
          <cell r="E757">
            <v>0</v>
          </cell>
          <cell r="F757">
            <v>0</v>
          </cell>
          <cell r="G757">
            <v>0</v>
          </cell>
        </row>
        <row r="758">
          <cell r="D758">
            <v>0</v>
          </cell>
          <cell r="E758" t="str">
            <v xml:space="preserve">                   TOTAL MATERIALES:</v>
          </cell>
          <cell r="G758">
            <v>55045</v>
          </cell>
        </row>
        <row r="760">
          <cell r="B760" t="str">
            <v>MANO DE OBRA</v>
          </cell>
        </row>
        <row r="761">
          <cell r="B761" t="str">
            <v>DESCRIPCION</v>
          </cell>
          <cell r="C761" t="str">
            <v>JORNAL</v>
          </cell>
          <cell r="D761" t="str">
            <v>PRESTACIONES</v>
          </cell>
          <cell r="E761" t="str">
            <v>CANTIDAD</v>
          </cell>
          <cell r="F761" t="str">
            <v>RENDIMIENTO</v>
          </cell>
          <cell r="G761" t="str">
            <v>VR PARCIAL</v>
          </cell>
        </row>
        <row r="762">
          <cell r="B762" t="str">
            <v>Ayudante</v>
          </cell>
          <cell r="C762">
            <v>15000</v>
          </cell>
          <cell r="D762">
            <v>0.7</v>
          </cell>
          <cell r="E762">
            <v>1</v>
          </cell>
          <cell r="F762">
            <v>5.0199999999999996</v>
          </cell>
          <cell r="G762">
            <v>5079.6812749003984</v>
          </cell>
        </row>
        <row r="763">
          <cell r="B763" t="str">
            <v xml:space="preserve">Oficial </v>
          </cell>
          <cell r="C763">
            <v>25480.000000000004</v>
          </cell>
          <cell r="D763">
            <v>0.7</v>
          </cell>
          <cell r="E763">
            <v>1</v>
          </cell>
          <cell r="F763">
            <v>5.0199999999999996</v>
          </cell>
          <cell r="G763">
            <v>8628.6852589641439</v>
          </cell>
        </row>
        <row r="764">
          <cell r="C764">
            <v>0</v>
          </cell>
          <cell r="E764">
            <v>0</v>
          </cell>
          <cell r="G764">
            <v>0</v>
          </cell>
        </row>
        <row r="765">
          <cell r="E765" t="str">
            <v xml:space="preserve">              TOTAL MANO DE OBRA:</v>
          </cell>
          <cell r="G765">
            <v>13708</v>
          </cell>
          <cell r="H765">
            <v>13700</v>
          </cell>
        </row>
        <row r="767">
          <cell r="B767" t="str">
            <v>HERRAMIENTA Y EQUIPO</v>
          </cell>
        </row>
        <row r="768">
          <cell r="B768" t="str">
            <v>DESCRIPCION</v>
          </cell>
          <cell r="D768" t="str">
            <v>TIPO</v>
          </cell>
          <cell r="E768" t="str">
            <v>TARIFA</v>
          </cell>
          <cell r="F768" t="str">
            <v>RENDIMIENTO</v>
          </cell>
          <cell r="G768" t="str">
            <v>VR PARCIAL</v>
          </cell>
        </row>
        <row r="769">
          <cell r="B769" t="str">
            <v>Herramienta menor</v>
          </cell>
          <cell r="E769">
            <v>13708</v>
          </cell>
          <cell r="F769">
            <v>0.05</v>
          </cell>
          <cell r="G769">
            <v>685.40000000000009</v>
          </cell>
        </row>
        <row r="770">
          <cell r="D770">
            <v>0</v>
          </cell>
          <cell r="E770">
            <v>0</v>
          </cell>
          <cell r="G770">
            <v>0</v>
          </cell>
        </row>
        <row r="771">
          <cell r="D771">
            <v>0</v>
          </cell>
          <cell r="E771">
            <v>0</v>
          </cell>
          <cell r="F771">
            <v>0</v>
          </cell>
          <cell r="G771">
            <v>0</v>
          </cell>
        </row>
        <row r="772">
          <cell r="D772" t="str">
            <v xml:space="preserve">                      TOTAL HERRAMIENTA Y EQUIPO:</v>
          </cell>
          <cell r="G772">
            <v>685</v>
          </cell>
        </row>
        <row r="774">
          <cell r="B774" t="str">
            <v>TRANSPORTE</v>
          </cell>
        </row>
        <row r="775">
          <cell r="B775" t="str">
            <v>MATERIAL</v>
          </cell>
          <cell r="D775" t="str">
            <v>CANTIDAD</v>
          </cell>
          <cell r="E775" t="str">
            <v>DISTANCIA</v>
          </cell>
          <cell r="F775" t="str">
            <v>M3/KM</v>
          </cell>
          <cell r="G775" t="str">
            <v>VR UNITARIO</v>
          </cell>
        </row>
        <row r="778">
          <cell r="E778" t="str">
            <v xml:space="preserve">                  TOTAL TRANSPORTE:</v>
          </cell>
          <cell r="G778">
            <v>0</v>
          </cell>
        </row>
        <row r="780">
          <cell r="E780" t="str">
            <v>TOTAL COSTO DIRECTO:</v>
          </cell>
          <cell r="G780">
            <v>69438</v>
          </cell>
        </row>
        <row r="782">
          <cell r="B782" t="str">
            <v>COSTOS INDIRECTOS</v>
          </cell>
        </row>
        <row r="783">
          <cell r="B783" t="str">
            <v>DESCRIPCION</v>
          </cell>
          <cell r="D783" t="str">
            <v>PORCENTAJE</v>
          </cell>
          <cell r="F783" t="str">
            <v>VR PARCIAL</v>
          </cell>
        </row>
        <row r="784">
          <cell r="B784" t="str">
            <v>ADMINISTRACION</v>
          </cell>
          <cell r="E784">
            <v>0.12</v>
          </cell>
          <cell r="G784">
            <v>8332.56</v>
          </cell>
        </row>
        <row r="785">
          <cell r="B785" t="str">
            <v>IMPREVISTOS</v>
          </cell>
          <cell r="E785">
            <v>0.08</v>
          </cell>
          <cell r="G785">
            <v>5555.04</v>
          </cell>
        </row>
        <row r="786">
          <cell r="B786" t="str">
            <v>UTILIDAD</v>
          </cell>
          <cell r="E786">
            <v>0.05</v>
          </cell>
          <cell r="G786">
            <v>3471.9</v>
          </cell>
        </row>
        <row r="787">
          <cell r="F787" t="str">
            <v>TOTAL COSTO INDIRECTO:</v>
          </cell>
          <cell r="G787">
            <v>17360</v>
          </cell>
        </row>
        <row r="790">
          <cell r="B790" t="str">
            <v>PROPONENTE</v>
          </cell>
          <cell r="F790" t="str">
            <v>ANALISIS DE PRECIO UNITARIO:</v>
          </cell>
          <cell r="G790">
            <v>86798</v>
          </cell>
        </row>
        <row r="793">
          <cell r="B793" t="str">
            <v>REPUBLICA DE COLOMBIA</v>
          </cell>
        </row>
        <row r="794">
          <cell r="B794" t="str">
            <v>GOBERNACION DEL PUTUMAYO</v>
          </cell>
        </row>
        <row r="795">
          <cell r="B795" t="str">
            <v>SECRETARIA DE INFRAESTRUCTURA DEPARTAMENTAL</v>
          </cell>
        </row>
        <row r="797">
          <cell r="B797" t="str">
            <v>OBJETO:</v>
          </cell>
          <cell r="C797" t="str">
            <v>CONSTRUCCION DE LA PLAZA DE MERCADO DE GANADO EN EL MUNICIPIO DE SIBUNDOY, DEPARTAMENTO DEL PUTUMAYO</v>
          </cell>
        </row>
        <row r="798">
          <cell r="F798" t="str">
            <v>FECHA:</v>
          </cell>
          <cell r="G798" t="str">
            <v>NOVIEMBRE 20 / 2003</v>
          </cell>
        </row>
        <row r="799">
          <cell r="A799" t="str">
            <v>7,1</v>
          </cell>
          <cell r="B799" t="str">
            <v>ITE M:</v>
          </cell>
          <cell r="C799" t="str">
            <v>CAJA DE INSPECCION 0,8*0,8 m</v>
          </cell>
          <cell r="F799" t="str">
            <v>UNIDAD:</v>
          </cell>
          <cell r="G799" t="str">
            <v>UND</v>
          </cell>
          <cell r="H799">
            <v>128943</v>
          </cell>
        </row>
        <row r="800">
          <cell r="H800">
            <v>1</v>
          </cell>
        </row>
        <row r="801">
          <cell r="B801" t="str">
            <v>MATERIALES</v>
          </cell>
        </row>
        <row r="802">
          <cell r="B802" t="str">
            <v>DESCRIPCION</v>
          </cell>
          <cell r="D802" t="str">
            <v>UND</v>
          </cell>
          <cell r="E802" t="str">
            <v>CANTIDAD</v>
          </cell>
          <cell r="F802" t="str">
            <v>VR UNITARIO</v>
          </cell>
          <cell r="G802" t="str">
            <v>VR UNITARIO</v>
          </cell>
        </row>
        <row r="803">
          <cell r="B803" t="str">
            <v>Agua</v>
          </cell>
          <cell r="D803" t="str">
            <v>Lt</v>
          </cell>
          <cell r="E803">
            <v>74</v>
          </cell>
          <cell r="F803">
            <v>10.4</v>
          </cell>
          <cell r="G803">
            <v>769.6</v>
          </cell>
        </row>
        <row r="804">
          <cell r="B804" t="str">
            <v>Cemento gris</v>
          </cell>
          <cell r="D804" t="str">
            <v>Kg</v>
          </cell>
          <cell r="E804">
            <v>135.19999999999999</v>
          </cell>
          <cell r="F804">
            <v>440</v>
          </cell>
          <cell r="G804">
            <v>59487.999999999993</v>
          </cell>
        </row>
        <row r="805">
          <cell r="B805" t="str">
            <v>Arena de río</v>
          </cell>
          <cell r="D805" t="str">
            <v>M3</v>
          </cell>
          <cell r="E805">
            <v>0.39</v>
          </cell>
          <cell r="F805">
            <v>6240</v>
          </cell>
          <cell r="G805">
            <v>2433.6</v>
          </cell>
        </row>
        <row r="806">
          <cell r="B806" t="str">
            <v>Triturado</v>
          </cell>
          <cell r="D806" t="str">
            <v>M3</v>
          </cell>
          <cell r="E806">
            <v>0.22</v>
          </cell>
          <cell r="F806">
            <v>35000</v>
          </cell>
          <cell r="G806">
            <v>7700</v>
          </cell>
        </row>
        <row r="807">
          <cell r="B807" t="str">
            <v>Recebo</v>
          </cell>
          <cell r="D807" t="str">
            <v>M3</v>
          </cell>
          <cell r="E807">
            <v>0.15</v>
          </cell>
          <cell r="F807">
            <v>6060</v>
          </cell>
          <cell r="G807">
            <v>909</v>
          </cell>
        </row>
        <row r="808">
          <cell r="B808" t="str">
            <v>Ladrillo común</v>
          </cell>
          <cell r="D808" t="str">
            <v>Un</v>
          </cell>
          <cell r="E808">
            <v>142</v>
          </cell>
          <cell r="F808">
            <v>156.54999999999998</v>
          </cell>
          <cell r="G808">
            <v>22230.1</v>
          </cell>
        </row>
        <row r="809">
          <cell r="B809" t="str">
            <v>Alambre negro</v>
          </cell>
          <cell r="D809" t="str">
            <v>Kg</v>
          </cell>
          <cell r="E809">
            <v>0.13</v>
          </cell>
          <cell r="F809">
            <v>1800</v>
          </cell>
          <cell r="G809">
            <v>234</v>
          </cell>
        </row>
        <row r="810">
          <cell r="B810" t="str">
            <v>Acero PDR-60</v>
          </cell>
          <cell r="D810" t="str">
            <v>Kg</v>
          </cell>
          <cell r="E810">
            <v>6.36</v>
          </cell>
          <cell r="F810">
            <v>1400</v>
          </cell>
          <cell r="G810">
            <v>8904</v>
          </cell>
        </row>
        <row r="811">
          <cell r="D811">
            <v>0</v>
          </cell>
          <cell r="E811" t="str">
            <v xml:space="preserve">                 TOTAL MATERIALES:</v>
          </cell>
          <cell r="G811">
            <v>102668</v>
          </cell>
        </row>
        <row r="813">
          <cell r="B813" t="str">
            <v>MANO DE OBRA</v>
          </cell>
        </row>
        <row r="814">
          <cell r="B814" t="str">
            <v>DESCRIPCION</v>
          </cell>
          <cell r="C814" t="str">
            <v>JORNAL</v>
          </cell>
          <cell r="D814" t="str">
            <v>PRESTACIONES</v>
          </cell>
          <cell r="E814" t="str">
            <v>CANTIDAD</v>
          </cell>
          <cell r="F814" t="str">
            <v>RENDIMIENTO</v>
          </cell>
          <cell r="G814" t="str">
            <v>VR PARCIAL</v>
          </cell>
        </row>
        <row r="815">
          <cell r="B815" t="str">
            <v>Ayudante</v>
          </cell>
          <cell r="C815">
            <v>15000</v>
          </cell>
          <cell r="D815">
            <v>0.7</v>
          </cell>
          <cell r="E815">
            <v>1</v>
          </cell>
          <cell r="F815">
            <v>2.75</v>
          </cell>
          <cell r="G815">
            <v>9272.7272727272721</v>
          </cell>
        </row>
        <row r="816">
          <cell r="B816" t="str">
            <v xml:space="preserve">Oficial </v>
          </cell>
          <cell r="C816">
            <v>25480.000000000004</v>
          </cell>
          <cell r="D816">
            <v>0.7</v>
          </cell>
          <cell r="E816">
            <v>1</v>
          </cell>
          <cell r="F816">
            <v>2.75</v>
          </cell>
          <cell r="G816">
            <v>15751.272727272728</v>
          </cell>
        </row>
        <row r="817">
          <cell r="C817">
            <v>0</v>
          </cell>
          <cell r="E817">
            <v>0</v>
          </cell>
          <cell r="G817">
            <v>0</v>
          </cell>
        </row>
        <row r="818">
          <cell r="E818" t="str">
            <v xml:space="preserve">              TOTAL MANO DE OBRA:</v>
          </cell>
          <cell r="G818">
            <v>25024</v>
          </cell>
          <cell r="H818">
            <v>25000</v>
          </cell>
        </row>
        <row r="820">
          <cell r="B820" t="str">
            <v>HERRAMIENTA Y EQUIPO</v>
          </cell>
        </row>
        <row r="821">
          <cell r="B821" t="str">
            <v>DESCRIPCION</v>
          </cell>
          <cell r="D821" t="str">
            <v>TIPO</v>
          </cell>
          <cell r="E821" t="str">
            <v>TARIFA</v>
          </cell>
          <cell r="F821" t="str">
            <v>RENDIMIENTO</v>
          </cell>
          <cell r="G821" t="str">
            <v>VR PARCIAL</v>
          </cell>
        </row>
        <row r="822">
          <cell r="B822" t="str">
            <v>Herramienta menor</v>
          </cell>
          <cell r="E822">
            <v>25024</v>
          </cell>
          <cell r="F822">
            <v>0.05</v>
          </cell>
          <cell r="G822">
            <v>1251.2</v>
          </cell>
        </row>
        <row r="823">
          <cell r="D823">
            <v>0</v>
          </cell>
          <cell r="E823">
            <v>0</v>
          </cell>
          <cell r="G823">
            <v>0</v>
          </cell>
        </row>
        <row r="824">
          <cell r="D824">
            <v>0</v>
          </cell>
          <cell r="E824">
            <v>0</v>
          </cell>
          <cell r="F824">
            <v>0</v>
          </cell>
          <cell r="G824">
            <v>0</v>
          </cell>
        </row>
        <row r="825">
          <cell r="D825" t="str">
            <v xml:space="preserve">                      TOTAL HERRAMIENTA Y EQUIPO:</v>
          </cell>
          <cell r="G825">
            <v>1251</v>
          </cell>
        </row>
        <row r="827">
          <cell r="B827" t="str">
            <v>TRANSPORTE</v>
          </cell>
        </row>
        <row r="828">
          <cell r="B828" t="str">
            <v>MATERIAL</v>
          </cell>
          <cell r="D828" t="str">
            <v>CANTIDAD</v>
          </cell>
          <cell r="E828" t="str">
            <v>DISTANCIA</v>
          </cell>
          <cell r="F828" t="str">
            <v>M3/KM</v>
          </cell>
          <cell r="G828" t="str">
            <v>VR UNITARIO</v>
          </cell>
        </row>
        <row r="831">
          <cell r="E831" t="str">
            <v xml:space="preserve">                  TOTAL TRANSPORTE:</v>
          </cell>
          <cell r="G831">
            <v>0</v>
          </cell>
        </row>
        <row r="833">
          <cell r="E833" t="str">
            <v>TOTAL COSTO DIRECTO:</v>
          </cell>
          <cell r="G833">
            <v>128943</v>
          </cell>
        </row>
        <row r="835">
          <cell r="B835" t="str">
            <v>COSTOS INDIRECTOS</v>
          </cell>
        </row>
        <row r="836">
          <cell r="B836" t="str">
            <v>DESCRIPCION</v>
          </cell>
          <cell r="D836" t="str">
            <v>PORCENTAJE</v>
          </cell>
          <cell r="F836" t="str">
            <v>VR PARCIAL</v>
          </cell>
        </row>
        <row r="837">
          <cell r="B837" t="str">
            <v>ADMINISTRACION</v>
          </cell>
          <cell r="E837">
            <v>0.12</v>
          </cell>
          <cell r="G837">
            <v>15473.16</v>
          </cell>
        </row>
        <row r="838">
          <cell r="B838" t="str">
            <v>IMPREVISTOS</v>
          </cell>
          <cell r="E838">
            <v>0.08</v>
          </cell>
          <cell r="G838">
            <v>10315.44</v>
          </cell>
        </row>
        <row r="839">
          <cell r="B839" t="str">
            <v>UTILIDAD</v>
          </cell>
          <cell r="E839">
            <v>0.05</v>
          </cell>
          <cell r="G839">
            <v>6447.1500000000005</v>
          </cell>
        </row>
        <row r="840">
          <cell r="F840" t="str">
            <v>TOTAL COSTO INDIRECTO:</v>
          </cell>
          <cell r="G840">
            <v>32236</v>
          </cell>
        </row>
        <row r="843">
          <cell r="B843" t="str">
            <v>PROPONENTE</v>
          </cell>
          <cell r="F843" t="str">
            <v>ANALISIS DE PRECIO UNITARIO:</v>
          </cell>
          <cell r="G843">
            <v>161179</v>
          </cell>
        </row>
        <row r="846">
          <cell r="B846" t="str">
            <v>REPUBLICA DE COLOMBIA</v>
          </cell>
        </row>
        <row r="847">
          <cell r="B847" t="str">
            <v>GOBERNACION DEL PUTUMAYO</v>
          </cell>
        </row>
        <row r="848">
          <cell r="B848" t="str">
            <v>SECRETARIA DE INFRAESTRUCTURA DEPARTAMENTAL</v>
          </cell>
        </row>
        <row r="850">
          <cell r="B850" t="str">
            <v>OBJETO:</v>
          </cell>
          <cell r="C850" t="str">
            <v>CONSTRUCCION DE LA PLAZA DE MERCADO DE GANADO EN EL MUNICIPIO DE SIBUNDOY, DEPARTAMENTO DEL PUTUMAYO</v>
          </cell>
        </row>
        <row r="851">
          <cell r="F851" t="str">
            <v>FECHA:</v>
          </cell>
          <cell r="G851" t="str">
            <v>NOVIEMBRE 20 / 2003</v>
          </cell>
        </row>
        <row r="852">
          <cell r="A852" t="str">
            <v>7,2</v>
          </cell>
          <cell r="B852" t="str">
            <v>ITE M:</v>
          </cell>
          <cell r="C852" t="str">
            <v>INSTALACION TUBERIA 3" SAN</v>
          </cell>
          <cell r="F852" t="str">
            <v>UNIDAD:</v>
          </cell>
          <cell r="G852" t="str">
            <v>ML</v>
          </cell>
          <cell r="H852">
            <v>15034</v>
          </cell>
        </row>
        <row r="853">
          <cell r="H853">
            <v>36.5</v>
          </cell>
        </row>
        <row r="854">
          <cell r="B854" t="str">
            <v>MATERIALES</v>
          </cell>
        </row>
        <row r="855">
          <cell r="B855" t="str">
            <v>DESCRIPCION</v>
          </cell>
          <cell r="D855" t="str">
            <v>UND</v>
          </cell>
          <cell r="E855" t="str">
            <v>CANTIDAD</v>
          </cell>
          <cell r="F855" t="str">
            <v>VR UNITARIO</v>
          </cell>
          <cell r="G855" t="str">
            <v>VR UNITARIO</v>
          </cell>
        </row>
        <row r="856">
          <cell r="B856" t="str">
            <v>Tuberia PVC sanitaria 3"</v>
          </cell>
          <cell r="D856" t="str">
            <v>ML</v>
          </cell>
          <cell r="E856">
            <v>1</v>
          </cell>
          <cell r="F856">
            <v>11968</v>
          </cell>
          <cell r="G856">
            <v>11968</v>
          </cell>
        </row>
        <row r="857">
          <cell r="B857" t="str">
            <v>Union PVC sanitaria 3"</v>
          </cell>
          <cell r="D857" t="str">
            <v>Un</v>
          </cell>
          <cell r="E857">
            <v>0.17</v>
          </cell>
          <cell r="F857">
            <v>2595.6999999999998</v>
          </cell>
          <cell r="G857">
            <v>441.26900000000001</v>
          </cell>
        </row>
        <row r="858">
          <cell r="D858">
            <v>0</v>
          </cell>
          <cell r="E858">
            <v>0</v>
          </cell>
          <cell r="F858">
            <v>0</v>
          </cell>
          <cell r="G858">
            <v>0</v>
          </cell>
        </row>
        <row r="859">
          <cell r="D859">
            <v>0</v>
          </cell>
          <cell r="E859" t="str">
            <v xml:space="preserve">                   TOTAL MATERIALES:</v>
          </cell>
          <cell r="G859">
            <v>12409</v>
          </cell>
        </row>
        <row r="861">
          <cell r="B861" t="str">
            <v>MANO DE OBRA</v>
          </cell>
        </row>
        <row r="862">
          <cell r="B862" t="str">
            <v>DESCRIPCION</v>
          </cell>
          <cell r="C862" t="str">
            <v>JORNAL</v>
          </cell>
          <cell r="D862" t="str">
            <v>PRESTACIONES</v>
          </cell>
          <cell r="E862" t="str">
            <v>CANTIDAD</v>
          </cell>
          <cell r="F862" t="str">
            <v>RENDIMIENTO</v>
          </cell>
          <cell r="G862" t="str">
            <v>VR PARCIAL</v>
          </cell>
        </row>
        <row r="863">
          <cell r="B863" t="str">
            <v>Ayudante</v>
          </cell>
          <cell r="C863">
            <v>15000</v>
          </cell>
          <cell r="D863">
            <v>0.7</v>
          </cell>
          <cell r="E863">
            <v>1</v>
          </cell>
          <cell r="F863">
            <v>27.53</v>
          </cell>
          <cell r="G863">
            <v>926.26225935343257</v>
          </cell>
        </row>
        <row r="864">
          <cell r="B864" t="str">
            <v xml:space="preserve">Oficial </v>
          </cell>
          <cell r="C864">
            <v>25480.000000000004</v>
          </cell>
          <cell r="D864">
            <v>0.7</v>
          </cell>
          <cell r="E864">
            <v>1</v>
          </cell>
          <cell r="F864">
            <v>27.53</v>
          </cell>
          <cell r="G864">
            <v>1573.4108245550308</v>
          </cell>
        </row>
        <row r="865">
          <cell r="C865">
            <v>0</v>
          </cell>
          <cell r="E865">
            <v>0</v>
          </cell>
          <cell r="G865">
            <v>0</v>
          </cell>
        </row>
        <row r="866">
          <cell r="E866" t="str">
            <v xml:space="preserve">              TOTAL MANO DE OBRA:</v>
          </cell>
          <cell r="G866">
            <v>2500</v>
          </cell>
          <cell r="H866">
            <v>2500</v>
          </cell>
        </row>
        <row r="868">
          <cell r="B868" t="str">
            <v>HERRAMIENTA Y EQUIPO</v>
          </cell>
        </row>
        <row r="869">
          <cell r="B869" t="str">
            <v>DESCRIPCION</v>
          </cell>
          <cell r="D869" t="str">
            <v>TIPO</v>
          </cell>
          <cell r="E869" t="str">
            <v>TARIFA</v>
          </cell>
          <cell r="F869" t="str">
            <v>RENDIMIENTO</v>
          </cell>
          <cell r="G869" t="str">
            <v>VR PARCIAL</v>
          </cell>
        </row>
        <row r="870">
          <cell r="B870" t="str">
            <v>Herramienta menor</v>
          </cell>
          <cell r="E870">
            <v>2500</v>
          </cell>
          <cell r="F870">
            <v>0.05</v>
          </cell>
          <cell r="G870">
            <v>125</v>
          </cell>
        </row>
        <row r="871">
          <cell r="D871">
            <v>0</v>
          </cell>
          <cell r="E871">
            <v>0</v>
          </cell>
          <cell r="G871">
            <v>0</v>
          </cell>
        </row>
        <row r="872">
          <cell r="D872">
            <v>0</v>
          </cell>
          <cell r="E872">
            <v>0</v>
          </cell>
          <cell r="F872">
            <v>0</v>
          </cell>
          <cell r="G872">
            <v>0</v>
          </cell>
        </row>
        <row r="873">
          <cell r="D873" t="str">
            <v xml:space="preserve">                      TOTAL HERRAMIENTA Y EQUIPO:</v>
          </cell>
          <cell r="G873">
            <v>125</v>
          </cell>
        </row>
        <row r="875">
          <cell r="B875" t="str">
            <v>TRANSPORTE</v>
          </cell>
        </row>
        <row r="876">
          <cell r="B876" t="str">
            <v>MATERIAL</v>
          </cell>
          <cell r="D876" t="str">
            <v>CANTIDAD</v>
          </cell>
          <cell r="E876" t="str">
            <v>DISTANCIA</v>
          </cell>
          <cell r="F876" t="str">
            <v>M3/KM</v>
          </cell>
          <cell r="G876" t="str">
            <v>VR UNITARIO</v>
          </cell>
        </row>
        <row r="879">
          <cell r="E879" t="str">
            <v xml:space="preserve">                  TOTAL TRANSPORTE:</v>
          </cell>
          <cell r="G879">
            <v>0</v>
          </cell>
        </row>
        <row r="881">
          <cell r="E881" t="str">
            <v>TOTAL COSTO DIRECTO:</v>
          </cell>
          <cell r="G881">
            <v>15034</v>
          </cell>
        </row>
        <row r="883">
          <cell r="B883" t="str">
            <v>COSTOS INDIRECTOS</v>
          </cell>
        </row>
        <row r="884">
          <cell r="B884" t="str">
            <v>DESCRIPCION</v>
          </cell>
          <cell r="D884" t="str">
            <v>PORCENTAJE</v>
          </cell>
          <cell r="F884" t="str">
            <v>VR PARCIAL</v>
          </cell>
        </row>
        <row r="885">
          <cell r="B885" t="str">
            <v>ADMINISTRACION</v>
          </cell>
          <cell r="E885">
            <v>0.12</v>
          </cell>
          <cell r="G885">
            <v>1804.08</v>
          </cell>
        </row>
        <row r="886">
          <cell r="B886" t="str">
            <v>IMPREVISTOS</v>
          </cell>
          <cell r="E886">
            <v>0.08</v>
          </cell>
          <cell r="G886">
            <v>1202.72</v>
          </cell>
        </row>
        <row r="887">
          <cell r="B887" t="str">
            <v>UTILIDAD</v>
          </cell>
          <cell r="E887">
            <v>0.05</v>
          </cell>
          <cell r="G887">
            <v>751.7</v>
          </cell>
        </row>
        <row r="888">
          <cell r="F888" t="str">
            <v>TOTAL COSTO INDIRECTO:</v>
          </cell>
          <cell r="G888">
            <v>3759</v>
          </cell>
        </row>
        <row r="891">
          <cell r="B891" t="str">
            <v>PROPONENTE</v>
          </cell>
          <cell r="F891" t="str">
            <v>ANALISIS DE PRECIO UNITARIO:</v>
          </cell>
          <cell r="G891">
            <v>18793</v>
          </cell>
        </row>
        <row r="894">
          <cell r="B894" t="str">
            <v>REPUBLICA DE COLOMBIA</v>
          </cell>
        </row>
        <row r="895">
          <cell r="B895" t="str">
            <v>GOBERNACION DEL PUTUMAYO</v>
          </cell>
        </row>
        <row r="896">
          <cell r="B896" t="str">
            <v>SECRETARIA DE INFRAESTRUCTURA DEPARTAMENTAL</v>
          </cell>
        </row>
        <row r="898">
          <cell r="B898" t="str">
            <v>OBJETO:</v>
          </cell>
          <cell r="C898" t="str">
            <v>CONSTRUCCION DE LA PLAZA DE MERCADO DE GANADO EN EL MUNICIPIO DE SIBUNDOY, DEPARTAMENTO DEL PUTUMAYO</v>
          </cell>
        </row>
        <row r="899">
          <cell r="F899" t="str">
            <v>FECHA:</v>
          </cell>
          <cell r="G899" t="str">
            <v>NOVIEMBRE 20 / 2003</v>
          </cell>
        </row>
        <row r="900">
          <cell r="A900" t="str">
            <v>7,3</v>
          </cell>
          <cell r="B900" t="str">
            <v>ITE M:</v>
          </cell>
          <cell r="C900" t="str">
            <v>INSTALACION TUBERIA 4" SAN</v>
          </cell>
          <cell r="F900" t="str">
            <v>UNIDAD:</v>
          </cell>
          <cell r="G900" t="str">
            <v>ML</v>
          </cell>
          <cell r="H900">
            <v>20186</v>
          </cell>
        </row>
        <row r="901">
          <cell r="H901">
            <v>17.399999999999999</v>
          </cell>
        </row>
        <row r="902">
          <cell r="B902" t="str">
            <v>MATERIALES</v>
          </cell>
        </row>
        <row r="903">
          <cell r="B903" t="str">
            <v>DESCRIPCION</v>
          </cell>
          <cell r="D903" t="str">
            <v>UND</v>
          </cell>
          <cell r="E903" t="str">
            <v>CANTIDAD</v>
          </cell>
          <cell r="F903" t="str">
            <v>VR UNITARIO</v>
          </cell>
          <cell r="G903" t="str">
            <v>VR UNITARIO</v>
          </cell>
        </row>
        <row r="904">
          <cell r="B904" t="str">
            <v>Tuberia PVC sanitaria 4"</v>
          </cell>
          <cell r="D904" t="str">
            <v>ML</v>
          </cell>
          <cell r="E904">
            <v>1</v>
          </cell>
          <cell r="F904">
            <v>16679</v>
          </cell>
          <cell r="G904">
            <v>16679</v>
          </cell>
        </row>
        <row r="905">
          <cell r="B905" t="str">
            <v>Union PVC sanitaria 4"</v>
          </cell>
          <cell r="D905" t="str">
            <v>Un</v>
          </cell>
          <cell r="E905">
            <v>0.17</v>
          </cell>
          <cell r="F905">
            <v>5186.3499999999995</v>
          </cell>
          <cell r="G905">
            <v>881.67949999999996</v>
          </cell>
        </row>
        <row r="906">
          <cell r="D906">
            <v>0</v>
          </cell>
          <cell r="E906">
            <v>0</v>
          </cell>
          <cell r="F906">
            <v>0</v>
          </cell>
          <cell r="G906">
            <v>0</v>
          </cell>
        </row>
        <row r="907">
          <cell r="D907">
            <v>0</v>
          </cell>
          <cell r="E907" t="str">
            <v xml:space="preserve">                   TOTAL MATERIALES:</v>
          </cell>
          <cell r="G907">
            <v>17561</v>
          </cell>
        </row>
        <row r="909">
          <cell r="B909" t="str">
            <v>MANO DE OBRA</v>
          </cell>
        </row>
        <row r="910">
          <cell r="B910" t="str">
            <v>DESCRIPCION</v>
          </cell>
          <cell r="C910" t="str">
            <v>JORNAL</v>
          </cell>
          <cell r="D910" t="str">
            <v>PRESTACIONES</v>
          </cell>
          <cell r="E910" t="str">
            <v>CANTIDAD</v>
          </cell>
          <cell r="F910" t="str">
            <v>RENDIMIENTO</v>
          </cell>
          <cell r="G910" t="str">
            <v>VR PARCIAL</v>
          </cell>
        </row>
        <row r="911">
          <cell r="B911" t="str">
            <v>Ayudante</v>
          </cell>
          <cell r="C911">
            <v>15000</v>
          </cell>
          <cell r="D911">
            <v>0.7</v>
          </cell>
          <cell r="E911">
            <v>1</v>
          </cell>
          <cell r="F911">
            <v>27.53</v>
          </cell>
          <cell r="G911">
            <v>926.26225935343257</v>
          </cell>
        </row>
        <row r="912">
          <cell r="B912" t="str">
            <v xml:space="preserve">Oficial </v>
          </cell>
          <cell r="C912">
            <v>25480.000000000004</v>
          </cell>
          <cell r="D912">
            <v>0.7</v>
          </cell>
          <cell r="E912">
            <v>1</v>
          </cell>
          <cell r="F912">
            <v>27.53</v>
          </cell>
          <cell r="G912">
            <v>1573.4108245550308</v>
          </cell>
        </row>
        <row r="913">
          <cell r="C913">
            <v>0</v>
          </cell>
          <cell r="E913">
            <v>0</v>
          </cell>
          <cell r="G913">
            <v>0</v>
          </cell>
        </row>
        <row r="914">
          <cell r="E914" t="str">
            <v xml:space="preserve">              TOTAL MANO DE OBRA:</v>
          </cell>
          <cell r="G914">
            <v>2500</v>
          </cell>
          <cell r="H914">
            <v>2500</v>
          </cell>
        </row>
        <row r="916">
          <cell r="B916" t="str">
            <v>HERRAMIENTA Y EQUIPO</v>
          </cell>
        </row>
        <row r="917">
          <cell r="B917" t="str">
            <v>DESCRIPCION</v>
          </cell>
          <cell r="D917" t="str">
            <v>TIPO</v>
          </cell>
          <cell r="E917" t="str">
            <v>TARIFA</v>
          </cell>
          <cell r="F917" t="str">
            <v>RENDIMIENTO</v>
          </cell>
          <cell r="G917" t="str">
            <v>VR PARCIAL</v>
          </cell>
        </row>
        <row r="918">
          <cell r="B918" t="str">
            <v>Herramienta menor</v>
          </cell>
          <cell r="E918">
            <v>2500</v>
          </cell>
          <cell r="F918">
            <v>0.05</v>
          </cell>
          <cell r="G918">
            <v>125</v>
          </cell>
        </row>
        <row r="919">
          <cell r="D919">
            <v>0</v>
          </cell>
          <cell r="E919">
            <v>0</v>
          </cell>
          <cell r="G919">
            <v>0</v>
          </cell>
        </row>
        <row r="920">
          <cell r="D920">
            <v>0</v>
          </cell>
          <cell r="E920">
            <v>0</v>
          </cell>
          <cell r="F920">
            <v>0</v>
          </cell>
          <cell r="G920">
            <v>0</v>
          </cell>
        </row>
        <row r="921">
          <cell r="D921" t="str">
            <v xml:space="preserve">                      TOTAL HERRAMIENTA Y EQUIPO:</v>
          </cell>
          <cell r="G921">
            <v>125</v>
          </cell>
        </row>
        <row r="923">
          <cell r="B923" t="str">
            <v>TRANSPORTE</v>
          </cell>
        </row>
        <row r="924">
          <cell r="B924" t="str">
            <v>MATERIAL</v>
          </cell>
          <cell r="D924" t="str">
            <v>CANTIDAD</v>
          </cell>
          <cell r="E924" t="str">
            <v>DISTANCIA</v>
          </cell>
          <cell r="F924" t="str">
            <v>M3/KM</v>
          </cell>
          <cell r="G924" t="str">
            <v>VR UNITARIO</v>
          </cell>
        </row>
        <row r="927">
          <cell r="E927" t="str">
            <v xml:space="preserve">                  TOTAL TRANSPORTE:</v>
          </cell>
          <cell r="G927">
            <v>0</v>
          </cell>
        </row>
        <row r="929">
          <cell r="E929" t="str">
            <v>TOTAL COSTO DIRECTO:</v>
          </cell>
          <cell r="G929">
            <v>20186</v>
          </cell>
        </row>
        <row r="931">
          <cell r="B931" t="str">
            <v>COSTOS INDIRECTOS</v>
          </cell>
        </row>
        <row r="932">
          <cell r="B932" t="str">
            <v>DESCRIPCION</v>
          </cell>
          <cell r="D932" t="str">
            <v>PORCENTAJE</v>
          </cell>
          <cell r="F932" t="str">
            <v>VR PARCIAL</v>
          </cell>
        </row>
        <row r="933">
          <cell r="B933" t="str">
            <v>ADMINISTRACION</v>
          </cell>
          <cell r="E933">
            <v>0.12</v>
          </cell>
          <cell r="G933">
            <v>2422.3199999999997</v>
          </cell>
        </row>
        <row r="934">
          <cell r="B934" t="str">
            <v>IMPREVISTOS</v>
          </cell>
          <cell r="E934">
            <v>0.08</v>
          </cell>
          <cell r="G934">
            <v>1614.88</v>
          </cell>
        </row>
        <row r="935">
          <cell r="B935" t="str">
            <v>UTILIDAD</v>
          </cell>
          <cell r="E935">
            <v>0.05</v>
          </cell>
          <cell r="G935">
            <v>1009.3000000000001</v>
          </cell>
        </row>
        <row r="936">
          <cell r="F936" t="str">
            <v>TOTAL COSTO INDIRECTO:</v>
          </cell>
          <cell r="G936">
            <v>5047</v>
          </cell>
        </row>
        <row r="939">
          <cell r="B939" t="str">
            <v>PROPONENTE</v>
          </cell>
          <cell r="F939" t="str">
            <v>ANALISIS DE PRECIO UNITARIO:</v>
          </cell>
          <cell r="G939">
            <v>25233</v>
          </cell>
        </row>
        <row r="942">
          <cell r="B942" t="str">
            <v>GOBERNACION DEL PUTUMAYO</v>
          </cell>
        </row>
        <row r="943">
          <cell r="B943" t="str">
            <v>SECRETARIA DE INFRAESTRUCTURA DEPARTAMENTAL</v>
          </cell>
        </row>
        <row r="945">
          <cell r="B945" t="str">
            <v>OBJETO:</v>
          </cell>
          <cell r="C945" t="str">
            <v>CONSTRUCCION DE LA PLAZA DE MERCADO DE GANADO EN EL MUNICIPIO DE SIBUNDOY, DEPARTAMENTO DEL PUTUMAYO</v>
          </cell>
        </row>
        <row r="946">
          <cell r="F946" t="str">
            <v>FECHA:</v>
          </cell>
          <cell r="G946" t="str">
            <v>NOVIEMBRE 20 / 2003</v>
          </cell>
        </row>
        <row r="947">
          <cell r="A947" t="str">
            <v>7,4</v>
          </cell>
          <cell r="B947" t="str">
            <v>ITE M:</v>
          </cell>
          <cell r="C947" t="str">
            <v>PUNTO SANITARIO</v>
          </cell>
          <cell r="F947" t="str">
            <v>UNIDAD:</v>
          </cell>
          <cell r="G947" t="str">
            <v>UND</v>
          </cell>
          <cell r="H947">
            <v>33733</v>
          </cell>
        </row>
        <row r="948">
          <cell r="H948">
            <v>3</v>
          </cell>
        </row>
        <row r="949">
          <cell r="B949" t="str">
            <v>MATERIALES</v>
          </cell>
        </row>
        <row r="950">
          <cell r="B950" t="str">
            <v>DESCRIPCION</v>
          </cell>
          <cell r="D950" t="str">
            <v>UND</v>
          </cell>
          <cell r="E950" t="str">
            <v>CANTIDAD</v>
          </cell>
          <cell r="F950" t="str">
            <v>VR UNITARIO</v>
          </cell>
          <cell r="G950" t="str">
            <v>VR UNITARIO</v>
          </cell>
        </row>
        <row r="951">
          <cell r="B951" t="str">
            <v>Codo PVC sanitaria 3"</v>
          </cell>
          <cell r="D951" t="str">
            <v>UN</v>
          </cell>
          <cell r="E951">
            <v>1.37</v>
          </cell>
          <cell r="F951">
            <v>5526</v>
          </cell>
          <cell r="G951">
            <v>7570.6200000000008</v>
          </cell>
        </row>
        <row r="952">
          <cell r="B952" t="str">
            <v>Tuberia PVC sanitaria 3"</v>
          </cell>
          <cell r="D952" t="str">
            <v>ML</v>
          </cell>
          <cell r="E952">
            <v>1</v>
          </cell>
          <cell r="F952">
            <v>11968</v>
          </cell>
          <cell r="G952">
            <v>11968</v>
          </cell>
        </row>
        <row r="953">
          <cell r="B953" t="str">
            <v>Soldadura PVC 1/4 Gn</v>
          </cell>
          <cell r="D953" t="str">
            <v>Un</v>
          </cell>
          <cell r="E953">
            <v>0.1</v>
          </cell>
          <cell r="F953">
            <v>5353</v>
          </cell>
          <cell r="G953">
            <v>535.30000000000007</v>
          </cell>
        </row>
        <row r="954">
          <cell r="D954">
            <v>0</v>
          </cell>
          <cell r="E954" t="str">
            <v xml:space="preserve">                   TOTAL MATERIALES:</v>
          </cell>
          <cell r="G954">
            <v>20074</v>
          </cell>
        </row>
        <row r="956">
          <cell r="B956" t="str">
            <v>MANO DE OBRA</v>
          </cell>
        </row>
        <row r="957">
          <cell r="B957" t="str">
            <v>DESCRIPCION</v>
          </cell>
          <cell r="C957" t="str">
            <v>JORNAL</v>
          </cell>
          <cell r="D957" t="str">
            <v>PRESTACIONES</v>
          </cell>
          <cell r="E957" t="str">
            <v>CANTIDAD</v>
          </cell>
          <cell r="F957" t="str">
            <v>RENDIMIENTO</v>
          </cell>
          <cell r="G957" t="str">
            <v>VR PARCIAL</v>
          </cell>
        </row>
        <row r="958">
          <cell r="B958" t="str">
            <v>Ayudante</v>
          </cell>
          <cell r="C958">
            <v>15000</v>
          </cell>
          <cell r="D958">
            <v>0.7</v>
          </cell>
          <cell r="E958">
            <v>1</v>
          </cell>
          <cell r="F958">
            <v>5.29</v>
          </cell>
          <cell r="G958">
            <v>4820.4158790170131</v>
          </cell>
        </row>
        <row r="959">
          <cell r="B959" t="str">
            <v xml:space="preserve">Oficial </v>
          </cell>
          <cell r="C959">
            <v>25480.000000000004</v>
          </cell>
          <cell r="D959">
            <v>0.7</v>
          </cell>
          <cell r="E959">
            <v>1</v>
          </cell>
          <cell r="F959">
            <v>5.29</v>
          </cell>
          <cell r="G959">
            <v>8188.2797731568999</v>
          </cell>
        </row>
        <row r="960">
          <cell r="C960">
            <v>0</v>
          </cell>
          <cell r="E960">
            <v>0</v>
          </cell>
          <cell r="G960">
            <v>0</v>
          </cell>
        </row>
        <row r="961">
          <cell r="E961" t="str">
            <v xml:space="preserve">              TOTAL MANO DE OBRA:</v>
          </cell>
          <cell r="G961">
            <v>13009</v>
          </cell>
          <cell r="H961">
            <v>13000</v>
          </cell>
        </row>
        <row r="963">
          <cell r="B963" t="str">
            <v>HERRAMIENTA Y EQUIPO</v>
          </cell>
        </row>
        <row r="964">
          <cell r="B964" t="str">
            <v>DESCRIPCION</v>
          </cell>
          <cell r="D964" t="str">
            <v>TIPO</v>
          </cell>
          <cell r="E964" t="str">
            <v>TARIFA</v>
          </cell>
          <cell r="F964" t="str">
            <v>RENDIMIENTO</v>
          </cell>
          <cell r="G964" t="str">
            <v>VR PARCIAL</v>
          </cell>
        </row>
        <row r="965">
          <cell r="B965" t="str">
            <v>Herramienta menor</v>
          </cell>
          <cell r="E965">
            <v>13009</v>
          </cell>
          <cell r="F965">
            <v>0.05</v>
          </cell>
          <cell r="G965">
            <v>650.45000000000005</v>
          </cell>
        </row>
        <row r="966">
          <cell r="D966">
            <v>0</v>
          </cell>
          <cell r="E966">
            <v>0</v>
          </cell>
          <cell r="G966">
            <v>0</v>
          </cell>
        </row>
        <row r="967">
          <cell r="D967">
            <v>0</v>
          </cell>
          <cell r="E967">
            <v>0</v>
          </cell>
          <cell r="F967">
            <v>0</v>
          </cell>
          <cell r="G967">
            <v>0</v>
          </cell>
        </row>
        <row r="968">
          <cell r="D968" t="str">
            <v xml:space="preserve">                      TOTAL HERRAMIENTA Y EQUIPO:</v>
          </cell>
          <cell r="G968">
            <v>650</v>
          </cell>
        </row>
        <row r="970">
          <cell r="B970" t="str">
            <v>TRANSPORTE</v>
          </cell>
        </row>
        <row r="971">
          <cell r="B971" t="str">
            <v>MATERIAL</v>
          </cell>
          <cell r="D971" t="str">
            <v>CANTIDAD</v>
          </cell>
          <cell r="E971" t="str">
            <v>DISTANCIA</v>
          </cell>
          <cell r="F971" t="str">
            <v>M3/KM</v>
          </cell>
          <cell r="G971" t="str">
            <v>VR UNITARIO</v>
          </cell>
        </row>
        <row r="974">
          <cell r="E974" t="str">
            <v xml:space="preserve">                  TOTAL TRANSPORTE:</v>
          </cell>
          <cell r="G974">
            <v>0</v>
          </cell>
        </row>
        <row r="976">
          <cell r="E976" t="str">
            <v>TOTAL COSTO DIRECTO:</v>
          </cell>
          <cell r="G976">
            <v>33733</v>
          </cell>
        </row>
        <row r="978">
          <cell r="B978" t="str">
            <v>COSTOS INDIRECTOS</v>
          </cell>
        </row>
        <row r="979">
          <cell r="B979" t="str">
            <v>DESCRIPCION</v>
          </cell>
          <cell r="D979" t="str">
            <v>PORCENTAJE</v>
          </cell>
          <cell r="F979" t="str">
            <v>VR PARCIAL</v>
          </cell>
        </row>
        <row r="980">
          <cell r="B980" t="str">
            <v>ADMINISTRACION</v>
          </cell>
          <cell r="E980">
            <v>0.12</v>
          </cell>
          <cell r="G980">
            <v>4047.96</v>
          </cell>
        </row>
        <row r="981">
          <cell r="B981" t="str">
            <v>IMPREVISTOS</v>
          </cell>
          <cell r="E981">
            <v>0.08</v>
          </cell>
          <cell r="G981">
            <v>2698.64</v>
          </cell>
        </row>
        <row r="982">
          <cell r="B982" t="str">
            <v>UTILIDAD</v>
          </cell>
          <cell r="E982">
            <v>0.05</v>
          </cell>
          <cell r="G982">
            <v>1686.65</v>
          </cell>
        </row>
        <row r="983">
          <cell r="F983" t="str">
            <v>TOTAL COSTO INDIRECTO:</v>
          </cell>
          <cell r="G983">
            <v>8433</v>
          </cell>
        </row>
        <row r="986">
          <cell r="B986" t="str">
            <v>PROPONENTE</v>
          </cell>
          <cell r="F986" t="str">
            <v>ANALISIS DE PRECIO UNITARIO:</v>
          </cell>
          <cell r="G986">
            <v>42166</v>
          </cell>
        </row>
        <row r="989">
          <cell r="B989" t="str">
            <v>REPUBLICA DE COLOMBIA</v>
          </cell>
        </row>
        <row r="990">
          <cell r="B990" t="str">
            <v>GOBERNACION DEL PUTUMAYO</v>
          </cell>
        </row>
        <row r="991">
          <cell r="B991" t="str">
            <v>SECRETARIA DE INFRAESTRUCTURA DEPARTAMENTAL</v>
          </cell>
        </row>
        <row r="993">
          <cell r="B993" t="str">
            <v>OBJETO:</v>
          </cell>
          <cell r="C993" t="str">
            <v>CONSTRUCCION DE LA PLAZA DE MERCADO DE GANADO EN EL MUNICIPIO DE SIBUNDOY, DEPARTAMENTO DEL PUTUMAYO</v>
          </cell>
        </row>
        <row r="994">
          <cell r="F994" t="str">
            <v>FECHA:</v>
          </cell>
          <cell r="G994" t="str">
            <v>NOVIEMBRE 20 / 2003</v>
          </cell>
        </row>
        <row r="995">
          <cell r="A995" t="str">
            <v>7,5</v>
          </cell>
          <cell r="B995" t="str">
            <v>ITE M:</v>
          </cell>
          <cell r="C995" t="str">
            <v>INSTALACION DE TUBERIA 1/2"</v>
          </cell>
          <cell r="F995" t="str">
            <v>UNIDAD:</v>
          </cell>
          <cell r="G995" t="str">
            <v>ML</v>
          </cell>
          <cell r="H995">
            <v>5379</v>
          </cell>
        </row>
        <row r="996">
          <cell r="H996">
            <v>88</v>
          </cell>
        </row>
        <row r="997">
          <cell r="B997" t="str">
            <v>MATERIALES</v>
          </cell>
        </row>
        <row r="998">
          <cell r="B998" t="str">
            <v>DESCRIPCION</v>
          </cell>
          <cell r="D998" t="str">
            <v>UND</v>
          </cell>
          <cell r="E998" t="str">
            <v>CANTIDAD</v>
          </cell>
          <cell r="F998" t="str">
            <v>VR UNITARIO</v>
          </cell>
          <cell r="G998" t="str">
            <v>VR UNITARIO</v>
          </cell>
        </row>
        <row r="999">
          <cell r="B999" t="str">
            <v>Tubo PVC presión 1/2"</v>
          </cell>
          <cell r="D999" t="str">
            <v>ML</v>
          </cell>
          <cell r="E999">
            <v>1.02</v>
          </cell>
          <cell r="F999">
            <v>1717.5049999999999</v>
          </cell>
          <cell r="G999">
            <v>1751.8551</v>
          </cell>
        </row>
        <row r="1000">
          <cell r="B1000" t="str">
            <v>Codo 45º PVC presión 1/2"</v>
          </cell>
          <cell r="D1000" t="str">
            <v>Un</v>
          </cell>
          <cell r="E1000">
            <v>0.5</v>
          </cell>
          <cell r="F1000">
            <v>220.68499999999997</v>
          </cell>
          <cell r="G1000">
            <v>110.34249999999999</v>
          </cell>
        </row>
        <row r="1001">
          <cell r="B1001" t="str">
            <v>Soldadura PVC 1/4 Gn</v>
          </cell>
          <cell r="D1001" t="str">
            <v>Un</v>
          </cell>
          <cell r="E1001">
            <v>0.01</v>
          </cell>
          <cell r="F1001">
            <v>5085.3499999999995</v>
          </cell>
          <cell r="G1001">
            <v>50.853499999999997</v>
          </cell>
        </row>
        <row r="1002">
          <cell r="D1002">
            <v>0</v>
          </cell>
          <cell r="E1002" t="str">
            <v xml:space="preserve">                   TOTAL MATERIALES:</v>
          </cell>
          <cell r="G1002">
            <v>1913</v>
          </cell>
        </row>
        <row r="1004">
          <cell r="B1004" t="str">
            <v>MANO DE OBRA</v>
          </cell>
        </row>
        <row r="1005">
          <cell r="B1005" t="str">
            <v>DESCRIPCION</v>
          </cell>
          <cell r="C1005" t="str">
            <v>JORNAL</v>
          </cell>
          <cell r="D1005" t="str">
            <v>PRESTACIONES</v>
          </cell>
          <cell r="E1005" t="str">
            <v>CANTIDAD</v>
          </cell>
          <cell r="F1005" t="str">
            <v>RENDIMIENTO</v>
          </cell>
          <cell r="G1005" t="str">
            <v>VR PARCIAL</v>
          </cell>
        </row>
        <row r="1006">
          <cell r="B1006" t="str">
            <v>Ayudante</v>
          </cell>
          <cell r="C1006">
            <v>15000</v>
          </cell>
          <cell r="D1006">
            <v>0.7</v>
          </cell>
          <cell r="E1006">
            <v>1</v>
          </cell>
          <cell r="F1006">
            <v>20.85</v>
          </cell>
          <cell r="G1006">
            <v>1223.0215827338129</v>
          </cell>
        </row>
        <row r="1007">
          <cell r="B1007" t="str">
            <v xml:space="preserve">Oficial </v>
          </cell>
          <cell r="C1007">
            <v>25480.000000000004</v>
          </cell>
          <cell r="D1007">
            <v>0.7</v>
          </cell>
          <cell r="E1007">
            <v>1</v>
          </cell>
          <cell r="F1007">
            <v>20.85</v>
          </cell>
          <cell r="G1007">
            <v>2077.5059952038368</v>
          </cell>
        </row>
        <row r="1008">
          <cell r="C1008">
            <v>0</v>
          </cell>
          <cell r="E1008">
            <v>0</v>
          </cell>
          <cell r="G1008">
            <v>0</v>
          </cell>
        </row>
        <row r="1009">
          <cell r="E1009" t="str">
            <v xml:space="preserve">              TOTAL MANO DE OBRA:</v>
          </cell>
          <cell r="G1009">
            <v>3301</v>
          </cell>
          <cell r="H1009">
            <v>3300</v>
          </cell>
        </row>
        <row r="1011">
          <cell r="B1011" t="str">
            <v>HERRAMIENTA Y EQUIPO</v>
          </cell>
        </row>
        <row r="1012">
          <cell r="B1012" t="str">
            <v>DESCRIPCION</v>
          </cell>
          <cell r="D1012" t="str">
            <v>TIPO</v>
          </cell>
          <cell r="E1012" t="str">
            <v>TARIFA</v>
          </cell>
          <cell r="F1012" t="str">
            <v>RENDIMIENTO</v>
          </cell>
          <cell r="G1012" t="str">
            <v>VR PARCIAL</v>
          </cell>
        </row>
        <row r="1013">
          <cell r="B1013" t="str">
            <v>Herramienta menor</v>
          </cell>
          <cell r="E1013">
            <v>3301</v>
          </cell>
          <cell r="F1013">
            <v>0.05</v>
          </cell>
          <cell r="G1013">
            <v>165.05</v>
          </cell>
        </row>
        <row r="1014">
          <cell r="D1014">
            <v>0</v>
          </cell>
          <cell r="E1014">
            <v>0</v>
          </cell>
          <cell r="G1014">
            <v>0</v>
          </cell>
        </row>
        <row r="1015">
          <cell r="D1015">
            <v>0</v>
          </cell>
          <cell r="E1015">
            <v>0</v>
          </cell>
          <cell r="F1015">
            <v>0</v>
          </cell>
          <cell r="G1015">
            <v>0</v>
          </cell>
        </row>
        <row r="1016">
          <cell r="D1016" t="str">
            <v xml:space="preserve">                      TOTAL HERRAMIENTA Y EQUIPO:</v>
          </cell>
          <cell r="G1016">
            <v>165</v>
          </cell>
        </row>
        <row r="1018">
          <cell r="B1018" t="str">
            <v>TRANSPORTE</v>
          </cell>
        </row>
        <row r="1019">
          <cell r="B1019" t="str">
            <v>MATERIAL</v>
          </cell>
          <cell r="D1019" t="str">
            <v>CANTIDAD</v>
          </cell>
          <cell r="E1019" t="str">
            <v>DISTANCIA</v>
          </cell>
          <cell r="F1019" t="str">
            <v>M3/KM</v>
          </cell>
          <cell r="G1019" t="str">
            <v>VR UNITARIO</v>
          </cell>
        </row>
        <row r="1022">
          <cell r="E1022" t="str">
            <v xml:space="preserve">                  TOTAL TRANSPORTE:</v>
          </cell>
          <cell r="G1022">
            <v>0</v>
          </cell>
        </row>
        <row r="1024">
          <cell r="E1024" t="str">
            <v>TOTAL COSTO DIRECTO:</v>
          </cell>
          <cell r="G1024">
            <v>5379</v>
          </cell>
        </row>
        <row r="1026">
          <cell r="B1026" t="str">
            <v>COSTOS INDIRECTOS</v>
          </cell>
        </row>
        <row r="1027">
          <cell r="B1027" t="str">
            <v>DESCRIPCION</v>
          </cell>
          <cell r="D1027" t="str">
            <v>PORCENTAJE</v>
          </cell>
          <cell r="F1027" t="str">
            <v>VR PARCIAL</v>
          </cell>
        </row>
        <row r="1028">
          <cell r="B1028" t="str">
            <v>ADMINISTRACION</v>
          </cell>
          <cell r="E1028">
            <v>0.12</v>
          </cell>
          <cell r="G1028">
            <v>645.48</v>
          </cell>
        </row>
        <row r="1029">
          <cell r="B1029" t="str">
            <v>IMPREVISTOS</v>
          </cell>
          <cell r="E1029">
            <v>0.08</v>
          </cell>
          <cell r="G1029">
            <v>430.32</v>
          </cell>
        </row>
        <row r="1030">
          <cell r="B1030" t="str">
            <v>UTILIDAD</v>
          </cell>
          <cell r="E1030">
            <v>0.05</v>
          </cell>
          <cell r="G1030">
            <v>268.95</v>
          </cell>
        </row>
        <row r="1031">
          <cell r="F1031" t="str">
            <v>TOTAL COSTO INDIRECTO:</v>
          </cell>
          <cell r="G1031">
            <v>1345</v>
          </cell>
        </row>
        <row r="1034">
          <cell r="B1034" t="str">
            <v>PROPONENTE</v>
          </cell>
          <cell r="F1034" t="str">
            <v>ANALISIS DE PRECIO UNITARIO:</v>
          </cell>
          <cell r="G1034">
            <v>6724</v>
          </cell>
        </row>
        <row r="1037">
          <cell r="B1037" t="str">
            <v>REPUBLICA DE COLOMBIA</v>
          </cell>
        </row>
        <row r="1038">
          <cell r="B1038" t="str">
            <v>GOBERNACION DEL PUTUMAYO</v>
          </cell>
        </row>
        <row r="1039">
          <cell r="B1039" t="str">
            <v>SECRETARIA DE INFRAESTRUCTURA DEPARTAMENTAL</v>
          </cell>
        </row>
        <row r="1041">
          <cell r="B1041" t="str">
            <v>OBJETO:</v>
          </cell>
          <cell r="C1041" t="str">
            <v>CONSTRUCCION DE LA PLAZA DE MERCADO DE GANADO EN EL MUNICIPIO DE SIBUNDOY, DEPARTAMENTO DEL PUTUMAYO</v>
          </cell>
        </row>
        <row r="1042">
          <cell r="F1042" t="str">
            <v>FECHA:</v>
          </cell>
          <cell r="G1042" t="str">
            <v>NOVIEMBRE 20 / 2003</v>
          </cell>
        </row>
        <row r="1043">
          <cell r="A1043" t="str">
            <v>7,6</v>
          </cell>
          <cell r="B1043" t="str">
            <v>ITE M:</v>
          </cell>
          <cell r="C1043" t="str">
            <v>INSTALACION DE LLAVE DE PASO 1/2"</v>
          </cell>
          <cell r="F1043" t="str">
            <v>UNIDAD:</v>
          </cell>
          <cell r="G1043" t="str">
            <v>UND</v>
          </cell>
          <cell r="H1043">
            <v>12127</v>
          </cell>
        </row>
        <row r="1044">
          <cell r="H1044">
            <v>1</v>
          </cell>
        </row>
        <row r="1045">
          <cell r="B1045" t="str">
            <v>MATERIALES</v>
          </cell>
        </row>
        <row r="1046">
          <cell r="B1046" t="str">
            <v>DESCRIPCION</v>
          </cell>
          <cell r="D1046" t="str">
            <v>UND</v>
          </cell>
          <cell r="E1046" t="str">
            <v>CANTIDAD</v>
          </cell>
          <cell r="F1046" t="str">
            <v>VR UNITARIO</v>
          </cell>
          <cell r="G1046" t="str">
            <v>VR UNITARIO</v>
          </cell>
        </row>
        <row r="1047">
          <cell r="B1047" t="str">
            <v>Llave de paso 1/2"</v>
          </cell>
          <cell r="D1047" t="str">
            <v>Un</v>
          </cell>
          <cell r="E1047">
            <v>1</v>
          </cell>
          <cell r="F1047">
            <v>9595</v>
          </cell>
          <cell r="G1047">
            <v>9595</v>
          </cell>
        </row>
        <row r="1048">
          <cell r="B1048" t="str">
            <v>Tubo PVC presión 1/2"</v>
          </cell>
          <cell r="D1048" t="str">
            <v>ML</v>
          </cell>
          <cell r="E1048">
            <v>0.5</v>
          </cell>
          <cell r="F1048">
            <v>1807.8999999999999</v>
          </cell>
          <cell r="G1048">
            <v>903.94999999999993</v>
          </cell>
        </row>
        <row r="1049">
          <cell r="B1049" t="str">
            <v>Soldadura PVC 1/4 Gn</v>
          </cell>
          <cell r="D1049" t="str">
            <v>Un</v>
          </cell>
          <cell r="E1049">
            <v>0.01</v>
          </cell>
          <cell r="F1049">
            <v>5353</v>
          </cell>
          <cell r="G1049">
            <v>53.53</v>
          </cell>
        </row>
        <row r="1050">
          <cell r="D1050">
            <v>0</v>
          </cell>
          <cell r="E1050" t="str">
            <v xml:space="preserve">                 TOTAL MATERIALES:</v>
          </cell>
          <cell r="G1050">
            <v>10552</v>
          </cell>
        </row>
        <row r="1052">
          <cell r="B1052" t="str">
            <v>MANO DE OBRA</v>
          </cell>
        </row>
        <row r="1053">
          <cell r="B1053" t="str">
            <v>DESCRIPCION</v>
          </cell>
          <cell r="C1053" t="str">
            <v>JORNAL</v>
          </cell>
          <cell r="D1053" t="str">
            <v>PRESTACIONES</v>
          </cell>
          <cell r="E1053" t="str">
            <v>CANTIDAD</v>
          </cell>
          <cell r="F1053" t="str">
            <v>RENDIMIENTO</v>
          </cell>
          <cell r="G1053" t="str">
            <v>VR PARCIAL</v>
          </cell>
        </row>
        <row r="1054">
          <cell r="B1054" t="str">
            <v>Ayudante</v>
          </cell>
          <cell r="C1054">
            <v>15000</v>
          </cell>
          <cell r="D1054">
            <v>0.7</v>
          </cell>
          <cell r="E1054">
            <v>1</v>
          </cell>
          <cell r="F1054">
            <v>45.88</v>
          </cell>
          <cell r="G1054">
            <v>555.79773321708808</v>
          </cell>
        </row>
        <row r="1055">
          <cell r="B1055" t="str">
            <v xml:space="preserve">Oficial </v>
          </cell>
          <cell r="C1055">
            <v>25480.000000000004</v>
          </cell>
          <cell r="D1055">
            <v>0.7</v>
          </cell>
          <cell r="E1055">
            <v>1</v>
          </cell>
          <cell r="F1055">
            <v>45.88</v>
          </cell>
          <cell r="G1055">
            <v>944.11508282476018</v>
          </cell>
        </row>
        <row r="1056">
          <cell r="C1056">
            <v>0</v>
          </cell>
          <cell r="E1056">
            <v>0</v>
          </cell>
          <cell r="G1056">
            <v>0</v>
          </cell>
        </row>
        <row r="1057">
          <cell r="E1057" t="str">
            <v xml:space="preserve">              TOTAL MANO DE OBRA:</v>
          </cell>
          <cell r="G1057">
            <v>1500</v>
          </cell>
          <cell r="H1057">
            <v>1500</v>
          </cell>
        </row>
        <row r="1059">
          <cell r="B1059" t="str">
            <v>HERRAMIENTA Y EQUIPO</v>
          </cell>
        </row>
        <row r="1060">
          <cell r="B1060" t="str">
            <v>DESCRIPCION</v>
          </cell>
          <cell r="D1060" t="str">
            <v>TIPO</v>
          </cell>
          <cell r="E1060" t="str">
            <v>TARIFA</v>
          </cell>
          <cell r="F1060" t="str">
            <v>RENDIMIENTO</v>
          </cell>
          <cell r="G1060" t="str">
            <v>VR PARCIAL</v>
          </cell>
        </row>
        <row r="1061">
          <cell r="B1061" t="str">
            <v>Herramienta menor</v>
          </cell>
          <cell r="E1061">
            <v>1500</v>
          </cell>
          <cell r="F1061">
            <v>0.05</v>
          </cell>
          <cell r="G1061">
            <v>75</v>
          </cell>
        </row>
        <row r="1062">
          <cell r="D1062">
            <v>0</v>
          </cell>
          <cell r="E1062">
            <v>0</v>
          </cell>
          <cell r="G1062">
            <v>0</v>
          </cell>
        </row>
        <row r="1063">
          <cell r="D1063">
            <v>0</v>
          </cell>
          <cell r="E1063">
            <v>0</v>
          </cell>
          <cell r="F1063">
            <v>0</v>
          </cell>
          <cell r="G1063">
            <v>0</v>
          </cell>
        </row>
        <row r="1064">
          <cell r="D1064" t="str">
            <v xml:space="preserve">                      TOTAL HERRAMIENTA Y EQUIPO:</v>
          </cell>
          <cell r="G1064">
            <v>75</v>
          </cell>
        </row>
        <row r="1066">
          <cell r="B1066" t="str">
            <v>TRANSPORTE</v>
          </cell>
        </row>
        <row r="1067">
          <cell r="B1067" t="str">
            <v>MATERIAL</v>
          </cell>
          <cell r="D1067" t="str">
            <v>CANTIDAD</v>
          </cell>
          <cell r="E1067" t="str">
            <v>DISTANCIA</v>
          </cell>
          <cell r="F1067" t="str">
            <v>M3/KM</v>
          </cell>
          <cell r="G1067" t="str">
            <v>VR UNITARIO</v>
          </cell>
        </row>
        <row r="1070">
          <cell r="E1070" t="str">
            <v xml:space="preserve">                  TOTAL TRANSPORTE:</v>
          </cell>
          <cell r="G1070">
            <v>0</v>
          </cell>
        </row>
        <row r="1072">
          <cell r="E1072" t="str">
            <v>TOTAL COSTO DIRECTO:</v>
          </cell>
          <cell r="G1072">
            <v>12127</v>
          </cell>
        </row>
        <row r="1074">
          <cell r="B1074" t="str">
            <v>COSTOS INDIRECTOS</v>
          </cell>
        </row>
        <row r="1075">
          <cell r="B1075" t="str">
            <v>DESCRIPCION</v>
          </cell>
          <cell r="D1075" t="str">
            <v>PORCENTAJE</v>
          </cell>
          <cell r="F1075" t="str">
            <v>VR PARCIAL</v>
          </cell>
        </row>
        <row r="1076">
          <cell r="B1076" t="str">
            <v>ADMINISTRACION</v>
          </cell>
          <cell r="E1076">
            <v>0.12</v>
          </cell>
          <cell r="G1076">
            <v>1455.24</v>
          </cell>
        </row>
        <row r="1077">
          <cell r="B1077" t="str">
            <v>IMPREVISTOS</v>
          </cell>
          <cell r="E1077">
            <v>0.08</v>
          </cell>
          <cell r="G1077">
            <v>970.16</v>
          </cell>
        </row>
        <row r="1078">
          <cell r="B1078" t="str">
            <v>UTILIDAD</v>
          </cell>
          <cell r="E1078">
            <v>0.05</v>
          </cell>
          <cell r="G1078">
            <v>606.35</v>
          </cell>
        </row>
        <row r="1079">
          <cell r="F1079" t="str">
            <v>TOTAL COSTO INDIRECTO:</v>
          </cell>
          <cell r="G1079">
            <v>3032</v>
          </cell>
        </row>
        <row r="1082">
          <cell r="B1082" t="str">
            <v>PROPONENTE</v>
          </cell>
          <cell r="F1082" t="str">
            <v>ANALISIS DE PRECIO UNITARIO:</v>
          </cell>
          <cell r="G1082">
            <v>15159</v>
          </cell>
        </row>
        <row r="1085">
          <cell r="B1085" t="str">
            <v>REPUBLICA DE COLOMBIA</v>
          </cell>
        </row>
        <row r="1086">
          <cell r="B1086" t="str">
            <v>GOBERNACION DEL PUTUMAYO</v>
          </cell>
        </row>
        <row r="1087">
          <cell r="B1087" t="str">
            <v>SECRETARIA DE INFRAESTRUCTURA DEPARTAMENTAL</v>
          </cell>
        </row>
        <row r="1089">
          <cell r="B1089" t="str">
            <v>OBJETO:</v>
          </cell>
          <cell r="C1089" t="str">
            <v>CONSTRUCCION DE LA PLAZA DE MERCADO DE GANADO EN EL MUNICIPIO DE SIBUNDOY, DEPARTAMENTO DEL PUTUMAYO</v>
          </cell>
        </row>
        <row r="1090">
          <cell r="F1090" t="str">
            <v>FECHA:</v>
          </cell>
          <cell r="G1090" t="str">
            <v>NOVIEMBRE 20 / 2003</v>
          </cell>
        </row>
        <row r="1091">
          <cell r="A1091" t="str">
            <v>7,7</v>
          </cell>
          <cell r="B1091" t="str">
            <v>ITE M:</v>
          </cell>
          <cell r="C1091" t="str">
            <v>PUNTO HIDRAULICO 1/2"</v>
          </cell>
          <cell r="F1091" t="str">
            <v>UNIDAD:</v>
          </cell>
          <cell r="G1091" t="str">
            <v>UND</v>
          </cell>
          <cell r="H1091">
            <v>17943</v>
          </cell>
        </row>
        <row r="1092">
          <cell r="H1092">
            <v>10</v>
          </cell>
        </row>
        <row r="1093">
          <cell r="B1093" t="str">
            <v>MATERIALES</v>
          </cell>
        </row>
        <row r="1094">
          <cell r="B1094" t="str">
            <v>DESCRIPCION</v>
          </cell>
          <cell r="D1094" t="str">
            <v>UND</v>
          </cell>
          <cell r="E1094" t="str">
            <v>CANTIDAD</v>
          </cell>
          <cell r="F1094" t="str">
            <v>VR UNITARIO</v>
          </cell>
          <cell r="G1094" t="str">
            <v>VR UNITARIO</v>
          </cell>
        </row>
        <row r="1095">
          <cell r="B1095" t="str">
            <v>Tubo PVC presión 1/2"</v>
          </cell>
          <cell r="D1095" t="str">
            <v>ML</v>
          </cell>
          <cell r="E1095">
            <v>2.7</v>
          </cell>
          <cell r="F1095">
            <v>1807.8999999999999</v>
          </cell>
          <cell r="G1095">
            <v>4881.33</v>
          </cell>
        </row>
        <row r="1096">
          <cell r="B1096" t="str">
            <v>Codo 45º PVC presión 1/2"</v>
          </cell>
          <cell r="D1096" t="str">
            <v>Un</v>
          </cell>
          <cell r="E1096">
            <v>0.74</v>
          </cell>
          <cell r="F1096">
            <v>232.29999999999998</v>
          </cell>
          <cell r="G1096">
            <v>171.90199999999999</v>
          </cell>
        </row>
        <row r="1097">
          <cell r="B1097" t="str">
            <v>Union PVC presión 1/2"</v>
          </cell>
          <cell r="D1097" t="str">
            <v>Un</v>
          </cell>
          <cell r="E1097">
            <v>0.74</v>
          </cell>
          <cell r="F1097">
            <v>232.29999999999998</v>
          </cell>
          <cell r="G1097">
            <v>171.90199999999999</v>
          </cell>
        </row>
        <row r="1098">
          <cell r="B1098" t="str">
            <v>Soldadura PVC 1/4 Gn</v>
          </cell>
          <cell r="D1098" t="str">
            <v>Un</v>
          </cell>
          <cell r="E1098">
            <v>0.02</v>
          </cell>
          <cell r="F1098">
            <v>5353</v>
          </cell>
          <cell r="G1098">
            <v>107.06</v>
          </cell>
        </row>
        <row r="1099">
          <cell r="D1099">
            <v>0</v>
          </cell>
          <cell r="E1099" t="str">
            <v xml:space="preserve">                 TOTAL MATERIALES:</v>
          </cell>
          <cell r="G1099">
            <v>5332</v>
          </cell>
        </row>
        <row r="1101">
          <cell r="B1101" t="str">
            <v>MANO DE OBRA</v>
          </cell>
        </row>
        <row r="1102">
          <cell r="B1102" t="str">
            <v>DESCRIPCION</v>
          </cell>
          <cell r="C1102" t="str">
            <v>JORNAL</v>
          </cell>
          <cell r="D1102" t="str">
            <v>PRESTACIONES</v>
          </cell>
          <cell r="E1102" t="str">
            <v>CANTIDAD</v>
          </cell>
          <cell r="F1102" t="str">
            <v>RENDIMIENTO</v>
          </cell>
          <cell r="G1102" t="str">
            <v>VR PARCIAL</v>
          </cell>
        </row>
        <row r="1103">
          <cell r="B1103" t="str">
            <v>Ayudante</v>
          </cell>
          <cell r="C1103">
            <v>15000</v>
          </cell>
          <cell r="D1103">
            <v>0.7</v>
          </cell>
          <cell r="E1103">
            <v>1</v>
          </cell>
          <cell r="F1103">
            <v>5.73</v>
          </cell>
          <cell r="G1103">
            <v>4450.2617801047118</v>
          </cell>
        </row>
        <row r="1104">
          <cell r="B1104" t="str">
            <v xml:space="preserve">Oficial </v>
          </cell>
          <cell r="C1104">
            <v>25480.000000000004</v>
          </cell>
          <cell r="D1104">
            <v>0.7</v>
          </cell>
          <cell r="E1104">
            <v>1</v>
          </cell>
          <cell r="F1104">
            <v>5.73</v>
          </cell>
          <cell r="G1104">
            <v>7559.5113438045373</v>
          </cell>
        </row>
        <row r="1105">
          <cell r="C1105">
            <v>0</v>
          </cell>
          <cell r="E1105">
            <v>0</v>
          </cell>
          <cell r="G1105">
            <v>0</v>
          </cell>
        </row>
        <row r="1106">
          <cell r="E1106" t="str">
            <v xml:space="preserve">              TOTAL MANO DE OBRA:</v>
          </cell>
          <cell r="G1106">
            <v>12010</v>
          </cell>
          <cell r="H1106">
            <v>12000</v>
          </cell>
        </row>
        <row r="1108">
          <cell r="B1108" t="str">
            <v>HERRAMIENTA Y EQUIPO</v>
          </cell>
        </row>
        <row r="1109">
          <cell r="B1109" t="str">
            <v>DESCRIPCION</v>
          </cell>
          <cell r="D1109" t="str">
            <v>TIPO</v>
          </cell>
          <cell r="E1109" t="str">
            <v>TARIFA</v>
          </cell>
          <cell r="F1109" t="str">
            <v>RENDIMIENTO</v>
          </cell>
          <cell r="G1109" t="str">
            <v>VR PARCIAL</v>
          </cell>
        </row>
        <row r="1110">
          <cell r="B1110" t="str">
            <v>Herramienta menor</v>
          </cell>
          <cell r="E1110">
            <v>12010</v>
          </cell>
          <cell r="F1110">
            <v>0.05</v>
          </cell>
          <cell r="G1110">
            <v>600.5</v>
          </cell>
        </row>
        <row r="1111">
          <cell r="D1111">
            <v>0</v>
          </cell>
          <cell r="E1111">
            <v>0</v>
          </cell>
          <cell r="G1111">
            <v>0</v>
          </cell>
        </row>
        <row r="1112">
          <cell r="D1112">
            <v>0</v>
          </cell>
          <cell r="E1112">
            <v>0</v>
          </cell>
          <cell r="F1112">
            <v>0</v>
          </cell>
          <cell r="G1112">
            <v>0</v>
          </cell>
        </row>
        <row r="1113">
          <cell r="D1113" t="str">
            <v xml:space="preserve">                      TOTAL HERRAMIENTA Y EQUIPO:</v>
          </cell>
          <cell r="G1113">
            <v>601</v>
          </cell>
        </row>
        <row r="1115">
          <cell r="B1115" t="str">
            <v>TRANSPORTE</v>
          </cell>
        </row>
        <row r="1116">
          <cell r="B1116" t="str">
            <v>MATERIAL</v>
          </cell>
          <cell r="D1116" t="str">
            <v>CANTIDAD</v>
          </cell>
          <cell r="E1116" t="str">
            <v>DISTANCIA</v>
          </cell>
          <cell r="F1116" t="str">
            <v>M3/KM</v>
          </cell>
          <cell r="G1116" t="str">
            <v>VR UNITARIO</v>
          </cell>
        </row>
        <row r="1119">
          <cell r="E1119" t="str">
            <v xml:space="preserve">                  TOTAL TRANSPORTE:</v>
          </cell>
          <cell r="G1119">
            <v>0</v>
          </cell>
        </row>
        <row r="1121">
          <cell r="E1121" t="str">
            <v>TOTAL COSTO DIRECTO:</v>
          </cell>
          <cell r="G1121">
            <v>17943</v>
          </cell>
        </row>
        <row r="1123">
          <cell r="B1123" t="str">
            <v>COSTOS INDIRECTOS</v>
          </cell>
        </row>
        <row r="1124">
          <cell r="B1124" t="str">
            <v>DESCRIPCION</v>
          </cell>
          <cell r="D1124" t="str">
            <v>PORCENTAJE</v>
          </cell>
          <cell r="F1124" t="str">
            <v>VR PARCIAL</v>
          </cell>
        </row>
        <row r="1125">
          <cell r="B1125" t="str">
            <v>ADMINISTRACION</v>
          </cell>
          <cell r="E1125">
            <v>0.12</v>
          </cell>
          <cell r="G1125">
            <v>2153.16</v>
          </cell>
        </row>
        <row r="1126">
          <cell r="B1126" t="str">
            <v>IMPREVISTOS</v>
          </cell>
          <cell r="E1126">
            <v>0.08</v>
          </cell>
          <cell r="G1126">
            <v>1435.44</v>
          </cell>
        </row>
        <row r="1127">
          <cell r="B1127" t="str">
            <v>UTILIDAD</v>
          </cell>
          <cell r="E1127">
            <v>0.05</v>
          </cell>
          <cell r="G1127">
            <v>897.15000000000009</v>
          </cell>
        </row>
        <row r="1128">
          <cell r="F1128" t="str">
            <v>TOTAL COSTO INDIRECTO:</v>
          </cell>
          <cell r="G1128">
            <v>4486</v>
          </cell>
        </row>
        <row r="1131">
          <cell r="B1131" t="str">
            <v>PROPONENTE</v>
          </cell>
          <cell r="F1131" t="str">
            <v>ANALISIS DE PRECIO UNITARIO:</v>
          </cell>
          <cell r="G1131">
            <v>22429</v>
          </cell>
        </row>
        <row r="1134">
          <cell r="B1134" t="str">
            <v>REPUBLICA DE COLOMBIA</v>
          </cell>
        </row>
        <row r="1135">
          <cell r="B1135" t="str">
            <v>GOBERNACION DEL PUTUMAYO</v>
          </cell>
        </row>
        <row r="1136">
          <cell r="B1136" t="str">
            <v>SECRETARIA DE INFRAESTRUCTURA DEPARTAMENTAL</v>
          </cell>
        </row>
        <row r="1138">
          <cell r="B1138" t="str">
            <v>OBJETO:</v>
          </cell>
          <cell r="C1138" t="str">
            <v>CONSTRUCCION DE LA PLAZA DE MERCADO DE GANADO EN EL MUNICIPIO DE SIBUNDOY, DEPARTAMENTO DEL PUTUMAYO</v>
          </cell>
        </row>
        <row r="1139">
          <cell r="F1139" t="str">
            <v>FECHA:</v>
          </cell>
          <cell r="G1139" t="str">
            <v>NOVIEMBRE 20 / 2003</v>
          </cell>
        </row>
        <row r="1140">
          <cell r="A1140" t="str">
            <v>8,1</v>
          </cell>
          <cell r="B1140" t="str">
            <v>ITE M:</v>
          </cell>
          <cell r="C1140" t="str">
            <v>CABLE No 12</v>
          </cell>
          <cell r="F1140" t="str">
            <v>UNIDAD:</v>
          </cell>
          <cell r="G1140" t="str">
            <v>ML</v>
          </cell>
          <cell r="H1140">
            <v>1333</v>
          </cell>
        </row>
        <row r="1141">
          <cell r="H1141">
            <v>40.5</v>
          </cell>
        </row>
        <row r="1142">
          <cell r="B1142" t="str">
            <v>MATERIALES</v>
          </cell>
        </row>
        <row r="1143">
          <cell r="B1143" t="str">
            <v>DESCRIPCION</v>
          </cell>
          <cell r="D1143" t="str">
            <v>UND</v>
          </cell>
          <cell r="E1143" t="str">
            <v>CANTIDAD</v>
          </cell>
          <cell r="F1143" t="str">
            <v>VR UNITARIO</v>
          </cell>
          <cell r="G1143" t="str">
            <v>VR UNITARIO</v>
          </cell>
        </row>
        <row r="1144">
          <cell r="B1144" t="str">
            <v>Cable No 12</v>
          </cell>
          <cell r="D1144" t="str">
            <v>Ml</v>
          </cell>
          <cell r="E1144">
            <v>2</v>
          </cell>
          <cell r="F1144">
            <v>404</v>
          </cell>
          <cell r="G1144">
            <v>808</v>
          </cell>
        </row>
        <row r="1145">
          <cell r="D1145">
            <v>0</v>
          </cell>
          <cell r="F1145">
            <v>0</v>
          </cell>
          <cell r="G1145">
            <v>0</v>
          </cell>
        </row>
        <row r="1146">
          <cell r="D1146">
            <v>0</v>
          </cell>
          <cell r="F1146">
            <v>0</v>
          </cell>
          <cell r="G1146">
            <v>0</v>
          </cell>
        </row>
        <row r="1147">
          <cell r="D1147">
            <v>0</v>
          </cell>
          <cell r="E1147" t="str">
            <v xml:space="preserve">                 TOTAL MATERIALES:</v>
          </cell>
          <cell r="G1147">
            <v>808</v>
          </cell>
        </row>
        <row r="1149">
          <cell r="B1149" t="str">
            <v>MANO DE OBRA</v>
          </cell>
        </row>
        <row r="1150">
          <cell r="B1150" t="str">
            <v>DESCRIPCION</v>
          </cell>
          <cell r="C1150" t="str">
            <v>JORNAL</v>
          </cell>
          <cell r="D1150" t="str">
            <v>PRESTACIONES</v>
          </cell>
          <cell r="E1150" t="str">
            <v>CANTIDAD</v>
          </cell>
          <cell r="F1150" t="str">
            <v>RENDIMIENTO</v>
          </cell>
          <cell r="G1150" t="str">
            <v>VR PARCIAL</v>
          </cell>
        </row>
        <row r="1151">
          <cell r="B1151" t="str">
            <v>Ayudante</v>
          </cell>
          <cell r="C1151">
            <v>15000</v>
          </cell>
          <cell r="D1151">
            <v>0.7</v>
          </cell>
          <cell r="E1151">
            <v>1</v>
          </cell>
          <cell r="F1151">
            <v>137.63</v>
          </cell>
          <cell r="G1151">
            <v>185.27937222989175</v>
          </cell>
        </row>
        <row r="1152">
          <cell r="B1152" t="str">
            <v>Técnico electricista</v>
          </cell>
          <cell r="C1152">
            <v>25480.000000000004</v>
          </cell>
          <cell r="D1152">
            <v>0.7</v>
          </cell>
          <cell r="E1152">
            <v>1</v>
          </cell>
          <cell r="F1152">
            <v>137.63</v>
          </cell>
          <cell r="G1152">
            <v>314.72789362784278</v>
          </cell>
        </row>
        <row r="1153">
          <cell r="C1153">
            <v>0</v>
          </cell>
          <cell r="E1153">
            <v>0</v>
          </cell>
          <cell r="G1153">
            <v>0</v>
          </cell>
        </row>
        <row r="1154">
          <cell r="E1154" t="str">
            <v xml:space="preserve">              TOTAL MANO DE OBRA:</v>
          </cell>
          <cell r="G1154">
            <v>500</v>
          </cell>
          <cell r="H1154">
            <v>500</v>
          </cell>
        </row>
        <row r="1156">
          <cell r="B1156" t="str">
            <v>HERRAMIENTA Y EQUIPO</v>
          </cell>
        </row>
        <row r="1157">
          <cell r="B1157" t="str">
            <v>DESCRIPCION</v>
          </cell>
          <cell r="D1157" t="str">
            <v>TIPO</v>
          </cell>
          <cell r="E1157" t="str">
            <v>TARIFA</v>
          </cell>
          <cell r="F1157" t="str">
            <v>RENDIMIENTO</v>
          </cell>
          <cell r="G1157" t="str">
            <v>VR PARCIAL</v>
          </cell>
        </row>
        <row r="1158">
          <cell r="B1158" t="str">
            <v>Herramienta menor</v>
          </cell>
          <cell r="E1158">
            <v>500</v>
          </cell>
          <cell r="F1158">
            <v>0.05</v>
          </cell>
          <cell r="G1158">
            <v>25</v>
          </cell>
        </row>
        <row r="1159">
          <cell r="D1159">
            <v>0</v>
          </cell>
          <cell r="E1159">
            <v>0</v>
          </cell>
          <cell r="G1159">
            <v>0</v>
          </cell>
        </row>
        <row r="1160">
          <cell r="D1160">
            <v>0</v>
          </cell>
          <cell r="E1160">
            <v>0</v>
          </cell>
          <cell r="F1160">
            <v>0</v>
          </cell>
          <cell r="G1160">
            <v>0</v>
          </cell>
        </row>
        <row r="1161">
          <cell r="D1161" t="str">
            <v xml:space="preserve">                      TOTAL HERRAMIENTA Y EQUIPO:</v>
          </cell>
          <cell r="G1161">
            <v>25</v>
          </cell>
        </row>
        <row r="1163">
          <cell r="B1163" t="str">
            <v>TRANSPORTE</v>
          </cell>
        </row>
        <row r="1164">
          <cell r="B1164" t="str">
            <v>MATERIAL</v>
          </cell>
          <cell r="D1164" t="str">
            <v>CANTIDAD</v>
          </cell>
          <cell r="E1164" t="str">
            <v>DISTANCIA</v>
          </cell>
          <cell r="F1164" t="str">
            <v>M3/KM</v>
          </cell>
          <cell r="G1164" t="str">
            <v>VR UNITARIO</v>
          </cell>
        </row>
        <row r="1167">
          <cell r="E1167" t="str">
            <v xml:space="preserve">                  TOTAL TRANSPORTE:</v>
          </cell>
          <cell r="G1167">
            <v>0</v>
          </cell>
        </row>
        <row r="1169">
          <cell r="E1169" t="str">
            <v>TOTAL COSTO DIRECTO:</v>
          </cell>
          <cell r="G1169">
            <v>1333</v>
          </cell>
        </row>
        <row r="1171">
          <cell r="B1171" t="str">
            <v>COSTOS INDIRECTOS</v>
          </cell>
        </row>
        <row r="1172">
          <cell r="B1172" t="str">
            <v>DESCRIPCION</v>
          </cell>
          <cell r="D1172" t="str">
            <v>PORCENTAJE</v>
          </cell>
          <cell r="F1172" t="str">
            <v>VR PARCIAL</v>
          </cell>
        </row>
        <row r="1173">
          <cell r="B1173" t="str">
            <v>ADMINISTRACION</v>
          </cell>
          <cell r="E1173">
            <v>0.12</v>
          </cell>
          <cell r="G1173">
            <v>159.96</v>
          </cell>
        </row>
        <row r="1174">
          <cell r="B1174" t="str">
            <v>IMPREVISTOS</v>
          </cell>
          <cell r="E1174">
            <v>0.08</v>
          </cell>
          <cell r="G1174">
            <v>106.64</v>
          </cell>
        </row>
        <row r="1175">
          <cell r="B1175" t="str">
            <v>UTILIDAD</v>
          </cell>
          <cell r="E1175">
            <v>0.05</v>
          </cell>
          <cell r="G1175">
            <v>66.650000000000006</v>
          </cell>
        </row>
        <row r="1176">
          <cell r="F1176" t="str">
            <v>TOTAL COSTO INDIRECTO:</v>
          </cell>
          <cell r="G1176">
            <v>333</v>
          </cell>
        </row>
        <row r="1179">
          <cell r="B1179" t="str">
            <v>PROPONENTE</v>
          </cell>
          <cell r="F1179" t="str">
            <v>ANALISIS DE PRECIO UNITARIO:</v>
          </cell>
          <cell r="G1179">
            <v>1666</v>
          </cell>
        </row>
        <row r="1182">
          <cell r="B1182" t="str">
            <v>REPUBLICA DE COLOMBIA</v>
          </cell>
        </row>
        <row r="1183">
          <cell r="B1183" t="str">
            <v>GOBERNACION DEL PUTUMAYO</v>
          </cell>
        </row>
        <row r="1184">
          <cell r="B1184" t="str">
            <v>SECRETARIA DE INFRAESTRUCTURA DEPARTAMENTAL</v>
          </cell>
        </row>
        <row r="1186">
          <cell r="B1186" t="str">
            <v>OBJETO:</v>
          </cell>
          <cell r="C1186" t="str">
            <v>CONSTRUCCION DE LA PLAZA DE MERCADO DE GANADO EN EL MUNICIPIO DE SIBUNDOY, DEPARTAMENTO DEL PUTUMAYO</v>
          </cell>
        </row>
        <row r="1187">
          <cell r="F1187" t="str">
            <v>FECHA:</v>
          </cell>
          <cell r="G1187" t="str">
            <v>NOVIEMBRE 20 / 2003</v>
          </cell>
        </row>
        <row r="1188">
          <cell r="A1188" t="str">
            <v>8,2</v>
          </cell>
          <cell r="B1188" t="str">
            <v>ITE M:</v>
          </cell>
          <cell r="C1188" t="str">
            <v>CABLE No 10</v>
          </cell>
          <cell r="F1188" t="str">
            <v>UNIDAD:</v>
          </cell>
          <cell r="G1188" t="str">
            <v>ML</v>
          </cell>
          <cell r="H1188">
            <v>1636</v>
          </cell>
        </row>
        <row r="1189">
          <cell r="H1189">
            <v>20</v>
          </cell>
        </row>
        <row r="1190">
          <cell r="B1190" t="str">
            <v>MATERIALES</v>
          </cell>
        </row>
        <row r="1191">
          <cell r="B1191" t="str">
            <v>DESCRIPCION</v>
          </cell>
          <cell r="D1191" t="str">
            <v>UND</v>
          </cell>
          <cell r="E1191" t="str">
            <v>CANTIDAD</v>
          </cell>
          <cell r="F1191" t="str">
            <v>VR UNITARIO</v>
          </cell>
          <cell r="G1191" t="str">
            <v>VR UNITARIO</v>
          </cell>
        </row>
        <row r="1192">
          <cell r="B1192" t="str">
            <v>Cable No 10</v>
          </cell>
          <cell r="D1192" t="str">
            <v>Ml</v>
          </cell>
          <cell r="E1192">
            <v>2</v>
          </cell>
          <cell r="F1192">
            <v>555.5</v>
          </cell>
          <cell r="G1192">
            <v>1111</v>
          </cell>
        </row>
        <row r="1193">
          <cell r="D1193">
            <v>0</v>
          </cell>
          <cell r="F1193">
            <v>0</v>
          </cell>
          <cell r="G1193">
            <v>0</v>
          </cell>
        </row>
        <row r="1194">
          <cell r="D1194">
            <v>0</v>
          </cell>
          <cell r="F1194">
            <v>0</v>
          </cell>
          <cell r="G1194">
            <v>0</v>
          </cell>
        </row>
        <row r="1195">
          <cell r="D1195">
            <v>0</v>
          </cell>
          <cell r="E1195" t="str">
            <v xml:space="preserve">                 TOTAL MATERIALES:</v>
          </cell>
          <cell r="G1195">
            <v>1111</v>
          </cell>
        </row>
        <row r="1197">
          <cell r="B1197" t="str">
            <v>MANO DE OBRA</v>
          </cell>
        </row>
        <row r="1198">
          <cell r="B1198" t="str">
            <v>DESCRIPCION</v>
          </cell>
          <cell r="C1198" t="str">
            <v>JORNAL</v>
          </cell>
          <cell r="D1198" t="str">
            <v>PRESTACIONES</v>
          </cell>
          <cell r="E1198" t="str">
            <v>CANTIDAD</v>
          </cell>
          <cell r="F1198" t="str">
            <v>RENDIMIENTO</v>
          </cell>
          <cell r="G1198" t="str">
            <v>VR PARCIAL</v>
          </cell>
        </row>
        <row r="1199">
          <cell r="B1199" t="str">
            <v>Ayudante</v>
          </cell>
          <cell r="C1199">
            <v>15000</v>
          </cell>
          <cell r="D1199">
            <v>0.7</v>
          </cell>
          <cell r="E1199">
            <v>1</v>
          </cell>
          <cell r="F1199">
            <v>137.63</v>
          </cell>
          <cell r="G1199">
            <v>185.27937222989175</v>
          </cell>
        </row>
        <row r="1200">
          <cell r="B1200" t="str">
            <v>Técnico electricista</v>
          </cell>
          <cell r="C1200">
            <v>25480.000000000004</v>
          </cell>
          <cell r="D1200">
            <v>0.7</v>
          </cell>
          <cell r="E1200">
            <v>1</v>
          </cell>
          <cell r="F1200">
            <v>137.63</v>
          </cell>
          <cell r="G1200">
            <v>314.72789362784278</v>
          </cell>
        </row>
        <row r="1201">
          <cell r="C1201">
            <v>0</v>
          </cell>
          <cell r="E1201">
            <v>0</v>
          </cell>
          <cell r="G1201">
            <v>0</v>
          </cell>
        </row>
        <row r="1202">
          <cell r="E1202" t="str">
            <v xml:space="preserve">              TOTAL MANO DE OBRA:</v>
          </cell>
          <cell r="G1202">
            <v>500</v>
          </cell>
          <cell r="H1202">
            <v>500</v>
          </cell>
        </row>
        <row r="1204">
          <cell r="B1204" t="str">
            <v>HERRAMIENTA Y EQUIPO</v>
          </cell>
        </row>
        <row r="1205">
          <cell r="B1205" t="str">
            <v>DESCRIPCION</v>
          </cell>
          <cell r="D1205" t="str">
            <v>TIPO</v>
          </cell>
          <cell r="E1205" t="str">
            <v>TARIFA</v>
          </cell>
          <cell r="F1205" t="str">
            <v>RENDIMIENTO</v>
          </cell>
          <cell r="G1205" t="str">
            <v>VR PARCIAL</v>
          </cell>
        </row>
        <row r="1206">
          <cell r="B1206" t="str">
            <v>Herramienta menor</v>
          </cell>
          <cell r="E1206">
            <v>500</v>
          </cell>
          <cell r="F1206">
            <v>0.05</v>
          </cell>
          <cell r="G1206">
            <v>25</v>
          </cell>
        </row>
        <row r="1207">
          <cell r="D1207">
            <v>0</v>
          </cell>
          <cell r="E1207">
            <v>0</v>
          </cell>
          <cell r="G1207">
            <v>0</v>
          </cell>
        </row>
        <row r="1208">
          <cell r="D1208">
            <v>0</v>
          </cell>
          <cell r="E1208">
            <v>0</v>
          </cell>
          <cell r="F1208">
            <v>0</v>
          </cell>
          <cell r="G1208">
            <v>0</v>
          </cell>
        </row>
        <row r="1209">
          <cell r="D1209" t="str">
            <v xml:space="preserve">                      TOTAL HERRAMIENTA Y EQUIPO:</v>
          </cell>
          <cell r="G1209">
            <v>25</v>
          </cell>
        </row>
        <row r="1211">
          <cell r="B1211" t="str">
            <v>TRANSPORTE</v>
          </cell>
        </row>
        <row r="1212">
          <cell r="B1212" t="str">
            <v>MATERIAL</v>
          </cell>
          <cell r="D1212" t="str">
            <v>CANTIDAD</v>
          </cell>
          <cell r="E1212" t="str">
            <v>DISTANCIA</v>
          </cell>
          <cell r="F1212" t="str">
            <v>M3/KM</v>
          </cell>
          <cell r="G1212" t="str">
            <v>VR UNITARIO</v>
          </cell>
        </row>
        <row r="1215">
          <cell r="E1215" t="str">
            <v xml:space="preserve">                  TOTAL TRANSPORTE:</v>
          </cell>
          <cell r="G1215">
            <v>0</v>
          </cell>
        </row>
        <row r="1217">
          <cell r="E1217" t="str">
            <v>TOTAL COSTO DIRECTO:</v>
          </cell>
          <cell r="G1217">
            <v>1636</v>
          </cell>
        </row>
        <row r="1219">
          <cell r="B1219" t="str">
            <v>COSTOS INDIRECTOS</v>
          </cell>
        </row>
        <row r="1220">
          <cell r="B1220" t="str">
            <v>DESCRIPCION</v>
          </cell>
          <cell r="D1220" t="str">
            <v>PORCENTAJE</v>
          </cell>
          <cell r="F1220" t="str">
            <v>VR PARCIAL</v>
          </cell>
        </row>
        <row r="1221">
          <cell r="B1221" t="str">
            <v>ADMINISTRACION</v>
          </cell>
          <cell r="E1221">
            <v>0.12</v>
          </cell>
          <cell r="G1221">
            <v>196.32</v>
          </cell>
        </row>
        <row r="1222">
          <cell r="B1222" t="str">
            <v>IMPREVISTOS</v>
          </cell>
          <cell r="E1222">
            <v>0.08</v>
          </cell>
          <cell r="G1222">
            <v>130.88</v>
          </cell>
        </row>
        <row r="1223">
          <cell r="B1223" t="str">
            <v>UTILIDAD</v>
          </cell>
          <cell r="E1223">
            <v>0.05</v>
          </cell>
          <cell r="G1223">
            <v>81.800000000000011</v>
          </cell>
        </row>
        <row r="1224">
          <cell r="F1224" t="str">
            <v>TOTAL COSTO INDIRECTO:</v>
          </cell>
          <cell r="G1224">
            <v>409</v>
          </cell>
        </row>
        <row r="1227">
          <cell r="B1227" t="str">
            <v>PROPONENTE</v>
          </cell>
          <cell r="F1227" t="str">
            <v>ANALISIS DE PRECIO UNITARIO:</v>
          </cell>
          <cell r="G1227">
            <v>2045</v>
          </cell>
        </row>
        <row r="1230">
          <cell r="B1230" t="str">
            <v>REPUBLICA DE COLOMBIA</v>
          </cell>
        </row>
        <row r="1231">
          <cell r="B1231" t="str">
            <v>GOBERNACION DEL PUTUMAYO</v>
          </cell>
        </row>
        <row r="1232">
          <cell r="B1232" t="str">
            <v>SECRETARIA DE INFRAESTRUCTURA DEPARTAMENTAL</v>
          </cell>
        </row>
        <row r="1234">
          <cell r="B1234" t="str">
            <v>OBJETO:</v>
          </cell>
          <cell r="C1234" t="str">
            <v>CONSTRUCCION DE LA PLAZA DE MERCADO DE GANADO EN EL MUNICIPIO DE SIBUNDOY, DEPARTAMENTO DEL PUTUMAYO</v>
          </cell>
        </row>
        <row r="1235">
          <cell r="F1235" t="str">
            <v>FECHA:</v>
          </cell>
          <cell r="G1235" t="str">
            <v>NOVIEMBRE 20 / 2003</v>
          </cell>
        </row>
        <row r="1236">
          <cell r="A1236" t="str">
            <v>8,3</v>
          </cell>
          <cell r="B1236" t="str">
            <v>ITE M:</v>
          </cell>
          <cell r="C1236" t="str">
            <v>TABLERO DE 3 CIRCUITOS</v>
          </cell>
          <cell r="F1236" t="str">
            <v>UNIDAD:</v>
          </cell>
          <cell r="G1236" t="str">
            <v>UND</v>
          </cell>
          <cell r="H1236">
            <v>71868</v>
          </cell>
        </row>
        <row r="1237">
          <cell r="H1237">
            <v>1</v>
          </cell>
        </row>
        <row r="1238">
          <cell r="B1238" t="str">
            <v>MATERIALES</v>
          </cell>
        </row>
        <row r="1239">
          <cell r="B1239" t="str">
            <v>DESCRIPCION</v>
          </cell>
          <cell r="D1239" t="str">
            <v>UND</v>
          </cell>
          <cell r="E1239" t="str">
            <v>CANTIDAD</v>
          </cell>
          <cell r="F1239" t="str">
            <v>VR UNITARIO</v>
          </cell>
          <cell r="G1239" t="str">
            <v>VR UNITARIO</v>
          </cell>
        </row>
        <row r="1240">
          <cell r="B1240" t="str">
            <v>Cortacicuito atornillado 1 polo</v>
          </cell>
          <cell r="D1240" t="str">
            <v>Un</v>
          </cell>
          <cell r="E1240">
            <v>1</v>
          </cell>
          <cell r="F1240">
            <v>7575</v>
          </cell>
          <cell r="G1240">
            <v>7575</v>
          </cell>
        </row>
        <row r="1241">
          <cell r="B1241" t="str">
            <v>Caja taco 3 puestos</v>
          </cell>
          <cell r="D1241" t="str">
            <v>Un</v>
          </cell>
          <cell r="E1241">
            <v>3</v>
          </cell>
          <cell r="F1241">
            <v>15655</v>
          </cell>
          <cell r="G1241">
            <v>46965</v>
          </cell>
        </row>
        <row r="1242">
          <cell r="D1242">
            <v>0</v>
          </cell>
          <cell r="F1242">
            <v>0</v>
          </cell>
          <cell r="G1242">
            <v>0</v>
          </cell>
        </row>
        <row r="1243">
          <cell r="D1243">
            <v>0</v>
          </cell>
          <cell r="E1243" t="str">
            <v xml:space="preserve">                 TOTAL MATERIALES:</v>
          </cell>
          <cell r="G1243">
            <v>54540</v>
          </cell>
        </row>
        <row r="1245">
          <cell r="B1245" t="str">
            <v>MANO DE OBRA</v>
          </cell>
        </row>
        <row r="1246">
          <cell r="B1246" t="str">
            <v>DESCRIPCION</v>
          </cell>
          <cell r="C1246" t="str">
            <v>JORNAL</v>
          </cell>
          <cell r="D1246" t="str">
            <v>PRESTACIONES</v>
          </cell>
          <cell r="E1246" t="str">
            <v>CANTIDAD</v>
          </cell>
          <cell r="F1246" t="str">
            <v>RENDIMIENTO</v>
          </cell>
          <cell r="G1246" t="str">
            <v>VR PARCIAL</v>
          </cell>
        </row>
        <row r="1247">
          <cell r="B1247" t="str">
            <v>Ayudante</v>
          </cell>
          <cell r="C1247">
            <v>15000</v>
          </cell>
          <cell r="D1247">
            <v>0.7</v>
          </cell>
          <cell r="E1247">
            <v>1</v>
          </cell>
          <cell r="F1247">
            <v>4.17</v>
          </cell>
          <cell r="G1247">
            <v>6115.1079136690651</v>
          </cell>
        </row>
        <row r="1248">
          <cell r="B1248" t="str">
            <v>Técnico electricista</v>
          </cell>
          <cell r="C1248">
            <v>25480.000000000004</v>
          </cell>
          <cell r="D1248">
            <v>0.7</v>
          </cell>
          <cell r="E1248">
            <v>1</v>
          </cell>
          <cell r="F1248">
            <v>4.17</v>
          </cell>
          <cell r="G1248">
            <v>10387.529976019185</v>
          </cell>
        </row>
        <row r="1249">
          <cell r="C1249">
            <v>0</v>
          </cell>
          <cell r="E1249">
            <v>0</v>
          </cell>
          <cell r="G1249">
            <v>0</v>
          </cell>
        </row>
        <row r="1250">
          <cell r="E1250" t="str">
            <v xml:space="preserve">              TOTAL MANO DE OBRA:</v>
          </cell>
          <cell r="G1250">
            <v>16503</v>
          </cell>
          <cell r="H1250">
            <v>16500</v>
          </cell>
        </row>
        <row r="1252">
          <cell r="B1252" t="str">
            <v>HERRAMIENTA Y EQUIPO</v>
          </cell>
        </row>
        <row r="1253">
          <cell r="B1253" t="str">
            <v>DESCRIPCION</v>
          </cell>
          <cell r="D1253" t="str">
            <v>TIPO</v>
          </cell>
          <cell r="E1253" t="str">
            <v>TARIFA</v>
          </cell>
          <cell r="F1253" t="str">
            <v>RENDIMIENTO</v>
          </cell>
          <cell r="G1253" t="str">
            <v>VR PARCIAL</v>
          </cell>
        </row>
        <row r="1254">
          <cell r="B1254" t="str">
            <v>Herramienta menor</v>
          </cell>
          <cell r="E1254">
            <v>16503</v>
          </cell>
          <cell r="F1254">
            <v>0.05</v>
          </cell>
          <cell r="G1254">
            <v>825.15000000000009</v>
          </cell>
        </row>
        <row r="1255">
          <cell r="D1255">
            <v>0</v>
          </cell>
          <cell r="E1255">
            <v>0</v>
          </cell>
          <cell r="G1255">
            <v>0</v>
          </cell>
        </row>
        <row r="1256">
          <cell r="D1256">
            <v>0</v>
          </cell>
          <cell r="E1256">
            <v>0</v>
          </cell>
          <cell r="F1256">
            <v>0</v>
          </cell>
          <cell r="G1256">
            <v>0</v>
          </cell>
        </row>
        <row r="1257">
          <cell r="D1257" t="str">
            <v xml:space="preserve">                      TOTAL HERRAMIENTA Y EQUIPO:</v>
          </cell>
          <cell r="G1257">
            <v>825</v>
          </cell>
        </row>
        <row r="1259">
          <cell r="B1259" t="str">
            <v>TRANSPORTE</v>
          </cell>
        </row>
        <row r="1260">
          <cell r="B1260" t="str">
            <v>MATERIAL</v>
          </cell>
          <cell r="D1260" t="str">
            <v>CANTIDAD</v>
          </cell>
          <cell r="E1260" t="str">
            <v>DISTANCIA</v>
          </cell>
          <cell r="F1260" t="str">
            <v>M3/KM</v>
          </cell>
          <cell r="G1260" t="str">
            <v>VR UNITARIO</v>
          </cell>
        </row>
        <row r="1263">
          <cell r="E1263" t="str">
            <v xml:space="preserve">                  TOTAL TRANSPORTE:</v>
          </cell>
          <cell r="G1263">
            <v>0</v>
          </cell>
        </row>
        <row r="1265">
          <cell r="E1265" t="str">
            <v>TOTAL COSTO DIRECTO:</v>
          </cell>
          <cell r="G1265">
            <v>71868</v>
          </cell>
        </row>
        <row r="1267">
          <cell r="B1267" t="str">
            <v>COSTOS INDIRECTOS</v>
          </cell>
        </row>
        <row r="1268">
          <cell r="B1268" t="str">
            <v>DESCRIPCION</v>
          </cell>
          <cell r="D1268" t="str">
            <v>PORCENTAJE</v>
          </cell>
          <cell r="F1268" t="str">
            <v>VR PARCIAL</v>
          </cell>
        </row>
        <row r="1269">
          <cell r="B1269" t="str">
            <v>ADMINISTRACION</v>
          </cell>
          <cell r="E1269">
            <v>0.12</v>
          </cell>
          <cell r="G1269">
            <v>8624.16</v>
          </cell>
        </row>
        <row r="1270">
          <cell r="B1270" t="str">
            <v>IMPREVISTOS</v>
          </cell>
          <cell r="E1270">
            <v>0.08</v>
          </cell>
          <cell r="G1270">
            <v>5749.4400000000005</v>
          </cell>
        </row>
        <row r="1271">
          <cell r="B1271" t="str">
            <v>UTILIDAD</v>
          </cell>
          <cell r="E1271">
            <v>0.05</v>
          </cell>
          <cell r="G1271">
            <v>3593.4</v>
          </cell>
        </row>
        <row r="1272">
          <cell r="F1272" t="str">
            <v>TOTAL COSTO INDIRECTO:</v>
          </cell>
          <cell r="G1272">
            <v>17967</v>
          </cell>
        </row>
        <row r="1275">
          <cell r="B1275" t="str">
            <v>PROPONENTE</v>
          </cell>
          <cell r="F1275" t="str">
            <v>ANALISIS DE PRECIO UNITARIO:</v>
          </cell>
          <cell r="G1275">
            <v>89835</v>
          </cell>
        </row>
        <row r="1278">
          <cell r="B1278" t="str">
            <v>REPUBLICA DE COLOMBIA</v>
          </cell>
        </row>
        <row r="1279">
          <cell r="B1279" t="str">
            <v>GOBERNACION DEL PUTUMAYO</v>
          </cell>
        </row>
        <row r="1280">
          <cell r="B1280" t="str">
            <v>SECRETARIA DE INFRAESTRUCTURA DEPARTAMENTAL</v>
          </cell>
        </row>
        <row r="1282">
          <cell r="B1282" t="str">
            <v>OBJETO:</v>
          </cell>
          <cell r="C1282" t="str">
            <v>CONSTRUCCION DE LA PLAZA DE MERCADO DE GANADO EN EL MUNICIPIO DE SIBUNDOY, DEPARTAMENTO DEL PUTUMAYO</v>
          </cell>
        </row>
        <row r="1283">
          <cell r="F1283" t="str">
            <v>FECHA:</v>
          </cell>
          <cell r="G1283" t="str">
            <v>NOVIEMBRE 20 / 2003</v>
          </cell>
        </row>
        <row r="1284">
          <cell r="A1284" t="str">
            <v>8,4</v>
          </cell>
          <cell r="B1284" t="str">
            <v>ITE M:</v>
          </cell>
          <cell r="C1284" t="str">
            <v>PUNTO ELECTRICO</v>
          </cell>
          <cell r="F1284" t="str">
            <v>UNIDAD:</v>
          </cell>
          <cell r="G1284" t="str">
            <v>UND</v>
          </cell>
          <cell r="H1284">
            <v>28861</v>
          </cell>
        </row>
        <row r="1285">
          <cell r="H1285">
            <v>10</v>
          </cell>
        </row>
        <row r="1286">
          <cell r="B1286" t="str">
            <v>MATERIALES</v>
          </cell>
        </row>
        <row r="1287">
          <cell r="B1287" t="str">
            <v>DESCRIPCION</v>
          </cell>
          <cell r="D1287" t="str">
            <v>UND</v>
          </cell>
          <cell r="E1287" t="str">
            <v>CANTIDAD</v>
          </cell>
          <cell r="F1287" t="str">
            <v>VR UNITARIO</v>
          </cell>
          <cell r="G1287" t="str">
            <v>VR UNITARIO</v>
          </cell>
        </row>
        <row r="1288">
          <cell r="B1288" t="str">
            <v>Aparato eléctico</v>
          </cell>
          <cell r="D1288" t="str">
            <v>Un</v>
          </cell>
          <cell r="E1288">
            <v>1.01</v>
          </cell>
          <cell r="F1288">
            <v>7070</v>
          </cell>
          <cell r="G1288">
            <v>7140.7</v>
          </cell>
        </row>
        <row r="1289">
          <cell r="B1289" t="str">
            <v>Caja galvanizada</v>
          </cell>
          <cell r="D1289" t="str">
            <v>Un</v>
          </cell>
          <cell r="E1289">
            <v>1.02</v>
          </cell>
          <cell r="F1289">
            <v>656.5</v>
          </cell>
          <cell r="G1289">
            <v>669.63</v>
          </cell>
        </row>
        <row r="1290">
          <cell r="B1290" t="str">
            <v>Tubo conduit 1/2"</v>
          </cell>
          <cell r="D1290" t="str">
            <v>Ml</v>
          </cell>
          <cell r="E1290">
            <v>3.06</v>
          </cell>
          <cell r="F1290">
            <v>1287.75</v>
          </cell>
          <cell r="G1290">
            <v>3940.5149999999999</v>
          </cell>
        </row>
        <row r="1291">
          <cell r="B1291" t="str">
            <v>Cable No 12</v>
          </cell>
          <cell r="D1291" t="str">
            <v>Ml</v>
          </cell>
          <cell r="E1291">
            <v>3.15</v>
          </cell>
          <cell r="F1291">
            <v>404</v>
          </cell>
          <cell r="G1291">
            <v>1272.5999999999999</v>
          </cell>
        </row>
        <row r="1292">
          <cell r="B1292" t="str">
            <v>Cable No 14</v>
          </cell>
          <cell r="D1292" t="str">
            <v>Ml</v>
          </cell>
          <cell r="E1292">
            <v>3.15</v>
          </cell>
          <cell r="F1292">
            <v>303</v>
          </cell>
          <cell r="G1292">
            <v>954.44999999999993</v>
          </cell>
        </row>
        <row r="1293">
          <cell r="B1293" t="str">
            <v>Plafón</v>
          </cell>
          <cell r="D1293" t="str">
            <v>Un</v>
          </cell>
          <cell r="E1293">
            <v>1.01</v>
          </cell>
          <cell r="F1293">
            <v>1212</v>
          </cell>
          <cell r="G1293">
            <v>1224.1200000000001</v>
          </cell>
        </row>
        <row r="1294">
          <cell r="D1294">
            <v>0</v>
          </cell>
          <cell r="E1294" t="str">
            <v xml:space="preserve">                 TOTAL MATERIALES:</v>
          </cell>
          <cell r="G1294">
            <v>15202</v>
          </cell>
        </row>
        <row r="1296">
          <cell r="B1296" t="str">
            <v>MANO DE OBRA</v>
          </cell>
        </row>
        <row r="1297">
          <cell r="B1297" t="str">
            <v>DESCRIPCION</v>
          </cell>
          <cell r="C1297" t="str">
            <v>JORNAL</v>
          </cell>
          <cell r="D1297" t="str">
            <v>PRESTACIONES</v>
          </cell>
          <cell r="E1297" t="str">
            <v>CANTIDAD</v>
          </cell>
          <cell r="F1297" t="str">
            <v>RENDIMIENTO</v>
          </cell>
          <cell r="G1297" t="str">
            <v>VR PARCIAL</v>
          </cell>
        </row>
        <row r="1298">
          <cell r="B1298" t="str">
            <v>Ayudante</v>
          </cell>
          <cell r="C1298">
            <v>15000</v>
          </cell>
          <cell r="D1298">
            <v>0.7</v>
          </cell>
          <cell r="E1298">
            <v>1</v>
          </cell>
          <cell r="F1298">
            <v>5.29</v>
          </cell>
          <cell r="G1298">
            <v>4820.4158790170131</v>
          </cell>
        </row>
        <row r="1299">
          <cell r="B1299" t="str">
            <v>Técnico electricista</v>
          </cell>
          <cell r="C1299">
            <v>25480.000000000004</v>
          </cell>
          <cell r="D1299">
            <v>0.7</v>
          </cell>
          <cell r="E1299">
            <v>1</v>
          </cell>
          <cell r="F1299">
            <v>5.29</v>
          </cell>
          <cell r="G1299">
            <v>8188.2797731568999</v>
          </cell>
        </row>
        <row r="1300">
          <cell r="C1300">
            <v>0</v>
          </cell>
          <cell r="E1300">
            <v>0</v>
          </cell>
          <cell r="G1300">
            <v>0</v>
          </cell>
        </row>
        <row r="1301">
          <cell r="E1301" t="str">
            <v xml:space="preserve">              TOTAL MANO DE OBRA:</v>
          </cell>
          <cell r="G1301">
            <v>13009</v>
          </cell>
          <cell r="H1301">
            <v>13000</v>
          </cell>
        </row>
        <row r="1303">
          <cell r="B1303" t="str">
            <v>HERRAMIENTA Y EQUIPO</v>
          </cell>
        </row>
        <row r="1304">
          <cell r="B1304" t="str">
            <v>DESCRIPCION</v>
          </cell>
          <cell r="D1304" t="str">
            <v>TIPO</v>
          </cell>
          <cell r="E1304" t="str">
            <v>TARIFA</v>
          </cell>
          <cell r="F1304" t="str">
            <v>RENDIMIENTO</v>
          </cell>
          <cell r="G1304" t="str">
            <v>VR PARCIAL</v>
          </cell>
        </row>
        <row r="1305">
          <cell r="B1305" t="str">
            <v>Herramienta menor</v>
          </cell>
          <cell r="E1305">
            <v>13009</v>
          </cell>
          <cell r="F1305">
            <v>0.05</v>
          </cell>
          <cell r="G1305">
            <v>650.45000000000005</v>
          </cell>
        </row>
        <row r="1306">
          <cell r="D1306">
            <v>0</v>
          </cell>
          <cell r="E1306">
            <v>0</v>
          </cell>
          <cell r="G1306">
            <v>0</v>
          </cell>
        </row>
        <row r="1307">
          <cell r="D1307">
            <v>0</v>
          </cell>
          <cell r="E1307">
            <v>0</v>
          </cell>
          <cell r="F1307">
            <v>0</v>
          </cell>
          <cell r="G1307">
            <v>0</v>
          </cell>
        </row>
        <row r="1308">
          <cell r="D1308" t="str">
            <v xml:space="preserve">                      TOTAL HERRAMIENTA Y EQUIPO:</v>
          </cell>
          <cell r="G1308">
            <v>650</v>
          </cell>
        </row>
        <row r="1310">
          <cell r="B1310" t="str">
            <v>TRANSPORTE</v>
          </cell>
        </row>
        <row r="1311">
          <cell r="B1311" t="str">
            <v>MATERIAL</v>
          </cell>
          <cell r="D1311" t="str">
            <v>CANTIDAD</v>
          </cell>
          <cell r="E1311" t="str">
            <v>DISTANCIA</v>
          </cell>
          <cell r="F1311" t="str">
            <v>M3/KM</v>
          </cell>
          <cell r="G1311" t="str">
            <v>VR UNITARIO</v>
          </cell>
        </row>
        <row r="1314">
          <cell r="E1314" t="str">
            <v xml:space="preserve">                  TOTAL TRANSPORTE:</v>
          </cell>
          <cell r="G1314">
            <v>0</v>
          </cell>
        </row>
        <row r="1316">
          <cell r="E1316" t="str">
            <v>TOTAL COSTO DIRECTO:</v>
          </cell>
          <cell r="G1316">
            <v>28861</v>
          </cell>
        </row>
        <row r="1318">
          <cell r="B1318" t="str">
            <v>COSTOS INDIRECTOS</v>
          </cell>
        </row>
        <row r="1319">
          <cell r="B1319" t="str">
            <v>DESCRIPCION</v>
          </cell>
          <cell r="D1319" t="str">
            <v>PORCENTAJE</v>
          </cell>
          <cell r="F1319" t="str">
            <v>VR PARCIAL</v>
          </cell>
        </row>
        <row r="1320">
          <cell r="B1320" t="str">
            <v>ADMINISTRACION</v>
          </cell>
          <cell r="E1320">
            <v>0.12</v>
          </cell>
          <cell r="G1320">
            <v>3463.3199999999997</v>
          </cell>
        </row>
        <row r="1321">
          <cell r="B1321" t="str">
            <v>IMPREVISTOS</v>
          </cell>
          <cell r="E1321">
            <v>0.08</v>
          </cell>
          <cell r="G1321">
            <v>2308.88</v>
          </cell>
        </row>
        <row r="1322">
          <cell r="B1322" t="str">
            <v>UTILIDAD</v>
          </cell>
          <cell r="E1322">
            <v>0.05</v>
          </cell>
          <cell r="G1322">
            <v>1443.0500000000002</v>
          </cell>
        </row>
        <row r="1323">
          <cell r="F1323" t="str">
            <v>TOTAL COSTO INDIRECTO:</v>
          </cell>
          <cell r="G1323">
            <v>7215</v>
          </cell>
        </row>
        <row r="1326">
          <cell r="B1326" t="str">
            <v>PROPONENTE</v>
          </cell>
          <cell r="F1326" t="str">
            <v>ANALISIS DE PRECIO UNITARIO:</v>
          </cell>
          <cell r="G1326">
            <v>36076</v>
          </cell>
        </row>
      </sheetData>
      <sheetData sheetId="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uesto"/>
      <sheetName val="A.1.1"/>
      <sheetName val="A.1.2"/>
      <sheetName val="A.1.3"/>
      <sheetName val="A.1.4"/>
      <sheetName val="A.1.5"/>
      <sheetName val="A.1.6"/>
      <sheetName val="A.1.7"/>
      <sheetName val="A.2.1"/>
      <sheetName val="A.2.2"/>
      <sheetName val="A.3.1"/>
      <sheetName val="A.3.2"/>
      <sheetName val="A.3.3"/>
      <sheetName val="A.3.4"/>
      <sheetName val="A.3.5"/>
      <sheetName val="A.3.6"/>
      <sheetName val="A.3.7"/>
      <sheetName val="A.3.8"/>
      <sheetName val="A.3.9"/>
      <sheetName val="A.3.10"/>
      <sheetName val="A.3.11"/>
      <sheetName val="A.3.12"/>
      <sheetName val="A.3.13"/>
      <sheetName val="A.4.1"/>
      <sheetName val="A.4.2"/>
      <sheetName val="A.4.3"/>
      <sheetName val="A.4.4"/>
      <sheetName val="A.4.5"/>
      <sheetName val="A.4.6"/>
      <sheetName val="A.4.7"/>
      <sheetName val="A.5.1"/>
      <sheetName val="A.5.2"/>
      <sheetName val="A.5.3"/>
      <sheetName val="A.5.4"/>
      <sheetName val="A.5.5"/>
      <sheetName val="A.5.6"/>
      <sheetName val="A.5.7"/>
      <sheetName val="A.5.8"/>
      <sheetName val="A.5.9"/>
      <sheetName val="A.6.1"/>
      <sheetName val="A.6.2"/>
      <sheetName val="A.6.3"/>
      <sheetName val="A.6.4"/>
      <sheetName val="A.7.1"/>
      <sheetName val="A.8.1"/>
      <sheetName val="A.8.2"/>
      <sheetName val="A.8.3"/>
      <sheetName val="A.8.4"/>
      <sheetName val="A.P.U OBRA CIVIL"/>
      <sheetName val="INSUMOS"/>
    </sheetNames>
    <sheetDataSet>
      <sheetData sheetId="0"/>
      <sheetData sheetId="1">
        <row r="106">
          <cell r="F106">
            <v>227325920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2">
          <cell r="AT2" t="str">
            <v>Adaptador terminal PVC de 1 1/2"</v>
          </cell>
        </row>
        <row r="3">
          <cell r="AT3" t="str">
            <v>Adaptador terminal PVC de 1 1/4"</v>
          </cell>
        </row>
        <row r="4">
          <cell r="AT4" t="str">
            <v>Adaptador terminal PVC de 1"</v>
          </cell>
        </row>
        <row r="5">
          <cell r="AT5" t="str">
            <v>Adaptador terminal PVC de 1/2"</v>
          </cell>
        </row>
        <row r="6">
          <cell r="AT6" t="str">
            <v>Adaptador terminal PVC de 2 1/2"</v>
          </cell>
        </row>
        <row r="7">
          <cell r="AT7" t="str">
            <v>Adaptador terminal PVC de 2"</v>
          </cell>
        </row>
        <row r="8">
          <cell r="AT8" t="str">
            <v>Adaptador terminal PVC de 3"</v>
          </cell>
        </row>
        <row r="9">
          <cell r="AT9" t="str">
            <v>Adaptador terminal PVC de 3/4"</v>
          </cell>
        </row>
        <row r="10">
          <cell r="AT10" t="str">
            <v>Adaptador terminal PVC de 4"</v>
          </cell>
        </row>
        <row r="11">
          <cell r="AT11" t="str">
            <v>Aislador  de suspención de disco 6" ANS 52-1</v>
          </cell>
        </row>
        <row r="12">
          <cell r="AT12" t="str">
            <v>Aislador carrete 2 1/2" ANSI 53-1</v>
          </cell>
        </row>
        <row r="13">
          <cell r="AT13" t="str">
            <v>Aislador carrete 3" ANSI 53-2</v>
          </cell>
        </row>
        <row r="14">
          <cell r="AT14" t="str">
            <v>Aislador de barraje pequeño</v>
          </cell>
        </row>
        <row r="15">
          <cell r="AT15" t="str">
            <v>Aislador tensor 3 1/2" ANSI 54-1</v>
          </cell>
        </row>
        <row r="16">
          <cell r="AT16" t="str">
            <v>Aislador tensor 4 1/4" ANSI 54-2</v>
          </cell>
        </row>
        <row r="17">
          <cell r="AT17" t="str">
            <v>Aislador tipo pin para 13.2 KV ANSI 55-4</v>
          </cell>
        </row>
        <row r="19">
          <cell r="AT19" t="str">
            <v>Alambre de cobre tipo THW No. 10  AWG</v>
          </cell>
        </row>
        <row r="20">
          <cell r="AT20" t="str">
            <v>Alambre de cobre tipo THW No. 12  AWG</v>
          </cell>
        </row>
        <row r="21">
          <cell r="AT21" t="str">
            <v>Alambre de cobre tipo THW No. 14  AWG</v>
          </cell>
        </row>
        <row r="22">
          <cell r="AT22" t="str">
            <v>Alambre de cobre tipo THW No. 8  AWG</v>
          </cell>
        </row>
        <row r="23">
          <cell r="AT23" t="str">
            <v>Alambre desnudo No. 10 AWG</v>
          </cell>
        </row>
        <row r="24">
          <cell r="AT24" t="str">
            <v>Alambre desnudo No. 12 AWG</v>
          </cell>
        </row>
        <row r="25">
          <cell r="AT25" t="str">
            <v>Alambre desnudo No. 14 AWG</v>
          </cell>
        </row>
        <row r="26">
          <cell r="AT26" t="str">
            <v>Arandela cuadrada plana de 2x2"x 5/8"</v>
          </cell>
        </row>
        <row r="27">
          <cell r="AT27" t="str">
            <v>Arandela cuadrada plana de 4x4"x 5/8"</v>
          </cell>
        </row>
        <row r="28">
          <cell r="AT28" t="str">
            <v>Arandela de presión guaza 1/2"</v>
          </cell>
        </row>
        <row r="29">
          <cell r="AT29" t="str">
            <v>Arandela de presión guaza 5/8"</v>
          </cell>
        </row>
        <row r="30">
          <cell r="AT30" t="str">
            <v>Arandela redonda de 1/2"</v>
          </cell>
        </row>
        <row r="31">
          <cell r="AT31" t="str">
            <v>Arandela redonda de 5/8"</v>
          </cell>
        </row>
        <row r="32">
          <cell r="AT32" t="str">
            <v>Boquilla terminal para tuberia IMC 1 1/2"</v>
          </cell>
        </row>
        <row r="33">
          <cell r="AT33" t="str">
            <v>Boquilla terminal para tuberia IMC 1 1/4"</v>
          </cell>
        </row>
        <row r="34">
          <cell r="AT34" t="str">
            <v>Boquilla terminal para tuberia IMC 1"</v>
          </cell>
        </row>
        <row r="35">
          <cell r="AT35" t="str">
            <v>Boquilla terminal para tuberia IMC 1/2"</v>
          </cell>
        </row>
        <row r="36">
          <cell r="AT36" t="str">
            <v>Boquilla terminal para tuberia IMC 1/2"</v>
          </cell>
        </row>
        <row r="37">
          <cell r="AT37" t="str">
            <v>Boquilla terminal para tuberia IMC 2 1/2"</v>
          </cell>
        </row>
        <row r="38">
          <cell r="AT38" t="str">
            <v>Boquilla terminal para tuberia IMC 2"</v>
          </cell>
        </row>
        <row r="39">
          <cell r="AT39" t="str">
            <v>Boquilla terminal para tuberia IMC 3"</v>
          </cell>
        </row>
        <row r="40">
          <cell r="AT40" t="str">
            <v>Boquilla terminal para tuberia IMC 3/4"</v>
          </cell>
        </row>
        <row r="41">
          <cell r="AT41" t="str">
            <v>Boquilla terminal para tuberia IMC 4"</v>
          </cell>
        </row>
        <row r="42">
          <cell r="AT42" t="str">
            <v>Borna de ponchar estañada 1/0 AWG</v>
          </cell>
        </row>
        <row r="43">
          <cell r="AT43" t="str">
            <v>Borna de ponchar estañada 2/0 AWG</v>
          </cell>
        </row>
        <row r="44">
          <cell r="AT44" t="str">
            <v>Borna de ponchar estañada 250 AWG</v>
          </cell>
        </row>
        <row r="45">
          <cell r="AT45" t="str">
            <v>Borna de ponchar estañada 3/0 AWG</v>
          </cell>
        </row>
        <row r="46">
          <cell r="AT46" t="str">
            <v>Borna de ponchar estañada 350 AWG</v>
          </cell>
        </row>
        <row r="47">
          <cell r="AT47" t="str">
            <v>Borna de ponchar estañada 4/0 AWG</v>
          </cell>
        </row>
        <row r="48">
          <cell r="AT48" t="str">
            <v>Borna de ponchar estañada No.2 AWG</v>
          </cell>
        </row>
        <row r="49">
          <cell r="AT49" t="str">
            <v>Borna de ponchar estañada No.4 AWG</v>
          </cell>
        </row>
        <row r="50">
          <cell r="AT50" t="str">
            <v>Borna de ponchar estañada No.6 AWG</v>
          </cell>
        </row>
        <row r="51">
          <cell r="AT51" t="str">
            <v>Brazo soporte luminaria horizontal 1 1/2"x1.20 m, con collarin.</v>
          </cell>
        </row>
        <row r="52">
          <cell r="AT52" t="str">
            <v>Breaker bipolar enchufable de 2x15A, 10 KA.</v>
          </cell>
        </row>
        <row r="53">
          <cell r="AT53" t="str">
            <v>Breaker bipolar enchufable de 2x20A, 10 KA.</v>
          </cell>
        </row>
        <row r="54">
          <cell r="AT54" t="str">
            <v>Breaker bipolar enchufable de 2x30A, 10 KA.</v>
          </cell>
        </row>
        <row r="56">
          <cell r="AT56" t="str">
            <v>Breaker bipolar enchufable de 2x40A, 10 KA.</v>
          </cell>
        </row>
        <row r="57">
          <cell r="AT57" t="str">
            <v>Breaker bipolar enchufable de 2x50A, 10 KA.</v>
          </cell>
        </row>
        <row r="58">
          <cell r="AT58" t="str">
            <v>Breaker bipolar enchufable de 2x60A, 10 KA.</v>
          </cell>
        </row>
        <row r="59">
          <cell r="AT59" t="str">
            <v>Breaker bipolar enchufable de 2x70A, 10 KA.</v>
          </cell>
        </row>
        <row r="60">
          <cell r="AT60" t="str">
            <v>Breaker de riel ABB bipolar 2x10 A</v>
          </cell>
        </row>
        <row r="61">
          <cell r="AT61" t="str">
            <v>Breaker de riel ABB bipolar 2x16 A</v>
          </cell>
        </row>
        <row r="62">
          <cell r="AT62" t="str">
            <v>Breaker de riel ABB bipolar 2x20 A</v>
          </cell>
        </row>
        <row r="63">
          <cell r="AT63" t="str">
            <v>Breaker de riel ABB bipolar 2x25 A</v>
          </cell>
        </row>
        <row r="64">
          <cell r="AT64" t="str">
            <v>Breaker de riel ABB monopolar 1x10 A</v>
          </cell>
        </row>
        <row r="65">
          <cell r="AT65" t="str">
            <v>Breaker de riel ABB monopolar 1x16 A</v>
          </cell>
        </row>
        <row r="66">
          <cell r="AT66" t="str">
            <v>Breaker de riel ABB monopolar 1x25 A</v>
          </cell>
        </row>
        <row r="67">
          <cell r="AT67" t="str">
            <v>Breaker de riel ABB monopolar 1x6 A</v>
          </cell>
        </row>
        <row r="68">
          <cell r="AT68" t="str">
            <v>Breaker de riel ABB tripolar 3x16 A</v>
          </cell>
        </row>
        <row r="69">
          <cell r="AT69" t="str">
            <v>Breaker de riel ABB tripolar 3x40 A</v>
          </cell>
        </row>
        <row r="70">
          <cell r="AT70" t="str">
            <v>Breaker de riel ABB tripolar 3x50 A</v>
          </cell>
        </row>
        <row r="71">
          <cell r="AT71" t="str">
            <v>Breaker de riel ABB tripolar 3x63 A</v>
          </cell>
        </row>
        <row r="72">
          <cell r="AT72" t="str">
            <v>Breaker industrial ABB 3x10 A</v>
          </cell>
        </row>
        <row r="73">
          <cell r="AT73" t="str">
            <v>Breaker industrial graduable ABB 3x140 - 200 A, 40 KA</v>
          </cell>
        </row>
        <row r="74">
          <cell r="AT74" t="str">
            <v>Breaker industrial graduable ABB 3x175 - 250 A, 50 KA</v>
          </cell>
        </row>
        <row r="75">
          <cell r="AT75" t="str">
            <v>Breaker industrial graduable ABB 3x22.4 - 32.25 A, 25 KA</v>
          </cell>
        </row>
        <row r="76">
          <cell r="AT76" t="str">
            <v>Breaker industrial graduable ABB 3x224 - 320 A, 70 KA</v>
          </cell>
        </row>
        <row r="77">
          <cell r="AT77" t="str">
            <v>Breaker industrial graduable ABB 3x28 - 40 A, 25 KA</v>
          </cell>
        </row>
        <row r="78">
          <cell r="AT78" t="str">
            <v>Breaker industrial graduable ABB 3x35 - 50 A, 25 KA</v>
          </cell>
        </row>
        <row r="79">
          <cell r="AT79" t="str">
            <v>Breaker industrial graduable ABB 3x350 - 500 A, 70 KA</v>
          </cell>
        </row>
        <row r="80">
          <cell r="AT80" t="str">
            <v>Breaker industrial graduable ABB 3x44 - 63 A, 25 KA</v>
          </cell>
        </row>
        <row r="81">
          <cell r="AT81" t="str">
            <v>Breaker industrial graduable ABB 3x560 - 800 A, 70 KA</v>
          </cell>
        </row>
        <row r="82">
          <cell r="AT82" t="str">
            <v>Breaker industrial graduable ABB 3x70 - 100 A, 25 KA</v>
          </cell>
        </row>
        <row r="83">
          <cell r="AT83" t="str">
            <v>Breaker industrial graduable ABB 3x87 - 125 A, 25 KA</v>
          </cell>
        </row>
        <row r="84">
          <cell r="AT84" t="str">
            <v>Breaker monopolar enchufable de 15A, 10 KA.</v>
          </cell>
        </row>
        <row r="85">
          <cell r="AT85" t="str">
            <v>Breaker monopolar enchufable de 20A, 10 KA.</v>
          </cell>
        </row>
        <row r="86">
          <cell r="AT86" t="str">
            <v>Breaker monopolar enchufable de 30A, 10 KA.</v>
          </cell>
        </row>
        <row r="87">
          <cell r="AT87" t="str">
            <v>Breaker monopolar enchufable de 40A, 10 KA.</v>
          </cell>
        </row>
        <row r="88">
          <cell r="AT88" t="str">
            <v>Breaker monopolar enchufable de 50A, 10 KA.</v>
          </cell>
        </row>
        <row r="89">
          <cell r="AT89" t="str">
            <v>Breaker tripolar enchufable de 3x100A, 10 KA.</v>
          </cell>
        </row>
        <row r="90">
          <cell r="AT90" t="str">
            <v>Breaker tripolar enchufable de 3x15A, 10 KA.</v>
          </cell>
        </row>
        <row r="91">
          <cell r="AT91" t="str">
            <v>Breaker tripolar enchufable de 3x20A, 10 KA.</v>
          </cell>
        </row>
        <row r="92">
          <cell r="AT92" t="str">
            <v>Breaker tripolar enchufable de 3x30A, 10 KA.</v>
          </cell>
        </row>
        <row r="93">
          <cell r="AT93" t="str">
            <v>Breaker tripolar enchufable de 3x40A, 10 KA.</v>
          </cell>
        </row>
        <row r="94">
          <cell r="AT94" t="str">
            <v>Breaker tripolar enchufable de 3x50A, 10 KA.</v>
          </cell>
        </row>
        <row r="95">
          <cell r="AT95" t="str">
            <v>Breaker tripolar enchufable de 3x60A, 10 KA.</v>
          </cell>
        </row>
        <row r="96">
          <cell r="AT96" t="str">
            <v>Breaker tripolar enchufable de 3x70A, 10 KA.</v>
          </cell>
        </row>
        <row r="97">
          <cell r="AT97" t="str">
            <v>Cable de acero reforzado 3/8"</v>
          </cell>
        </row>
        <row r="98">
          <cell r="AT98" t="str">
            <v>Cable de acero reforzado 5/16"</v>
          </cell>
        </row>
        <row r="99">
          <cell r="AT99" t="str">
            <v>Cable de cobre encauchetado THW  1/0 AWG</v>
          </cell>
        </row>
        <row r="100">
          <cell r="AT100" t="str">
            <v>Cable de cobre encauchetado THW  2/0 AWG</v>
          </cell>
        </row>
        <row r="101">
          <cell r="AT101" t="str">
            <v>Cable de cobre encauchetado THW  3/0 AWG</v>
          </cell>
        </row>
        <row r="102">
          <cell r="AT102" t="str">
            <v>Cable de cobre encauchetado THW  4/0 AWG</v>
          </cell>
        </row>
        <row r="103">
          <cell r="AT103" t="str">
            <v>Cable de cobre encauchetado THW No. 2 AWG</v>
          </cell>
        </row>
        <row r="104">
          <cell r="AT104" t="str">
            <v>Cable de cobre encauchetado THW No. 4 AWG</v>
          </cell>
        </row>
        <row r="105">
          <cell r="AT105" t="str">
            <v>Cable de cobre encauchetado THW No. 6 AWG</v>
          </cell>
        </row>
        <row r="106">
          <cell r="AT106" t="str">
            <v>Cable de cobre encauchetado THW No. 8 AWG</v>
          </cell>
        </row>
        <row r="107">
          <cell r="AT107" t="str">
            <v>Cable de cobre encauchetado THW/THHN 250 MCM</v>
          </cell>
        </row>
        <row r="108">
          <cell r="AT108" t="str">
            <v>Cable de cobre encauchetado THW/THHN 350 MCM</v>
          </cell>
        </row>
        <row r="109">
          <cell r="AT109" t="str">
            <v>Cable desnudo  1/0 AWG</v>
          </cell>
        </row>
        <row r="110">
          <cell r="AT110" t="str">
            <v>Cable desnudo  2/0 AWG</v>
          </cell>
        </row>
        <row r="111">
          <cell r="AT111" t="str">
            <v>Cable desnudo No. 2 AWG</v>
          </cell>
        </row>
        <row r="112">
          <cell r="AT112" t="str">
            <v>Cable desnudo No. 4 AWG</v>
          </cell>
        </row>
        <row r="113">
          <cell r="AT113" t="str">
            <v>Cable desnudo No. 6 AWG</v>
          </cell>
        </row>
        <row r="114">
          <cell r="AT114" t="str">
            <v>Cable desnudo No. 8 AWG</v>
          </cell>
        </row>
        <row r="115">
          <cell r="AT115" t="str">
            <v>Cable tipo ACSR  1/0 AWG</v>
          </cell>
        </row>
        <row r="116">
          <cell r="AT116" t="str">
            <v>Cable tipo ACSR  2/0 AWG</v>
          </cell>
        </row>
        <row r="117">
          <cell r="AT117" t="str">
            <v>Cable tipo ACSR No. 2 AWG</v>
          </cell>
        </row>
        <row r="118">
          <cell r="AT118" t="str">
            <v>Cable tipo ACSR No. 4 AWG</v>
          </cell>
        </row>
        <row r="120">
          <cell r="AT120" t="str">
            <v>Caja metalica doble fondo 10 x10 cm</v>
          </cell>
        </row>
        <row r="121">
          <cell r="AT121" t="str">
            <v>Caja metalica galvanizada 2400</v>
          </cell>
        </row>
        <row r="122">
          <cell r="AT122" t="str">
            <v>Caja metálica galvanizada 5800</v>
          </cell>
        </row>
        <row r="123">
          <cell r="AT123" t="str">
            <v>Caja metálica galvanizada octogonal para roseta</v>
          </cell>
        </row>
        <row r="124">
          <cell r="AT124" t="str">
            <v>caja monofásica de 12 circuitos, barraje de 100 A, barra neutro y barra tierra</v>
          </cell>
        </row>
        <row r="125">
          <cell r="AT125" t="str">
            <v>Caja monofásica de 6 circuitos, barraje de 100 A, barra neutro y barra tierra</v>
          </cell>
        </row>
        <row r="126">
          <cell r="AT126" t="str">
            <v>Caja monofásica de 9 circuitos, barraje de 100 A, barra neutro y barra tierra</v>
          </cell>
        </row>
        <row r="127">
          <cell r="AT127" t="str">
            <v>Capacete roscado en aluminio para tuberia EMT 1 1/2"</v>
          </cell>
        </row>
        <row r="128">
          <cell r="AT128" t="str">
            <v>Capacete roscado en aluminio para tuberia EMT 1 1/4"</v>
          </cell>
        </row>
        <row r="129">
          <cell r="AT129" t="str">
            <v>Capacete roscado en aluminio para tuberia EMT 1"</v>
          </cell>
        </row>
        <row r="130">
          <cell r="AT130" t="str">
            <v>Capacete roscado en aluminio para tuberia EMT 1/2"</v>
          </cell>
        </row>
        <row r="131">
          <cell r="AT131" t="str">
            <v>Capacete roscado en aluminio para tuberia EMT 2"</v>
          </cell>
        </row>
        <row r="132">
          <cell r="AT132" t="str">
            <v>Capacete roscado en aluminio para tuberia EMT 3"</v>
          </cell>
        </row>
        <row r="133">
          <cell r="AT133" t="str">
            <v>Capacete roscado en aluminio para tuberia EMT 3/4"</v>
          </cell>
        </row>
        <row r="134">
          <cell r="AT134" t="str">
            <v>Capacete roscado en aluminio para tuberia EMT 4"</v>
          </cell>
        </row>
        <row r="135">
          <cell r="AT135" t="str">
            <v>Capacete roscado en aluminio para tuberia IMC 1 1/2"</v>
          </cell>
        </row>
        <row r="136">
          <cell r="AT136" t="str">
            <v>Capacete roscado en aluminio para tuberia IMC 1 1/4"</v>
          </cell>
        </row>
        <row r="137">
          <cell r="AT137" t="str">
            <v>Capacete roscado en aluminio para tuberia IMC 1"</v>
          </cell>
        </row>
        <row r="138">
          <cell r="AT138" t="str">
            <v>Capacete roscado en aluminio para tuberia IMC 1/2"</v>
          </cell>
        </row>
        <row r="139">
          <cell r="AT139" t="str">
            <v>Capacete roscado en aluminio para tuberia IMC 2"</v>
          </cell>
        </row>
        <row r="140">
          <cell r="AT140" t="str">
            <v>Capacete roscado en aluminio para tuberia IMC 3"</v>
          </cell>
        </row>
        <row r="141">
          <cell r="AT141" t="str">
            <v>Capacete roscado en aluminio para tuberia IMC 3/4"</v>
          </cell>
        </row>
        <row r="142">
          <cell r="AT142" t="str">
            <v>Capacete roscado en aluminio para tuberia IMC 4"</v>
          </cell>
        </row>
        <row r="143">
          <cell r="AT143" t="str">
            <v>cinta aislante 23 de 3M</v>
          </cell>
        </row>
        <row r="144">
          <cell r="AT144" t="str">
            <v>Cinta aislante 33 de 3M</v>
          </cell>
        </row>
        <row r="145">
          <cell r="AT145" t="str">
            <v>Cinta aislante rojo, amarillo, azul, vede, café de 3M</v>
          </cell>
        </row>
        <row r="146">
          <cell r="AT146" t="str">
            <v>Cinta band it en acero inoxidable 1/2"x30 m</v>
          </cell>
        </row>
        <row r="147">
          <cell r="AT147" t="str">
            <v>Cinta band it en acero inoxidable 3/4"x30 m</v>
          </cell>
        </row>
        <row r="148">
          <cell r="AT148" t="str">
            <v>Cinta band it en acero inoxidable 5/8"x30 m</v>
          </cell>
        </row>
        <row r="150">
          <cell r="AT150" t="str">
            <v>Collarin 6-8" patina 1/4" dos salida</v>
          </cell>
        </row>
        <row r="151">
          <cell r="AT151" t="str">
            <v>Collarin 6-8" patina 1/4"una salida</v>
          </cell>
        </row>
        <row r="152">
          <cell r="AT152" t="str">
            <v>Collarin 7-9" patina 1/4" dos salida</v>
          </cell>
        </row>
        <row r="153">
          <cell r="AT153" t="str">
            <v>Collarin 7-9" patina 1/4"una salida</v>
          </cell>
        </row>
        <row r="154">
          <cell r="AT154" t="str">
            <v>Collarin 8-10" patina 1/4"dos salida</v>
          </cell>
        </row>
        <row r="155">
          <cell r="AT155" t="str">
            <v>Collarin 8-10" patina 1/4"una salida</v>
          </cell>
        </row>
        <row r="156">
          <cell r="AT156" t="str">
            <v>Collarin para transformador 10-12"</v>
          </cell>
        </row>
        <row r="157">
          <cell r="AT157" t="str">
            <v>Collarin para transformador 7 -8"</v>
          </cell>
        </row>
        <row r="158">
          <cell r="AT158" t="str">
            <v>Collarin para transformador 9-10"</v>
          </cell>
        </row>
        <row r="159">
          <cell r="AT159" t="str">
            <v>Cortacircuitos de 15 KV 100A, tipo expulsión.</v>
          </cell>
        </row>
        <row r="160">
          <cell r="AT160" t="str">
            <v>Cruceta metálica galvanizada de 2 1/2"x1/4"x1.50 m</v>
          </cell>
        </row>
        <row r="161">
          <cell r="AT161" t="str">
            <v>Cruceta metálica galvanizada de 2 1/2"x1/4"x2.0 m</v>
          </cell>
        </row>
        <row r="162">
          <cell r="AT162" t="str">
            <v>Cruceta metálica galvanizada de 2 1/2"x1/4"x2.40 m</v>
          </cell>
        </row>
        <row r="163">
          <cell r="AT163" t="str">
            <v>Cruceta metálica galvanizada de 2 1/2"x1/4"x2.50 m</v>
          </cell>
        </row>
        <row r="164">
          <cell r="AT164" t="str">
            <v>Cruceta metálica galvanizada de 3"x1/4"x3.0 m</v>
          </cell>
        </row>
        <row r="165">
          <cell r="AT165" t="str">
            <v>Cruceta metálica galvanizada de 3"x1/4"x4.0 m</v>
          </cell>
        </row>
        <row r="166">
          <cell r="AT166" t="str">
            <v>CT!S 100/5 A</v>
          </cell>
        </row>
        <row r="167">
          <cell r="AT167" t="str">
            <v>CT!S 150/5 A</v>
          </cell>
        </row>
        <row r="168">
          <cell r="AT168" t="str">
            <v>CT!S 200/5 A</v>
          </cell>
        </row>
        <row r="169">
          <cell r="AT169" t="str">
            <v>CT!S 300/5 A</v>
          </cell>
        </row>
        <row r="170">
          <cell r="AT170" t="str">
            <v>CT!S 400/5 A</v>
          </cell>
        </row>
        <row r="171">
          <cell r="AT171" t="str">
            <v>CT!S 500/5 A</v>
          </cell>
        </row>
        <row r="172">
          <cell r="AT172" t="str">
            <v>CT!S 600/5 A</v>
          </cell>
        </row>
        <row r="173">
          <cell r="AT173" t="str">
            <v>Curva 90 galvanizada EMT 1 "</v>
          </cell>
        </row>
        <row r="174">
          <cell r="AT174" t="str">
            <v>Curva 90 galvanizada EMT 1 1/2"</v>
          </cell>
        </row>
        <row r="175">
          <cell r="AT175" t="str">
            <v>Curva 90 galvanizada EMT 1 1/4"</v>
          </cell>
        </row>
        <row r="176">
          <cell r="AT176" t="str">
            <v>Curva 90 galvanizada EMT 1/2"</v>
          </cell>
        </row>
        <row r="177">
          <cell r="AT177" t="str">
            <v>Curva 90 galvanizada EMT 2"</v>
          </cell>
        </row>
        <row r="178">
          <cell r="AT178" t="str">
            <v>Curva 90 galvanizada EMT 3"</v>
          </cell>
        </row>
        <row r="179">
          <cell r="AT179" t="str">
            <v>Curva 90 galvanizada EMT 3/4"</v>
          </cell>
        </row>
        <row r="180">
          <cell r="AT180" t="str">
            <v>Curva 90 galvanizada EMT 4"</v>
          </cell>
        </row>
        <row r="181">
          <cell r="AT181" t="str">
            <v>Curva 90 galvanizada IMC 1 "</v>
          </cell>
        </row>
        <row r="183">
          <cell r="AT183" t="str">
            <v>Curva 90 galvanizada IMC 1 1/2"</v>
          </cell>
        </row>
        <row r="184">
          <cell r="AT184" t="str">
            <v>Curva 90 galvanizada IMC 1 1/4"</v>
          </cell>
        </row>
        <row r="185">
          <cell r="AT185" t="str">
            <v>Curva 90 galvanizada IMC 1/2"</v>
          </cell>
        </row>
        <row r="186">
          <cell r="AT186" t="str">
            <v>Curva 90 galvanizada IMC 2"</v>
          </cell>
        </row>
        <row r="187">
          <cell r="AT187" t="str">
            <v>Curva 90 galvanizada IMC 3"</v>
          </cell>
        </row>
        <row r="188">
          <cell r="AT188" t="str">
            <v>Curva 90 galvanizada IMC 3/4"</v>
          </cell>
        </row>
        <row r="189">
          <cell r="AT189" t="str">
            <v>Curva 90 galvanizada IMC 4"</v>
          </cell>
        </row>
        <row r="190">
          <cell r="AT190" t="str">
            <v>Curva PVC de 1"</v>
          </cell>
        </row>
        <row r="191">
          <cell r="AT191" t="str">
            <v>Curva PVC de 1/2"</v>
          </cell>
        </row>
        <row r="192">
          <cell r="AT192" t="str">
            <v>Curva PVC de 2"</v>
          </cell>
        </row>
        <row r="193">
          <cell r="AT193" t="str">
            <v>Curva PVC de 3"</v>
          </cell>
        </row>
        <row r="194">
          <cell r="AT194" t="str">
            <v>Curva PVC de 4"</v>
          </cell>
        </row>
        <row r="195">
          <cell r="AT195" t="str">
            <v>Curval PVC de 1 1/2"</v>
          </cell>
        </row>
        <row r="196">
          <cell r="AT196" t="str">
            <v>Curval PVC de 1 1/4"</v>
          </cell>
        </row>
        <row r="197">
          <cell r="AT197" t="str">
            <v>Curval PVC de 2 1/2"</v>
          </cell>
        </row>
        <row r="198">
          <cell r="AT198" t="str">
            <v>Curval PVC de 3/4"</v>
          </cell>
        </row>
        <row r="199">
          <cell r="AT199" t="str">
            <v>Diagonal recta cruceta metálica de 1 1/2x3/16x0.68 m.</v>
          </cell>
        </row>
        <row r="200">
          <cell r="AT200" t="str">
            <v>Diagonal recta cruceta metálica de 1 1/2x3/16x1.10 m.</v>
          </cell>
        </row>
        <row r="201">
          <cell r="AT201" t="str">
            <v>Ducto PVC de 2"x6 m tipo DB</v>
          </cell>
        </row>
        <row r="202">
          <cell r="AT202" t="str">
            <v>Ducto PVC de 3"x6 m tipo DB</v>
          </cell>
        </row>
        <row r="203">
          <cell r="AT203" t="str">
            <v>Ducto PVC de 4"x6 m tipo DB</v>
          </cell>
        </row>
        <row r="204">
          <cell r="AT204" t="str">
            <v>Esparrago  5/8x10" 4T</v>
          </cell>
        </row>
        <row r="205">
          <cell r="AT205" t="str">
            <v>Esparrago  5/8x12" 4T</v>
          </cell>
        </row>
        <row r="206">
          <cell r="AT206" t="str">
            <v>Espigo cruceta metálica 5/8"x8"</v>
          </cell>
        </row>
        <row r="207">
          <cell r="AT207" t="str">
            <v>Grapa de retensión en acero tipo pistola 6 - 2/0 AWG</v>
          </cell>
        </row>
        <row r="208">
          <cell r="AT208" t="str">
            <v>Grapa de retensión tipo pistola aluminio 6-2/0 2 ues.</v>
          </cell>
        </row>
        <row r="209">
          <cell r="AT209" t="str">
            <v>Grapa prensora 1 1/2"x3/8"x6".</v>
          </cell>
        </row>
        <row r="210">
          <cell r="AT210" t="str">
            <v>Guarda cobos 3/8"</v>
          </cell>
        </row>
        <row r="211">
          <cell r="AT211" t="str">
            <v>Hebilla para cinta band it de 1/2"</v>
          </cell>
        </row>
        <row r="212">
          <cell r="AT212" t="str">
            <v>Hebilla para cinta band it de 3/4"</v>
          </cell>
        </row>
        <row r="213">
          <cell r="AT213" t="str">
            <v>Hebilla para cinta band it de 5/8"</v>
          </cell>
        </row>
        <row r="215">
          <cell r="AT215" t="str">
            <v>Interruptor doble con luz piloto</v>
          </cell>
        </row>
        <row r="216">
          <cell r="AT216" t="str">
            <v>Interruptor doble conmutable</v>
          </cell>
        </row>
        <row r="217">
          <cell r="AT217" t="str">
            <v>Interruptor sencillo con luz piloto</v>
          </cell>
        </row>
        <row r="218">
          <cell r="AT218" t="str">
            <v>Interruptor sencillo conmutable</v>
          </cell>
        </row>
        <row r="219">
          <cell r="AT219" t="str">
            <v>Interruptor triple con luz piloto</v>
          </cell>
        </row>
        <row r="220">
          <cell r="AT220" t="str">
            <v>Interruptor triple conmutable</v>
          </cell>
        </row>
        <row r="222">
          <cell r="AT222" t="str">
            <v>Lámpara ahorradora de 55 W</v>
          </cell>
        </row>
        <row r="223">
          <cell r="AT223" t="str">
            <v>Lámpara fluorescente electrónica 2x36W sylvania ref.0046126</v>
          </cell>
        </row>
        <row r="225">
          <cell r="AT225" t="str">
            <v>Medidor bifásico electromecánico 15-60 A/208/120V</v>
          </cell>
        </row>
        <row r="226">
          <cell r="AT226" t="str">
            <v>Medidor trifásico electromecánico 20-100 A/208/120V</v>
          </cell>
        </row>
        <row r="227">
          <cell r="AT227" t="str">
            <v>Medidor trifásico electrónico 0-5 A/208/120V</v>
          </cell>
        </row>
        <row r="229">
          <cell r="AT229" t="str">
            <v>Pararrayo de 12 KV 10 KA</v>
          </cell>
        </row>
        <row r="230">
          <cell r="AT230" t="str">
            <v>Percha tipo pesado 1 puesto.</v>
          </cell>
        </row>
        <row r="231">
          <cell r="AT231" t="str">
            <v>Percha tipo pesado 2 puesto.</v>
          </cell>
        </row>
        <row r="232">
          <cell r="AT232" t="str">
            <v>Percha tipo pesado 3 puesto.</v>
          </cell>
        </row>
        <row r="233">
          <cell r="AT233" t="str">
            <v>Percha tipo pesado 4 puesto.</v>
          </cell>
        </row>
        <row r="234">
          <cell r="AT234" t="str">
            <v>Percha tipo pesado 5 puesto.</v>
          </cell>
        </row>
        <row r="235">
          <cell r="AT235" t="str">
            <v>Perno de carreaje de 5/8"x2 1/2" 1 tuerca.</v>
          </cell>
        </row>
        <row r="236">
          <cell r="AT236" t="str">
            <v>Perno de máquina de 1/2x1 1/2".</v>
          </cell>
        </row>
        <row r="237">
          <cell r="AT237" t="str">
            <v>Perno de máquina de 5/8x10".</v>
          </cell>
        </row>
        <row r="238">
          <cell r="AT238" t="str">
            <v>Perno de máquina de 5/8x12".</v>
          </cell>
        </row>
        <row r="239">
          <cell r="AT239" t="str">
            <v>Perno de máquina de 5/8x8".</v>
          </cell>
        </row>
        <row r="240">
          <cell r="AT240" t="str">
            <v>Perno de ojo de 5/8"x6"</v>
          </cell>
        </row>
        <row r="241">
          <cell r="AT241" t="str">
            <v>Poste en concreto de 10 m 510 kgF</v>
          </cell>
        </row>
        <row r="242">
          <cell r="AT242" t="str">
            <v>Poste en concreto de 10 m 750 kgF</v>
          </cell>
        </row>
        <row r="243">
          <cell r="AT243" t="str">
            <v>Poste en concreto de 12 m 1050 kgF</v>
          </cell>
        </row>
        <row r="244">
          <cell r="AT244" t="str">
            <v>Poste en concreto de 12 m 510 kgF</v>
          </cell>
        </row>
        <row r="245">
          <cell r="AT245" t="str">
            <v>Poste en concreto de 12 m 750 kgF</v>
          </cell>
        </row>
        <row r="246">
          <cell r="AT246" t="str">
            <v>Poste en concreto de 14 m 1050 kgF</v>
          </cell>
        </row>
        <row r="247">
          <cell r="AT247" t="str">
            <v>Poste en concreto de 14 m 750 kgF</v>
          </cell>
        </row>
        <row r="248">
          <cell r="AT248" t="str">
            <v>Poste en concreto de 8 m 1050 kgF</v>
          </cell>
        </row>
        <row r="249">
          <cell r="AT249" t="str">
            <v>Poste en concreto de 8 m 510 kgF</v>
          </cell>
        </row>
        <row r="250">
          <cell r="AT250" t="str">
            <v>Poste en concreto de 8 m 750 kgF</v>
          </cell>
        </row>
        <row r="252">
          <cell r="AT252" t="str">
            <v>Reflector SHP-S 250W sylvania, ref.0039022</v>
          </cell>
        </row>
        <row r="253">
          <cell r="AT253" t="str">
            <v>Reflector SHP-S 400W sylvania, ref.0039020</v>
          </cell>
        </row>
        <row r="254">
          <cell r="AT254" t="str">
            <v>Roseta de plafon de losa 200 W</v>
          </cell>
        </row>
        <row r="255">
          <cell r="AT255" t="str">
            <v>Suplemeto metalico para caja de 10x10 ref.2400</v>
          </cell>
        </row>
        <row r="256">
          <cell r="AT256" t="str">
            <v>Tablero bifásica con puerta de 12 circuitos, barraje de 125 A, barra neutro y barra tierra</v>
          </cell>
        </row>
        <row r="257">
          <cell r="AT257" t="str">
            <v>Tablero bifásica con puerta de 12 circuitos, barraje de 125 A, barra neutro y barra tierra</v>
          </cell>
        </row>
        <row r="258">
          <cell r="AT258" t="str">
            <v>Tablero bifásica con puerta de 18 circuitos, barraje de 225 A, barra neutro y barra tierra</v>
          </cell>
        </row>
        <row r="259">
          <cell r="AT259" t="str">
            <v>Tablero bifásica con puerta de 24 circuitos, barraje de 225 A, barra neutro y barra tierra</v>
          </cell>
        </row>
        <row r="260">
          <cell r="AT260" t="str">
            <v>Tablero bifásica con puerta de 8 circuitos, barraje de 125 A, barra neutro y barra tierra</v>
          </cell>
        </row>
        <row r="261">
          <cell r="AT261" t="str">
            <v>Tablero trifásica con puerta de 12 circuitos, barraje de 225 A, barra neutro y barra tierra</v>
          </cell>
        </row>
        <row r="262">
          <cell r="AT262" t="str">
            <v>Tablero trifásica con puerta de 18 circuitos, barraje de 225 A, barra neutro y barra tierra</v>
          </cell>
        </row>
        <row r="263">
          <cell r="AT263" t="str">
            <v>Tablero trifásica con puerta de 24 circuitos, barraje de 225 A, barra neutro y barra tierra</v>
          </cell>
        </row>
        <row r="264">
          <cell r="AT264" t="str">
            <v>Tablero trifásica con puerta de 30 circuitos, barraje de 225 A, barra neutro y barra tierra</v>
          </cell>
        </row>
        <row r="265">
          <cell r="AT265" t="str">
            <v>Tablero trifásica con puerta de 42 circuitos, barraje de 225 A, barra neutro y barra tierra</v>
          </cell>
        </row>
        <row r="266">
          <cell r="AT266" t="str">
            <v>Tablero trifásica con puerta y espacio para totalizador de 12 circuitos, barraje de 225 A, barra neutro y barra tierra</v>
          </cell>
        </row>
        <row r="267">
          <cell r="AT267" t="str">
            <v>Tablero trifásica con puerta y espacio para totalizador de 18 circuitos, barraje de 225 A, barra neutro y barra tierra</v>
          </cell>
        </row>
        <row r="268">
          <cell r="AT268" t="str">
            <v>Tablero trifásica con puerta y espacio para totalizador de 24 circuitos, barraje de 225 A, barra neutro y barra tierra</v>
          </cell>
        </row>
        <row r="269">
          <cell r="AT269" t="str">
            <v>Tablero trifásica con puerta y espacio para totalizador de 30 circuitos, barraje de 225 A, barra neutro y barra tierra</v>
          </cell>
        </row>
        <row r="270">
          <cell r="AT270" t="str">
            <v>Tablero trifásica con puerta y espacio para totalizador de 42 circuitos, barraje de 225 A, barra neutro y barra tierra</v>
          </cell>
        </row>
        <row r="271">
          <cell r="AT271" t="str">
            <v>TABLEROS DE CIRCUITOS Y CAJAS</v>
          </cell>
        </row>
        <row r="272">
          <cell r="AT272" t="str">
            <v>Terminal conector  EMT 1 "</v>
          </cell>
        </row>
        <row r="273">
          <cell r="AT273" t="str">
            <v>Terminal conector  EMT 1 1/2"</v>
          </cell>
        </row>
        <row r="274">
          <cell r="AT274" t="str">
            <v>Terminal conector  EMT 1 1/4"</v>
          </cell>
        </row>
        <row r="275">
          <cell r="AT275" t="str">
            <v>Terminal conector  EMT 1/2"</v>
          </cell>
        </row>
        <row r="276">
          <cell r="AT276" t="str">
            <v>Terminal conector  EMT 2"</v>
          </cell>
        </row>
        <row r="277">
          <cell r="AT277" t="str">
            <v>Terminal conector  EMT 3"</v>
          </cell>
        </row>
        <row r="278">
          <cell r="AT278" t="str">
            <v>Terminal conector  EMT 3/4"</v>
          </cell>
        </row>
        <row r="279">
          <cell r="AT279" t="str">
            <v>Terminal conector  EMT 4"</v>
          </cell>
        </row>
        <row r="281">
          <cell r="AT281" t="str">
            <v>Terminales premoldeados tipo exterior 15 KV</v>
          </cell>
        </row>
        <row r="282">
          <cell r="AT282" t="str">
            <v>Terminales premoldeados tipo interior 15 KV</v>
          </cell>
        </row>
        <row r="283">
          <cell r="AT283" t="str">
            <v>Toma bipolar 2x20A/250V</v>
          </cell>
        </row>
        <row r="284">
          <cell r="AT284" t="str">
            <v xml:space="preserve">Toma doble común </v>
          </cell>
        </row>
        <row r="285">
          <cell r="AT285" t="str">
            <v>Toma doble con polo a tierra</v>
          </cell>
        </row>
        <row r="286">
          <cell r="AT286" t="str">
            <v>Toma doble con polo a tierra, color naranja.</v>
          </cell>
        </row>
        <row r="287">
          <cell r="AT287" t="str">
            <v>Toma doble con protección de falla a tierra GFCI</v>
          </cell>
        </row>
        <row r="288">
          <cell r="AT288" t="str">
            <v>Toma sencilla 120V</v>
          </cell>
        </row>
        <row r="289">
          <cell r="AT289" t="str">
            <v>Toma tripolar 3x20A/250V</v>
          </cell>
        </row>
        <row r="291">
          <cell r="AT291" t="str">
            <v>Transformador monofásico 10 KVA/13200/240/120 V</v>
          </cell>
        </row>
        <row r="292">
          <cell r="AT292" t="str">
            <v>Transformador monofásico 15 KVA/13200/240/120 V</v>
          </cell>
        </row>
        <row r="293">
          <cell r="AT293" t="str">
            <v>Transformador monofásico 25 KVA/13200/240/120 V</v>
          </cell>
        </row>
        <row r="294">
          <cell r="AT294" t="str">
            <v>Transformador monofásico 37,5 KVA/13200/240/120 V</v>
          </cell>
        </row>
        <row r="295">
          <cell r="AT295" t="str">
            <v>Transformador trifásico 112,5 KVA/13200/208/120 V</v>
          </cell>
        </row>
        <row r="296">
          <cell r="AT296" t="str">
            <v>Transformador trifásico 15 KVA/13200/208/120 V</v>
          </cell>
        </row>
        <row r="297">
          <cell r="AT297" t="str">
            <v>Transformador trifásico 150 KVA/13200/208/120 V</v>
          </cell>
        </row>
        <row r="298">
          <cell r="AT298" t="str">
            <v>Transformador trifásico 225 KVA/13200/208/120 V</v>
          </cell>
        </row>
        <row r="299">
          <cell r="AT299" t="str">
            <v>Transformador trifásico 30 KVA/13200/208/120 V</v>
          </cell>
        </row>
        <row r="300">
          <cell r="AT300" t="str">
            <v>Transformador trifásico 45 KVA/13200/208/120 V</v>
          </cell>
        </row>
        <row r="301">
          <cell r="AT301" t="str">
            <v>Transformador trifásico 75 KVA/13200/208/120 V</v>
          </cell>
        </row>
        <row r="303">
          <cell r="AT303" t="str">
            <v>Tuberia PVC conduit de 1 1/2"x3 m.</v>
          </cell>
        </row>
        <row r="304">
          <cell r="AT304" t="str">
            <v>Tuberia PVC conduit de 1 1/4"x3 m.</v>
          </cell>
        </row>
        <row r="305">
          <cell r="AT305" t="str">
            <v>Tuberia PVC conduit de 1"x3 m.</v>
          </cell>
        </row>
        <row r="306">
          <cell r="AT306" t="str">
            <v>Tuberia PVC conduit de 1/2"x3 m.</v>
          </cell>
        </row>
        <row r="307">
          <cell r="AT307" t="str">
            <v>Tuberia PVC conduit de 2"x3 m.</v>
          </cell>
        </row>
        <row r="308">
          <cell r="AT308" t="str">
            <v>Tuberia PVC conduit de 3/4"x3 m.</v>
          </cell>
        </row>
        <row r="310">
          <cell r="AT310" t="str">
            <v>Tubo metálico conduit galvanizado EMT 1 1/2"x3 m.</v>
          </cell>
        </row>
        <row r="311">
          <cell r="AT311" t="str">
            <v>Tubo metálico conduit galvanizado EMT 1 1/4"x3 m.</v>
          </cell>
        </row>
        <row r="312">
          <cell r="AT312" t="str">
            <v>Tubo metálico conduit galvanizado EMT 1"x3 m.</v>
          </cell>
        </row>
        <row r="314">
          <cell r="AT314" t="str">
            <v>Tubo metálico conduit galvanizado EMT 1/2"x3 m.</v>
          </cell>
        </row>
        <row r="315">
          <cell r="AT315" t="str">
            <v>Tubo metálico conduit galvanizado EMT 2 1/2"x3 m.</v>
          </cell>
        </row>
        <row r="316">
          <cell r="AT316" t="str">
            <v>Tubo metálico conduit galvanizado EMT 2"x3 m.</v>
          </cell>
        </row>
        <row r="317">
          <cell r="AT317" t="str">
            <v>Tubo metálico conduit galvanizado EMT 3"x3 m.</v>
          </cell>
        </row>
        <row r="318">
          <cell r="AT318" t="str">
            <v>Tubo metálico conduit galvanizado EMT 3/4"x3 m.</v>
          </cell>
        </row>
        <row r="319">
          <cell r="AT319" t="str">
            <v>Tubo metálico conduit galvanizado EMT 4"x3 m.</v>
          </cell>
        </row>
        <row r="320">
          <cell r="AT320" t="str">
            <v>Tubo metálico conduit galvanizado IMC 1 1/2"x3 m.</v>
          </cell>
        </row>
        <row r="321">
          <cell r="AT321" t="str">
            <v>Tubo metálico conduit galvanizado IMC 1 1/4"x3 m.</v>
          </cell>
        </row>
        <row r="322">
          <cell r="AT322" t="str">
            <v>Tubo metálico conduit galvanizado IMC 1"x3 m.</v>
          </cell>
        </row>
        <row r="323">
          <cell r="AT323" t="str">
            <v>Tubo metálico conduit galvanizado IMC 1/2"x3 m.</v>
          </cell>
        </row>
        <row r="324">
          <cell r="AT324" t="str">
            <v>Tubo metálico conduit galvanizado IMC 2 1/2"x3 m.</v>
          </cell>
        </row>
        <row r="325">
          <cell r="AT325" t="str">
            <v>Tubo metálico conduit galvanizado IMC 2"x3 m.</v>
          </cell>
        </row>
        <row r="326">
          <cell r="AT326" t="str">
            <v>Tubo metálico conduit galvanizado IMC 3"x3 m.</v>
          </cell>
        </row>
        <row r="327">
          <cell r="AT327" t="str">
            <v>Tubo metálico conduit galvanizado IMC 3/4"x3 m.</v>
          </cell>
        </row>
        <row r="328">
          <cell r="AT328" t="str">
            <v>Tubo metálico conduit galvanizado IMC 4"x3 m.</v>
          </cell>
        </row>
        <row r="329">
          <cell r="AT329" t="str">
            <v>Tuerca de ojo alargado de 5/8"</v>
          </cell>
        </row>
        <row r="330">
          <cell r="AT330" t="str">
            <v>Unión EMT 1 1/2"</v>
          </cell>
        </row>
        <row r="331">
          <cell r="AT331" t="str">
            <v>Unión EMT 1 1/4"</v>
          </cell>
        </row>
        <row r="332">
          <cell r="AT332" t="str">
            <v>Unión EMT 1/2"</v>
          </cell>
        </row>
        <row r="333">
          <cell r="AT333" t="str">
            <v>Unión EMT 2"</v>
          </cell>
        </row>
        <row r="334">
          <cell r="AT334" t="str">
            <v>Unión EMT 3"</v>
          </cell>
        </row>
        <row r="335">
          <cell r="AT335" t="str">
            <v>Unión EMT 3/4"</v>
          </cell>
        </row>
        <row r="336">
          <cell r="AT336" t="str">
            <v>Unión EMT 4"</v>
          </cell>
        </row>
        <row r="337">
          <cell r="AT337" t="str">
            <v>Varilla copper weld de 5/8"x2.4 m</v>
          </cell>
        </row>
        <row r="338">
          <cell r="AT338" t="str">
            <v>Varilla de anclaje de 5/8x1.50 m</v>
          </cell>
        </row>
        <row r="347">
          <cell r="AT347" t="str">
            <v>Varilla de anclaje de 5/8x1.80 m</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personal"/>
      <sheetName val="Integrales"/>
      <sheetName val="AIU"/>
      <sheetName val="dotaciones"/>
      <sheetName val="seguros"/>
      <sheetName val="prestaciones"/>
      <sheetName val="Salarios"/>
      <sheetName val="total"/>
      <sheetName val="unitarios vep"/>
      <sheetName val="pres_oferta"/>
      <sheetName val="unitarios cuad"/>
      <sheetName val="pres_oferta cuad"/>
      <sheetName val="unitarios bunker"/>
      <sheetName val="pres_oferta bunker"/>
      <sheetName val="unitarios diques"/>
      <sheetName val="pres_oferta diques"/>
      <sheetName val="unitarios rio"/>
      <sheetName val="pres_oferta rio"/>
      <sheetName val="cotizacion"/>
      <sheetName val="C.INDIRECTOS"/>
      <sheetName val="CALIDAD"/>
      <sheetName val="Listados"/>
      <sheetName val="TABLAS"/>
      <sheetName val="1"/>
      <sheetName val="BCol"/>
      <sheetName val="Hoja1"/>
    </sheetNames>
    <sheetDataSet>
      <sheetData sheetId="0">
        <row r="14">
          <cell r="D14">
            <v>0.16200000000000003</v>
          </cell>
        </row>
      </sheetData>
      <sheetData sheetId="1">
        <row r="14">
          <cell r="D14">
            <v>0.16200000000000003</v>
          </cell>
        </row>
      </sheetData>
      <sheetData sheetId="2">
        <row r="14">
          <cell r="D14">
            <v>0.16200000000000003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 val="PRECIOS"/>
      <sheetName val="CONT_ADI"/>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Estado Resume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didas"/>
      <sheetName val="Curva-sistema"/>
      <sheetName val="Curva.bomba"/>
      <sheetName val="Datos-Gráfica-Apartada"/>
      <sheetName val="Gráf.-Apartada-01"/>
      <sheetName val="Datos Garavito"/>
      <sheetName val="Gráfica Garavito"/>
      <sheetName val="Linea de Impuls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DIF"/>
      <sheetName val="PRECIOS R"/>
      <sheetName val="P"/>
      <sheetName val="P INTERV."/>
      <sheetName val="CD"/>
      <sheetName val="1.1"/>
      <sheetName val="1.2"/>
      <sheetName val="1.3"/>
      <sheetName val="1.4"/>
      <sheetName val="1.5"/>
      <sheetName val="1.6"/>
      <sheetName val="2.1"/>
      <sheetName val="2.2"/>
      <sheetName val="2.3"/>
      <sheetName val="2.4"/>
      <sheetName val="2.5"/>
      <sheetName val="3.1"/>
      <sheetName val="3.2"/>
      <sheetName val="3.3"/>
      <sheetName val="3.4"/>
      <sheetName val="3.5"/>
      <sheetName val="3.6"/>
      <sheetName val="4.1"/>
      <sheetName val="4.2"/>
      <sheetName val="4.3"/>
      <sheetName val="4.4"/>
      <sheetName val="5.1"/>
      <sheetName val="5.2"/>
      <sheetName val="6.1"/>
      <sheetName val="6.2"/>
      <sheetName val="6.3"/>
      <sheetName val="6.4"/>
      <sheetName val="6.5"/>
      <sheetName val="6.6"/>
      <sheetName val="6.7"/>
      <sheetName val="7.1"/>
      <sheetName val="7.2"/>
      <sheetName val="7.3"/>
      <sheetName val="8.1"/>
      <sheetName val="8.2"/>
      <sheetName val="9.1"/>
      <sheetName val="10.1"/>
      <sheetName val="10.2"/>
      <sheetName val="10.3"/>
      <sheetName val="10.4"/>
      <sheetName val="10.5"/>
      <sheetName val="10.6"/>
      <sheetName val="11.1"/>
      <sheetName val="12.1"/>
      <sheetName val="12.2"/>
      <sheetName val="12.3"/>
      <sheetName val="13.1"/>
      <sheetName val="13.2"/>
      <sheetName val="13.3"/>
      <sheetName val="M 1-4"/>
      <sheetName val="CTO 3000"/>
      <sheetName val="CTO 2500"/>
      <sheetName val="CRONOGRAMA"/>
      <sheetName val="CANT CTO"/>
      <sheetName val="CANT"/>
      <sheetName val="pedido"/>
      <sheetName val="CANT VIGAA"/>
      <sheetName val="CANT COL"/>
      <sheetName val="cnuc"/>
      <sheetName val="13.3 (2)"/>
    </sheetNames>
    <sheetDataSet>
      <sheetData sheetId="0"/>
      <sheetData sheetId="1" refreshError="1"/>
      <sheetData sheetId="2">
        <row r="1">
          <cell r="A1" t="str">
            <v>MATERIALES</v>
          </cell>
        </row>
        <row r="2">
          <cell r="A2" t="str">
            <v>CODIGO</v>
          </cell>
          <cell r="B2" t="str">
            <v>DESCRIPCION</v>
          </cell>
          <cell r="C2" t="str">
            <v>UND</v>
          </cell>
          <cell r="D2" t="str">
            <v>PRECIO</v>
          </cell>
        </row>
        <row r="3">
          <cell r="A3">
            <v>1</v>
          </cell>
          <cell r="B3" t="str">
            <v>PUNTILLA 1 A 3"</v>
          </cell>
          <cell r="C3" t="str">
            <v>KG</v>
          </cell>
          <cell r="D3">
            <v>1500</v>
          </cell>
        </row>
        <row r="4">
          <cell r="A4">
            <v>2</v>
          </cell>
          <cell r="B4" t="str">
            <v>ALAMBRE NEGRO No 18</v>
          </cell>
          <cell r="C4" t="str">
            <v>KG</v>
          </cell>
          <cell r="D4">
            <v>2000</v>
          </cell>
        </row>
        <row r="5">
          <cell r="A5">
            <v>3</v>
          </cell>
          <cell r="B5" t="str">
            <v>POLIN</v>
          </cell>
          <cell r="C5" t="str">
            <v>ML</v>
          </cell>
          <cell r="D5">
            <v>1500</v>
          </cell>
        </row>
        <row r="6">
          <cell r="A6">
            <v>4</v>
          </cell>
          <cell r="B6" t="str">
            <v>CEMENTO</v>
          </cell>
          <cell r="C6" t="str">
            <v>KG</v>
          </cell>
          <cell r="D6">
            <v>280</v>
          </cell>
        </row>
        <row r="7">
          <cell r="A7">
            <v>5</v>
          </cell>
          <cell r="B7" t="str">
            <v xml:space="preserve">ARENA </v>
          </cell>
          <cell r="C7" t="str">
            <v>M³</v>
          </cell>
          <cell r="D7">
            <v>20000</v>
          </cell>
        </row>
        <row r="8">
          <cell r="A8">
            <v>6</v>
          </cell>
          <cell r="B8" t="str">
            <v>GRAVILLA TRITURADA</v>
          </cell>
          <cell r="C8" t="str">
            <v>M³</v>
          </cell>
          <cell r="D8">
            <v>54000</v>
          </cell>
        </row>
        <row r="9">
          <cell r="A9">
            <v>7</v>
          </cell>
          <cell r="B9" t="str">
            <v>AGUA</v>
          </cell>
          <cell r="C9" t="str">
            <v>LT</v>
          </cell>
          <cell r="D9">
            <v>5</v>
          </cell>
        </row>
        <row r="10">
          <cell r="A10">
            <v>8</v>
          </cell>
          <cell r="B10" t="str">
            <v xml:space="preserve">RECEBO </v>
          </cell>
          <cell r="C10" t="str">
            <v>M³</v>
          </cell>
          <cell r="D10">
            <v>16000</v>
          </cell>
        </row>
        <row r="11">
          <cell r="A11">
            <v>9</v>
          </cell>
          <cell r="B11" t="str">
            <v>HIERRO No 5</v>
          </cell>
          <cell r="C11" t="str">
            <v>KG</v>
          </cell>
          <cell r="D11">
            <v>2200</v>
          </cell>
        </row>
        <row r="12">
          <cell r="A12">
            <v>10</v>
          </cell>
          <cell r="B12" t="str">
            <v>HIERRO DE 3/8</v>
          </cell>
          <cell r="C12" t="str">
            <v>KG</v>
          </cell>
          <cell r="D12">
            <v>2200</v>
          </cell>
        </row>
        <row r="13">
          <cell r="A13">
            <v>11</v>
          </cell>
          <cell r="B13" t="str">
            <v>MALLA ELECTROSOLDADA Q2</v>
          </cell>
          <cell r="C13" t="str">
            <v>Und</v>
          </cell>
          <cell r="D13">
            <v>43000</v>
          </cell>
        </row>
        <row r="14">
          <cell r="A14">
            <v>12</v>
          </cell>
          <cell r="B14" t="str">
            <v>PHR C160*60-19 INCLUIDO TRANSPORTE</v>
          </cell>
          <cell r="C14" t="str">
            <v>Und</v>
          </cell>
          <cell r="D14">
            <v>140000</v>
          </cell>
        </row>
        <row r="15">
          <cell r="A15">
            <v>13</v>
          </cell>
          <cell r="B15" t="str">
            <v>PHR C120*60-12 INCLUIDO TRANSPORTE</v>
          </cell>
          <cell r="C15" t="str">
            <v>Und</v>
          </cell>
          <cell r="D15">
            <v>70000</v>
          </cell>
        </row>
        <row r="16">
          <cell r="A16">
            <v>14</v>
          </cell>
          <cell r="B16" t="str">
            <v>PHR C160*60-25 INCLUIDO TRANSPORTE</v>
          </cell>
          <cell r="C16" t="str">
            <v>Und</v>
          </cell>
          <cell r="D16">
            <v>145000</v>
          </cell>
        </row>
        <row r="17">
          <cell r="A17">
            <v>15</v>
          </cell>
          <cell r="B17" t="str">
            <v>SOLDADURA ESPECIAL PARA PERFILERIA ACESCO</v>
          </cell>
          <cell r="C17" t="str">
            <v>KG</v>
          </cell>
          <cell r="D17">
            <v>6000</v>
          </cell>
        </row>
        <row r="18">
          <cell r="A18">
            <v>16</v>
          </cell>
          <cell r="B18" t="str">
            <v>PERNOS DE ANCLAJE CON GANCHO D=1/2</v>
          </cell>
          <cell r="C18" t="str">
            <v>Und</v>
          </cell>
          <cell r="D18">
            <v>3000</v>
          </cell>
        </row>
        <row r="19">
          <cell r="A19">
            <v>17</v>
          </cell>
          <cell r="B19" t="str">
            <v>PLACA BASE EN LAMINA DE 1/8"</v>
          </cell>
          <cell r="C19" t="str">
            <v>Und</v>
          </cell>
          <cell r="D19">
            <v>12000</v>
          </cell>
        </row>
        <row r="20">
          <cell r="A20">
            <v>18</v>
          </cell>
          <cell r="B20" t="str">
            <v>LADRILLO TOLETE</v>
          </cell>
          <cell r="C20" t="str">
            <v>Und</v>
          </cell>
          <cell r="D20">
            <v>240</v>
          </cell>
        </row>
        <row r="21">
          <cell r="A21">
            <v>19</v>
          </cell>
          <cell r="B21" t="str">
            <v>BLOQUE No 5 HUECO 12X20X30</v>
          </cell>
          <cell r="C21" t="str">
            <v>Und</v>
          </cell>
          <cell r="D21">
            <v>670</v>
          </cell>
        </row>
        <row r="22">
          <cell r="A22">
            <v>20</v>
          </cell>
          <cell r="B22" t="str">
            <v>ARENA FINA</v>
          </cell>
          <cell r="C22" t="str">
            <v>M³</v>
          </cell>
          <cell r="D22">
            <v>20000</v>
          </cell>
        </row>
        <row r="23">
          <cell r="A23">
            <v>21</v>
          </cell>
          <cell r="B23" t="str">
            <v>MALLA GALLINERO</v>
          </cell>
          <cell r="C23" t="str">
            <v>M²</v>
          </cell>
          <cell r="D23">
            <v>1250</v>
          </cell>
        </row>
        <row r="24">
          <cell r="A24">
            <v>22</v>
          </cell>
          <cell r="B24" t="str">
            <v>LAMINA COLL ROLL CAL 18</v>
          </cell>
          <cell r="C24" t="str">
            <v>M2</v>
          </cell>
          <cell r="D24">
            <v>19000</v>
          </cell>
        </row>
        <row r="25">
          <cell r="A25">
            <v>23</v>
          </cell>
          <cell r="B25" t="str">
            <v>MANIJA DE LUJO</v>
          </cell>
          <cell r="C25" t="str">
            <v>Und.</v>
          </cell>
          <cell r="D25">
            <v>3200</v>
          </cell>
        </row>
        <row r="26">
          <cell r="A26">
            <v>24</v>
          </cell>
          <cell r="B26" t="str">
            <v>CHAPA DOBLE</v>
          </cell>
          <cell r="C26" t="str">
            <v>Und.</v>
          </cell>
          <cell r="D26">
            <v>25000</v>
          </cell>
        </row>
        <row r="27">
          <cell r="A27">
            <v>25</v>
          </cell>
          <cell r="B27" t="str">
            <v>BISAGRA</v>
          </cell>
          <cell r="C27" t="str">
            <v>Und.</v>
          </cell>
          <cell r="D27">
            <v>1000</v>
          </cell>
        </row>
        <row r="28">
          <cell r="A28">
            <v>26</v>
          </cell>
          <cell r="B28" t="str">
            <v>ANTICORROSIVO</v>
          </cell>
          <cell r="C28" t="str">
            <v>GAL</v>
          </cell>
          <cell r="D28">
            <v>22000</v>
          </cell>
        </row>
        <row r="29">
          <cell r="A29">
            <v>27</v>
          </cell>
          <cell r="B29" t="str">
            <v>MEDALLON DE LUJO</v>
          </cell>
          <cell r="C29" t="str">
            <v>Und.</v>
          </cell>
          <cell r="D29">
            <v>2500</v>
          </cell>
        </row>
        <row r="30">
          <cell r="A30">
            <v>28</v>
          </cell>
          <cell r="B30" t="str">
            <v>MASILLA</v>
          </cell>
          <cell r="C30" t="str">
            <v>GAL</v>
          </cell>
          <cell r="D30">
            <v>17000</v>
          </cell>
        </row>
        <row r="31">
          <cell r="A31">
            <v>29</v>
          </cell>
          <cell r="B31" t="str">
            <v>SOLADURA WA 6023</v>
          </cell>
          <cell r="C31" t="str">
            <v>KL</v>
          </cell>
          <cell r="D31">
            <v>7000</v>
          </cell>
        </row>
        <row r="32">
          <cell r="A32">
            <v>30</v>
          </cell>
          <cell r="B32" t="str">
            <v>PASADOR PARA PUERTA</v>
          </cell>
          <cell r="C32" t="str">
            <v>Und.</v>
          </cell>
          <cell r="D32">
            <v>4100</v>
          </cell>
        </row>
        <row r="33">
          <cell r="A33">
            <v>31</v>
          </cell>
          <cell r="B33" t="str">
            <v>GASOLINA</v>
          </cell>
          <cell r="C33" t="str">
            <v>GAL</v>
          </cell>
          <cell r="D33">
            <v>5000</v>
          </cell>
        </row>
        <row r="34">
          <cell r="A34">
            <v>32</v>
          </cell>
          <cell r="B34" t="str">
            <v>PINTURA EN ESMALTE</v>
          </cell>
          <cell r="C34" t="str">
            <v>GAL</v>
          </cell>
          <cell r="D34">
            <v>39600</v>
          </cell>
        </row>
        <row r="35">
          <cell r="A35">
            <v>33</v>
          </cell>
          <cell r="B35" t="str">
            <v>BASCULANTE TIPO MARIPOSA</v>
          </cell>
          <cell r="C35" t="str">
            <v>Und</v>
          </cell>
          <cell r="D35">
            <v>600</v>
          </cell>
        </row>
        <row r="36">
          <cell r="A36">
            <v>34</v>
          </cell>
          <cell r="B36" t="str">
            <v>VENTANA CUADRADA (0.50X0.50) INCLUYE VIDRIO</v>
          </cell>
          <cell r="C36" t="str">
            <v>Und</v>
          </cell>
          <cell r="D36">
            <v>90000</v>
          </cell>
        </row>
        <row r="37">
          <cell r="A37">
            <v>35</v>
          </cell>
          <cell r="B37" t="str">
            <v>TEJA TERMOACUSTIC + CABELLETE</v>
          </cell>
          <cell r="C37" t="str">
            <v>M2</v>
          </cell>
          <cell r="D37">
            <v>24000</v>
          </cell>
        </row>
        <row r="38">
          <cell r="A38">
            <v>36</v>
          </cell>
          <cell r="B38" t="str">
            <v>TORNILLO FIJA ALA</v>
          </cell>
          <cell r="C38" t="str">
            <v>Und.</v>
          </cell>
          <cell r="D38">
            <v>350</v>
          </cell>
        </row>
        <row r="39">
          <cell r="A39">
            <v>37</v>
          </cell>
          <cell r="B39" t="str">
            <v>TORNILLO AUTOPERFORANTE</v>
          </cell>
          <cell r="C39" t="str">
            <v>Und.</v>
          </cell>
          <cell r="D39">
            <v>300</v>
          </cell>
        </row>
        <row r="40">
          <cell r="A40">
            <v>38</v>
          </cell>
          <cell r="B40" t="str">
            <v>GRANIPLAST</v>
          </cell>
          <cell r="C40" t="str">
            <v>KG</v>
          </cell>
          <cell r="D40">
            <v>1200</v>
          </cell>
        </row>
        <row r="41">
          <cell r="A41">
            <v>39</v>
          </cell>
          <cell r="B41" t="str">
            <v>GRANITO #2</v>
          </cell>
          <cell r="C41" t="str">
            <v>BT</v>
          </cell>
          <cell r="D41">
            <v>6000</v>
          </cell>
        </row>
        <row r="42">
          <cell r="A42">
            <v>40</v>
          </cell>
          <cell r="B42" t="str">
            <v>TUBERIA PVC 4" SANITARIA</v>
          </cell>
          <cell r="C42" t="str">
            <v>ML</v>
          </cell>
          <cell r="D42">
            <v>4870</v>
          </cell>
        </row>
        <row r="43">
          <cell r="A43">
            <v>41</v>
          </cell>
          <cell r="B43" t="str">
            <v>ACCESORIOS</v>
          </cell>
          <cell r="C43" t="str">
            <v>Und</v>
          </cell>
          <cell r="D43">
            <v>2500</v>
          </cell>
        </row>
        <row r="44">
          <cell r="A44">
            <v>42</v>
          </cell>
          <cell r="B44" t="str">
            <v>CANALETA ACESCO 90X12</v>
          </cell>
          <cell r="C44" t="str">
            <v>ML</v>
          </cell>
          <cell r="D44">
            <v>20625</v>
          </cell>
        </row>
        <row r="45">
          <cell r="A45">
            <v>43</v>
          </cell>
          <cell r="B45" t="str">
            <v>TUBOS FLUORESENTES 1.80 m</v>
          </cell>
          <cell r="C45" t="str">
            <v>Und.</v>
          </cell>
          <cell r="D45">
            <v>5000</v>
          </cell>
        </row>
        <row r="46">
          <cell r="A46">
            <v>44</v>
          </cell>
          <cell r="B46" t="str">
            <v>BALASTRA</v>
          </cell>
          <cell r="C46" t="str">
            <v>Und.</v>
          </cell>
          <cell r="D46">
            <v>27000</v>
          </cell>
        </row>
        <row r="47">
          <cell r="A47">
            <v>45</v>
          </cell>
          <cell r="B47" t="str">
            <v>FOCKER</v>
          </cell>
          <cell r="C47" t="str">
            <v>Und.</v>
          </cell>
          <cell r="D47">
            <v>1100</v>
          </cell>
        </row>
        <row r="48">
          <cell r="A48">
            <v>46</v>
          </cell>
          <cell r="B48" t="str">
            <v>ALAMBRE TW #12</v>
          </cell>
          <cell r="C48" t="str">
            <v>ML</v>
          </cell>
          <cell r="D48">
            <v>600</v>
          </cell>
        </row>
        <row r="49">
          <cell r="A49">
            <v>47</v>
          </cell>
          <cell r="B49" t="str">
            <v>TUBO CONDUIT PVC 1/2"</v>
          </cell>
          <cell r="C49" t="str">
            <v>ML</v>
          </cell>
          <cell r="D49">
            <v>1100</v>
          </cell>
        </row>
        <row r="50">
          <cell r="A50">
            <v>48</v>
          </cell>
          <cell r="B50" t="str">
            <v>CAJILLA TACOS</v>
          </cell>
          <cell r="C50" t="str">
            <v>Und.</v>
          </cell>
          <cell r="D50">
            <v>7000</v>
          </cell>
        </row>
        <row r="51">
          <cell r="A51">
            <v>49</v>
          </cell>
          <cell r="B51" t="str">
            <v>INTERRUPTORES</v>
          </cell>
          <cell r="C51" t="str">
            <v>Und.</v>
          </cell>
          <cell r="D51">
            <v>2900</v>
          </cell>
        </row>
        <row r="52">
          <cell r="A52">
            <v>50</v>
          </cell>
          <cell r="B52" t="str">
            <v>VARILLA DE COBRE DE 1.80M D= 1/2"</v>
          </cell>
          <cell r="C52" t="str">
            <v>Und</v>
          </cell>
          <cell r="D52">
            <v>40000</v>
          </cell>
        </row>
        <row r="53">
          <cell r="A53">
            <v>51</v>
          </cell>
          <cell r="B53" t="str">
            <v>ALAMBRE COBRE No 10</v>
          </cell>
          <cell r="C53" t="str">
            <v>ML</v>
          </cell>
          <cell r="D53">
            <v>1100</v>
          </cell>
        </row>
        <row r="54">
          <cell r="A54">
            <v>52</v>
          </cell>
          <cell r="B54" t="str">
            <v xml:space="preserve">ACOMETIDA EXTERNA </v>
          </cell>
          <cell r="C54" t="str">
            <v>GL</v>
          </cell>
          <cell r="D54">
            <v>500000</v>
          </cell>
        </row>
        <row r="55">
          <cell r="A55">
            <v>53</v>
          </cell>
          <cell r="B55" t="str">
            <v xml:space="preserve">CANALETA EN LAMINA GALVANIZADA  0.25X0.35M, INCLUYE ANGULO Y SUPLEMENTO </v>
          </cell>
          <cell r="C55" t="str">
            <v>ML</v>
          </cell>
          <cell r="D55">
            <v>90000</v>
          </cell>
        </row>
        <row r="56">
          <cell r="A56">
            <v>54</v>
          </cell>
          <cell r="B56" t="str">
            <v>ANGULO DE 2 1/2" X 3/16"</v>
          </cell>
          <cell r="C56" t="str">
            <v>ML</v>
          </cell>
          <cell r="D56">
            <v>71000</v>
          </cell>
        </row>
        <row r="57">
          <cell r="A57">
            <v>55</v>
          </cell>
          <cell r="B57" t="str">
            <v>NIPLE GALVANIZADO 1/2"</v>
          </cell>
          <cell r="C57" t="str">
            <v>Und</v>
          </cell>
          <cell r="D57">
            <v>600</v>
          </cell>
        </row>
        <row r="58">
          <cell r="A58">
            <v>56</v>
          </cell>
          <cell r="B58" t="str">
            <v>DILATACION EN VIDRIO</v>
          </cell>
          <cell r="C58" t="str">
            <v>ML</v>
          </cell>
          <cell r="D58">
            <v>200</v>
          </cell>
        </row>
        <row r="59">
          <cell r="A59">
            <v>57</v>
          </cell>
          <cell r="B59" t="str">
            <v>ESTUCO PLASTICO PARA INTERIORES</v>
          </cell>
          <cell r="C59" t="str">
            <v>Gal</v>
          </cell>
          <cell r="D59">
            <v>12500</v>
          </cell>
        </row>
        <row r="60">
          <cell r="A60">
            <v>58</v>
          </cell>
          <cell r="B60" t="str">
            <v>VINILO VINILTEX TIPO I</v>
          </cell>
          <cell r="C60" t="str">
            <v>GaL</v>
          </cell>
          <cell r="D60">
            <v>41500</v>
          </cell>
        </row>
        <row r="61">
          <cell r="A61">
            <v>59</v>
          </cell>
          <cell r="B61" t="str">
            <v>MORTERO 1:4</v>
          </cell>
          <cell r="C61" t="str">
            <v>M³</v>
          </cell>
          <cell r="D61">
            <v>234731</v>
          </cell>
        </row>
        <row r="62">
          <cell r="A62">
            <v>60</v>
          </cell>
          <cell r="B62" t="str">
            <v>BALDOSA DUROPISO MANCESA  30X30</v>
          </cell>
          <cell r="C62" t="str">
            <v>M²</v>
          </cell>
          <cell r="D62">
            <v>20500</v>
          </cell>
        </row>
        <row r="63">
          <cell r="A63">
            <v>61</v>
          </cell>
          <cell r="B63" t="str">
            <v>CEMENTO BLANCO</v>
          </cell>
          <cell r="C63" t="str">
            <v>KG</v>
          </cell>
          <cell r="D63">
            <v>970</v>
          </cell>
        </row>
        <row r="64">
          <cell r="A64">
            <v>62</v>
          </cell>
          <cell r="B64" t="str">
            <v>CONCRETO DE 3000 PSI</v>
          </cell>
          <cell r="C64" t="str">
            <v>M³</v>
          </cell>
          <cell r="D64">
            <v>297750</v>
          </cell>
        </row>
        <row r="65">
          <cell r="A65">
            <v>63</v>
          </cell>
          <cell r="B65" t="str">
            <v>PROCTOR MODIFICADO</v>
          </cell>
          <cell r="C65" t="str">
            <v>Und</v>
          </cell>
          <cell r="D65">
            <v>70000</v>
          </cell>
        </row>
        <row r="66">
          <cell r="A66">
            <v>64</v>
          </cell>
          <cell r="B66" t="str">
            <v>ENSAYO DE LABORATORIO</v>
          </cell>
          <cell r="C66" t="str">
            <v>M³</v>
          </cell>
          <cell r="D66">
            <v>3500</v>
          </cell>
        </row>
        <row r="67">
          <cell r="A67">
            <v>65</v>
          </cell>
          <cell r="B67" t="str">
            <v>TUBERIA PRESION PVC 1/2"</v>
          </cell>
          <cell r="C67" t="str">
            <v>ML</v>
          </cell>
          <cell r="D67">
            <v>1150</v>
          </cell>
        </row>
        <row r="68">
          <cell r="A68">
            <v>66</v>
          </cell>
          <cell r="B68" t="str">
            <v>ADAPTADOR MACHO 1/2</v>
          </cell>
          <cell r="C68" t="str">
            <v>Und</v>
          </cell>
          <cell r="D68">
            <v>300</v>
          </cell>
        </row>
        <row r="69">
          <cell r="A69">
            <v>67</v>
          </cell>
          <cell r="B69" t="str">
            <v>CODO PVC 1/2"</v>
          </cell>
          <cell r="C69" t="str">
            <v>Und</v>
          </cell>
          <cell r="D69">
            <v>300</v>
          </cell>
        </row>
        <row r="70">
          <cell r="A70">
            <v>68</v>
          </cell>
          <cell r="B70" t="str">
            <v>TEE GALVANIZADA DE 1/2"</v>
          </cell>
          <cell r="C70" t="str">
            <v>Und</v>
          </cell>
          <cell r="D70">
            <v>600</v>
          </cell>
        </row>
        <row r="71">
          <cell r="A71">
            <v>69</v>
          </cell>
          <cell r="B71" t="str">
            <v xml:space="preserve">IMPREMANTE </v>
          </cell>
          <cell r="C71" t="str">
            <v>GL</v>
          </cell>
          <cell r="D71">
            <v>22000</v>
          </cell>
        </row>
        <row r="72">
          <cell r="A72">
            <v>70</v>
          </cell>
          <cell r="B72" t="str">
            <v>MANTO FIBERGLASS 600 XT</v>
          </cell>
          <cell r="C72" t="str">
            <v>M²</v>
          </cell>
          <cell r="D72">
            <v>11500</v>
          </cell>
        </row>
        <row r="73">
          <cell r="A73">
            <v>71</v>
          </cell>
          <cell r="B73" t="str">
            <v>CONCRETO DE 2500 PSI</v>
          </cell>
          <cell r="C73" t="str">
            <v>M³</v>
          </cell>
          <cell r="D73">
            <v>273510</v>
          </cell>
        </row>
        <row r="74">
          <cell r="A74">
            <v>72</v>
          </cell>
          <cell r="B74" t="str">
            <v>ENSAYO DE LABORATORIO</v>
          </cell>
          <cell r="C74" t="str">
            <v>M³</v>
          </cell>
          <cell r="D74">
            <v>5000</v>
          </cell>
        </row>
        <row r="75">
          <cell r="A75">
            <v>73</v>
          </cell>
          <cell r="B75" t="str">
            <v xml:space="preserve">SOPORTE EN LAMINA 3/16 </v>
          </cell>
          <cell r="C75" t="str">
            <v>Und</v>
          </cell>
          <cell r="D75">
            <v>60000</v>
          </cell>
        </row>
        <row r="76">
          <cell r="A76">
            <v>74</v>
          </cell>
          <cell r="B76" t="str">
            <v>TUBERIA PVC 3" SANITARIA</v>
          </cell>
          <cell r="C76" t="str">
            <v>ML</v>
          </cell>
          <cell r="D76">
            <v>4850</v>
          </cell>
        </row>
        <row r="77">
          <cell r="A77">
            <v>75</v>
          </cell>
          <cell r="B77" t="str">
            <v>CODO 3"X90 CXC SANITARIO</v>
          </cell>
          <cell r="C77" t="str">
            <v>Und</v>
          </cell>
          <cell r="D77">
            <v>3400</v>
          </cell>
        </row>
        <row r="78">
          <cell r="A78">
            <v>76</v>
          </cell>
          <cell r="B78" t="str">
            <v>CODO 4"X90 CXC SANITARIO</v>
          </cell>
          <cell r="C78" t="str">
            <v>Und</v>
          </cell>
          <cell r="D78">
            <v>5500</v>
          </cell>
        </row>
        <row r="79">
          <cell r="A79">
            <v>77</v>
          </cell>
          <cell r="B79" t="str">
            <v xml:space="preserve">LIMPIADOR PVC </v>
          </cell>
          <cell r="C79" t="str">
            <v>Und</v>
          </cell>
          <cell r="D79">
            <v>12500</v>
          </cell>
        </row>
        <row r="80">
          <cell r="A80">
            <v>78</v>
          </cell>
          <cell r="B80" t="str">
            <v>SOLDADURA PVC</v>
          </cell>
          <cell r="C80" t="str">
            <v>Und</v>
          </cell>
          <cell r="D80">
            <v>33500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
      <sheetName val="MATERIAL"/>
    </sheetNames>
    <sheetDataSet>
      <sheetData sheetId="0" refreshError="1"/>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A"/>
      <sheetName val="P"/>
      <sheetName val="P (2)"/>
      <sheetName val="F"/>
      <sheetName val="1,1"/>
      <sheetName val="1,2"/>
      <sheetName val="1,3"/>
      <sheetName val="1,4"/>
      <sheetName val="1,5"/>
      <sheetName val="1,6"/>
      <sheetName val="1,7"/>
      <sheetName val="1,8,1"/>
      <sheetName val="1,8,2"/>
      <sheetName val="1,8,3"/>
      <sheetName val="1,8,4"/>
      <sheetName val="1,9"/>
      <sheetName val="1,10"/>
      <sheetName val="1,11"/>
      <sheetName val="2,1,1"/>
      <sheetName val="2,2,2"/>
      <sheetName val="3,1"/>
      <sheetName val="3,2"/>
      <sheetName val="3,3"/>
      <sheetName val="3,4"/>
      <sheetName val="3,5,1"/>
      <sheetName val="3,5,2"/>
      <sheetName val="3,5,3"/>
      <sheetName val="3,6"/>
      <sheetName val="3,7"/>
      <sheetName val="3,8"/>
      <sheetName val="4,1,1"/>
      <sheetName val="4,1,2"/>
      <sheetName val="4,1,3"/>
      <sheetName val="4,1,4"/>
      <sheetName val="4,1,5"/>
      <sheetName val="4,1,6"/>
      <sheetName val="4,1,7"/>
      <sheetName val="4,1,8"/>
      <sheetName val="4,1,9"/>
      <sheetName val="4,1,10"/>
      <sheetName val="4,1,11"/>
      <sheetName val="4,1,12"/>
      <sheetName val="4,1,13"/>
      <sheetName val="4,1,14"/>
      <sheetName val="4,1,15"/>
      <sheetName val="4,1,16"/>
      <sheetName val="4,1,17"/>
      <sheetName val="4,1,18"/>
      <sheetName val="4,1,19"/>
      <sheetName val="4,2,1"/>
      <sheetName val="4,2,2"/>
      <sheetName val="4,2,3"/>
      <sheetName val="4,2,4"/>
      <sheetName val="4,2,5"/>
      <sheetName val="4,2,6"/>
      <sheetName val="4,2,7"/>
      <sheetName val="4,2,8"/>
      <sheetName val="5,1"/>
      <sheetName val="5,2"/>
      <sheetName val="5,3"/>
      <sheetName val="5,4"/>
      <sheetName val="5,5,1"/>
      <sheetName val="5,5,2"/>
      <sheetName val="5,5,3"/>
      <sheetName val="5,6"/>
      <sheetName val="5,7"/>
      <sheetName val="5,8"/>
      <sheetName val="5,9"/>
      <sheetName val="6,1"/>
      <sheetName val="6,2"/>
      <sheetName val="6,3"/>
      <sheetName val="7,1,1"/>
      <sheetName val="7,2,1"/>
      <sheetName val="7,3,1"/>
      <sheetName val="7,3,2"/>
      <sheetName val="7,3,3"/>
      <sheetName val="7,3,4"/>
      <sheetName val="7,3,5"/>
      <sheetName val="7,4,1"/>
      <sheetName val="7,4,2"/>
      <sheetName val="7,4,3"/>
      <sheetName val="7,4,4"/>
      <sheetName val="7,5,1"/>
      <sheetName val="7,5,2"/>
      <sheetName val="7,5,3"/>
      <sheetName val="7,6,1"/>
      <sheetName val="7,6,2"/>
      <sheetName val="7,6,3"/>
      <sheetName val="7,6,4"/>
      <sheetName val="7,7,1"/>
      <sheetName val="7,7,2"/>
      <sheetName val="7,7,3"/>
      <sheetName val="7,7,4"/>
      <sheetName val="7,7,5"/>
      <sheetName val="7,9"/>
      <sheetName val="7,10,1"/>
      <sheetName val="7,10,2"/>
      <sheetName val="7,10,3"/>
      <sheetName val="7,10,4"/>
      <sheetName val="7,10,6"/>
    </sheetNames>
    <sheetDataSet>
      <sheetData sheetId="0" refreshError="1">
        <row r="2">
          <cell r="U2" t="str">
            <v>1 Adaptador macho 1/2" Und</v>
          </cell>
          <cell r="V2">
            <v>1</v>
          </cell>
        </row>
        <row r="3">
          <cell r="U3" t="str">
            <v>2 Agua LT</v>
          </cell>
          <cell r="V3">
            <v>2</v>
          </cell>
        </row>
        <row r="4">
          <cell r="U4" t="str">
            <v>3 Alambre Negro No 18 KG</v>
          </cell>
          <cell r="V4">
            <v>3</v>
          </cell>
        </row>
        <row r="5">
          <cell r="U5" t="str">
            <v>4 Alambre TW #12 ML</v>
          </cell>
          <cell r="V5">
            <v>4</v>
          </cell>
        </row>
        <row r="6">
          <cell r="U6" t="str">
            <v>5 Alambre Cobre No 10 ML</v>
          </cell>
          <cell r="V6">
            <v>5</v>
          </cell>
        </row>
        <row r="7">
          <cell r="U7" t="str">
            <v>6 Anticorrosivo GAL</v>
          </cell>
          <cell r="V7">
            <v>6</v>
          </cell>
        </row>
        <row r="8">
          <cell r="U8" t="str">
            <v>7 Angulo de 2 1/2" X 3/16" ML</v>
          </cell>
          <cell r="V8">
            <v>7</v>
          </cell>
        </row>
        <row r="9">
          <cell r="C9">
            <v>0</v>
          </cell>
          <cell r="U9" t="str">
            <v>8 Arena de río M³</v>
          </cell>
          <cell r="V9">
            <v>8</v>
          </cell>
        </row>
        <row r="10">
          <cell r="U10" t="str">
            <v>9 Arena Fina M³</v>
          </cell>
          <cell r="V10">
            <v>9</v>
          </cell>
        </row>
        <row r="11">
          <cell r="U11" t="str">
            <v>10 Bloque Hueco No 5 de 12X20X30 Und</v>
          </cell>
          <cell r="V11">
            <v>10</v>
          </cell>
        </row>
        <row r="12">
          <cell r="U12" t="str">
            <v>11 Bisagra Und.</v>
          </cell>
          <cell r="V12">
            <v>11</v>
          </cell>
        </row>
        <row r="13">
          <cell r="U13" t="str">
            <v>12 Basculante tipo mariposa Und</v>
          </cell>
          <cell r="V13">
            <v>12</v>
          </cell>
        </row>
        <row r="14">
          <cell r="U14" t="str">
            <v>13 Balastra Und.</v>
          </cell>
          <cell r="V14">
            <v>13</v>
          </cell>
        </row>
        <row r="15">
          <cell r="U15" t="str">
            <v>14 Baldosa Duropiso Mancesa 30X30 M²</v>
          </cell>
          <cell r="V15">
            <v>14</v>
          </cell>
        </row>
        <row r="16">
          <cell r="U16" t="str">
            <v>15 Cemento KG</v>
          </cell>
          <cell r="V16">
            <v>15</v>
          </cell>
        </row>
        <row r="17">
          <cell r="U17" t="str">
            <v>16 Canaleta acesco 90X12 ML</v>
          </cell>
          <cell r="V17">
            <v>16</v>
          </cell>
        </row>
        <row r="18">
          <cell r="U18" t="str">
            <v>17 Cajilla Tacos Und.</v>
          </cell>
          <cell r="V18">
            <v>17</v>
          </cell>
        </row>
        <row r="19">
          <cell r="U19" t="str">
            <v>18 Canal Metálico ML</v>
          </cell>
          <cell r="V19">
            <v>18</v>
          </cell>
        </row>
        <row r="20">
          <cell r="U20" t="str">
            <v>19 Chapa Doble Und.</v>
          </cell>
          <cell r="V20">
            <v>19</v>
          </cell>
        </row>
        <row r="21">
          <cell r="U21" t="str">
            <v>20 Chapa yale KG</v>
          </cell>
          <cell r="V21">
            <v>20</v>
          </cell>
        </row>
        <row r="22">
          <cell r="U22" t="str">
            <v>21 Cemento Blanco KG</v>
          </cell>
          <cell r="V22">
            <v>21</v>
          </cell>
        </row>
        <row r="23">
          <cell r="U23" t="str">
            <v>22 Cerco 10X5X3 ML</v>
          </cell>
          <cell r="V23">
            <v>22</v>
          </cell>
        </row>
        <row r="24">
          <cell r="U24" t="str">
            <v>23 Codo 3"X90 CXC Sanitario Und</v>
          </cell>
          <cell r="V24">
            <v>23</v>
          </cell>
        </row>
        <row r="25">
          <cell r="U25" t="str">
            <v>24 Codo 4"X90 CXC Sanitario Und</v>
          </cell>
          <cell r="V25">
            <v>24</v>
          </cell>
        </row>
        <row r="26">
          <cell r="U26" t="str">
            <v>25 Codo 2"X90 CXC Sanitario Und</v>
          </cell>
          <cell r="V26">
            <v>25</v>
          </cell>
        </row>
        <row r="27">
          <cell r="U27" t="str">
            <v>26 Codo pvc 1/2" Und</v>
          </cell>
          <cell r="V27">
            <v>26</v>
          </cell>
        </row>
        <row r="28">
          <cell r="U28" t="str">
            <v>27 Concreto de 3000 p.s.i. M³</v>
          </cell>
          <cell r="V28">
            <v>27</v>
          </cell>
        </row>
        <row r="29">
          <cell r="U29" t="str">
            <v>28 Concreto de 2500 p.s.i. M³</v>
          </cell>
          <cell r="V29">
            <v>28</v>
          </cell>
        </row>
        <row r="30">
          <cell r="U30" t="str">
            <v>29 Concreto de 2000 p.s.i. M³</v>
          </cell>
          <cell r="V30">
            <v>29</v>
          </cell>
        </row>
        <row r="31">
          <cell r="U31" t="str">
            <v>30 Decorpiso en porcelana M²</v>
          </cell>
          <cell r="V31">
            <v>30</v>
          </cell>
        </row>
        <row r="32">
          <cell r="U32" t="str">
            <v>31 Dilatación en vidrio ML</v>
          </cell>
          <cell r="V32">
            <v>31</v>
          </cell>
        </row>
        <row r="33">
          <cell r="U33" t="str">
            <v>32 Enchape en porcelana M²</v>
          </cell>
          <cell r="V33">
            <v>32</v>
          </cell>
        </row>
        <row r="35">
          <cell r="U35" t="str">
            <v>33 Espejo 3 mm de espesor M²</v>
          </cell>
          <cell r="V35">
            <v>33</v>
          </cell>
        </row>
        <row r="37">
          <cell r="U37" t="str">
            <v>34 Estuco plástico para interiores Gal</v>
          </cell>
          <cell r="V37">
            <v>34</v>
          </cell>
        </row>
        <row r="38">
          <cell r="U38" t="str">
            <v>35 Focker Und.</v>
          </cell>
          <cell r="V38">
            <v>35</v>
          </cell>
        </row>
        <row r="39">
          <cell r="U39" t="str">
            <v>36 Gasolina GAL</v>
          </cell>
          <cell r="V39">
            <v>36</v>
          </cell>
        </row>
        <row r="40">
          <cell r="U40" t="str">
            <v>37 Graniplast KG</v>
          </cell>
          <cell r="V40">
            <v>37</v>
          </cell>
        </row>
        <row r="41">
          <cell r="U41" t="str">
            <v>38 Granito #3 BT</v>
          </cell>
          <cell r="V41">
            <v>38</v>
          </cell>
        </row>
        <row r="42">
          <cell r="U42" t="str">
            <v>39 Gravilla Triturada M³</v>
          </cell>
          <cell r="V42">
            <v>39</v>
          </cell>
        </row>
        <row r="43">
          <cell r="U43" t="str">
            <v>40 Guardaescoba en tableta cerámica ML</v>
          </cell>
          <cell r="V43">
            <v>40</v>
          </cell>
        </row>
        <row r="44">
          <cell r="U44" t="str">
            <v>41 Guardaescoba en tablon de gres  ML</v>
          </cell>
          <cell r="V44">
            <v>41</v>
          </cell>
        </row>
        <row r="45">
          <cell r="U45" t="str">
            <v>42 Hierro A-37000 y A-60000 KG</v>
          </cell>
          <cell r="V45">
            <v>42</v>
          </cell>
        </row>
        <row r="46">
          <cell r="U46" t="str">
            <v>43 Hierro No 3 KG</v>
          </cell>
          <cell r="V46">
            <v>43</v>
          </cell>
        </row>
        <row r="47">
          <cell r="U47" t="str">
            <v>44 Hierro No 4 KG</v>
          </cell>
          <cell r="V47">
            <v>44</v>
          </cell>
        </row>
        <row r="48">
          <cell r="U48" t="str">
            <v>45 Hierro No 5 KG</v>
          </cell>
          <cell r="V48">
            <v>45</v>
          </cell>
        </row>
        <row r="49">
          <cell r="U49" t="str">
            <v>46 Hierro No 6 KG</v>
          </cell>
          <cell r="V49">
            <v>46</v>
          </cell>
        </row>
        <row r="50">
          <cell r="U50" t="str">
            <v>47 Hierro No 2 KG</v>
          </cell>
          <cell r="V50">
            <v>47</v>
          </cell>
        </row>
        <row r="51">
          <cell r="U51" t="str">
            <v>48 Hierro No 8 KG</v>
          </cell>
          <cell r="V51">
            <v>48</v>
          </cell>
        </row>
        <row r="52">
          <cell r="U52" t="str">
            <v>49 Hierro No 9 KG</v>
          </cell>
          <cell r="V52">
            <v>49</v>
          </cell>
        </row>
        <row r="53">
          <cell r="U53" t="str">
            <v>50 Hierro No 10 KG</v>
          </cell>
          <cell r="V53">
            <v>50</v>
          </cell>
        </row>
        <row r="54">
          <cell r="U54" t="str">
            <v>51 Interruptores Und.</v>
          </cell>
          <cell r="V54">
            <v>51</v>
          </cell>
        </row>
        <row r="55">
          <cell r="U55" t="str">
            <v>52 Imprimante GL</v>
          </cell>
          <cell r="V55">
            <v>52</v>
          </cell>
        </row>
        <row r="56">
          <cell r="U56" t="str">
            <v>53 Juego de incrustaciones Und</v>
          </cell>
          <cell r="V56">
            <v>53</v>
          </cell>
        </row>
        <row r="57">
          <cell r="U57" t="str">
            <v>54 Ladrillo Tolete Und</v>
          </cell>
          <cell r="V57">
            <v>54</v>
          </cell>
        </row>
        <row r="58">
          <cell r="U58" t="str">
            <v>55 Lámina Coll Roll Cal 18. M2</v>
          </cell>
          <cell r="V58">
            <v>55</v>
          </cell>
        </row>
        <row r="59">
          <cell r="U59" t="str">
            <v>56 Lavamanos color blanco Und</v>
          </cell>
          <cell r="V59">
            <v>56</v>
          </cell>
        </row>
        <row r="60">
          <cell r="U60" t="str">
            <v>57 Lavaplatos en acero inoxidable Und</v>
          </cell>
          <cell r="V60">
            <v>57</v>
          </cell>
        </row>
        <row r="61">
          <cell r="U61" t="str">
            <v>58 Limpiador pvc 1/64 Und</v>
          </cell>
          <cell r="V61">
            <v>58</v>
          </cell>
        </row>
        <row r="62">
          <cell r="U62" t="str">
            <v>59 Luceta metálica 0.25X0.60 Und</v>
          </cell>
          <cell r="V62">
            <v>59</v>
          </cell>
        </row>
        <row r="63">
          <cell r="U63" t="str">
            <v>60 Malla Electrosoldada Q2 m2</v>
          </cell>
          <cell r="V63">
            <v>60</v>
          </cell>
        </row>
        <row r="64">
          <cell r="U64" t="str">
            <v>61 Malla Gallinero M²</v>
          </cell>
          <cell r="V64">
            <v>61</v>
          </cell>
        </row>
        <row r="65">
          <cell r="U65" t="str">
            <v>62 Manto Fiberglass 600 XT M²</v>
          </cell>
          <cell r="V65">
            <v>62</v>
          </cell>
        </row>
        <row r="66">
          <cell r="U66" t="str">
            <v>63 Manija de Lujo Und.</v>
          </cell>
          <cell r="V66">
            <v>63</v>
          </cell>
        </row>
        <row r="67">
          <cell r="U67" t="str">
            <v>64 Masilla GAL</v>
          </cell>
          <cell r="V67">
            <v>64</v>
          </cell>
        </row>
        <row r="68">
          <cell r="U68" t="str">
            <v>65 Medallon de Lujo Und.</v>
          </cell>
          <cell r="V68">
            <v>65</v>
          </cell>
        </row>
        <row r="69">
          <cell r="U69" t="str">
            <v>66 Mortero 1:4 M³</v>
          </cell>
          <cell r="V69">
            <v>66</v>
          </cell>
        </row>
        <row r="70">
          <cell r="U70" t="str">
            <v>67 Niple galvanizado 1/2" Und</v>
          </cell>
          <cell r="V70">
            <v>67</v>
          </cell>
        </row>
        <row r="71">
          <cell r="U71" t="str">
            <v>68 Orinal en porcelana blanca und</v>
          </cell>
          <cell r="V71">
            <v>68</v>
          </cell>
        </row>
        <row r="72">
          <cell r="U72" t="str">
            <v>69 Pasador para puerta Und.</v>
          </cell>
          <cell r="V72">
            <v>69</v>
          </cell>
        </row>
        <row r="73">
          <cell r="U73" t="str">
            <v>70 Placa Base en lámina de 1/8" Und</v>
          </cell>
          <cell r="V73">
            <v>70</v>
          </cell>
        </row>
        <row r="74">
          <cell r="U74" t="str">
            <v>71 Pernos de Anclaje con gancho D=1/2" Und</v>
          </cell>
          <cell r="V74">
            <v>71</v>
          </cell>
        </row>
        <row r="75">
          <cell r="U75" t="str">
            <v>72 Perfil PHR C10*.05, incluye transporte Ml</v>
          </cell>
          <cell r="V75">
            <v>72</v>
          </cell>
        </row>
        <row r="76">
          <cell r="U76" t="str">
            <v>73 PHR C10*20 en cajón, incluye transporte  Ml</v>
          </cell>
          <cell r="V76">
            <v>73</v>
          </cell>
        </row>
        <row r="77">
          <cell r="U77" t="str">
            <v>74 PHR C160*60-1.9mm sencillo, incluye transporte Ml</v>
          </cell>
          <cell r="V77">
            <v>74</v>
          </cell>
        </row>
        <row r="78">
          <cell r="U78" t="str">
            <v>75 Piedra media songa M³</v>
          </cell>
          <cell r="V78">
            <v>75</v>
          </cell>
        </row>
        <row r="79">
          <cell r="U79" t="str">
            <v>76 Pintura Esmalte GAL</v>
          </cell>
          <cell r="V79">
            <v>76</v>
          </cell>
        </row>
        <row r="80">
          <cell r="U80" t="str">
            <v>77 Piso en tablon de gress 0.25x0.25  M²</v>
          </cell>
          <cell r="V80">
            <v>77</v>
          </cell>
        </row>
        <row r="81">
          <cell r="U81" t="str">
            <v>78 Polín ML</v>
          </cell>
          <cell r="V81">
            <v>78</v>
          </cell>
        </row>
        <row r="82">
          <cell r="U82" t="str">
            <v>79 Proctor Modificado Und</v>
          </cell>
          <cell r="V82">
            <v>79</v>
          </cell>
        </row>
        <row r="83">
          <cell r="U83" t="str">
            <v>80 Puerta metálica de 3.0X2.50 mts. Und</v>
          </cell>
          <cell r="V83">
            <v>80</v>
          </cell>
        </row>
        <row r="84">
          <cell r="U84" t="str">
            <v>81 Puerta metálica de 0.75X2.30 mts. Und</v>
          </cell>
          <cell r="V84">
            <v>81</v>
          </cell>
        </row>
        <row r="85">
          <cell r="U85" t="str">
            <v>82 Puntilla de 1 A 3" KG</v>
          </cell>
          <cell r="V85">
            <v>82</v>
          </cell>
        </row>
        <row r="86">
          <cell r="U86" t="str">
            <v>83 Puntilla Acerada  1 A 3" KG</v>
          </cell>
          <cell r="V86">
            <v>83</v>
          </cell>
        </row>
        <row r="87">
          <cell r="U87" t="str">
            <v>84 Recebo M³</v>
          </cell>
          <cell r="V87">
            <v>84</v>
          </cell>
        </row>
        <row r="88">
          <cell r="U88" t="str">
            <v>85 Sanitario Color blanco Und</v>
          </cell>
          <cell r="V88">
            <v>85</v>
          </cell>
        </row>
        <row r="89">
          <cell r="U89" t="str">
            <v>86 Sifon de 3" sanitaria Und</v>
          </cell>
          <cell r="V89">
            <v>86</v>
          </cell>
        </row>
        <row r="90">
          <cell r="U90" t="str">
            <v>87 Soldadura  KG</v>
          </cell>
          <cell r="V90">
            <v>87</v>
          </cell>
        </row>
        <row r="91">
          <cell r="U91" t="str">
            <v>88 Soldadura WA 6023 KG</v>
          </cell>
          <cell r="V91">
            <v>88</v>
          </cell>
        </row>
        <row r="92">
          <cell r="U92" t="str">
            <v>89 Soldadura pvc 1/64 Und</v>
          </cell>
          <cell r="V92">
            <v>89</v>
          </cell>
        </row>
        <row r="93">
          <cell r="U93" t="str">
            <v>90 Soporte en lámina 3/16" con pernos deD=1/2" Und</v>
          </cell>
          <cell r="V93">
            <v>90</v>
          </cell>
        </row>
        <row r="94">
          <cell r="U94" t="str">
            <v>91 Tabla de 30 cms L= 3 mts. Und</v>
          </cell>
          <cell r="V94">
            <v>91</v>
          </cell>
        </row>
        <row r="95">
          <cell r="U95" t="str">
            <v>92 Tabla de 25 cms L= 3 mts. Und</v>
          </cell>
          <cell r="V95">
            <v>92</v>
          </cell>
        </row>
        <row r="96">
          <cell r="U96" t="str">
            <v>93 Tabla de 20 cms L= 3 mts. Und</v>
          </cell>
          <cell r="V96">
            <v>93</v>
          </cell>
        </row>
        <row r="97">
          <cell r="U97" t="str">
            <v>94 Tabla burra de 30 cms L= 3 mts. Und</v>
          </cell>
          <cell r="V97">
            <v>94</v>
          </cell>
        </row>
        <row r="98">
          <cell r="U98" t="str">
            <v>95 Tableta cerámica tráfico pesado M²</v>
          </cell>
          <cell r="V98">
            <v>95</v>
          </cell>
        </row>
        <row r="99">
          <cell r="U99" t="str">
            <v>96 Tanque Septico, incluye filtro anaerobico de 1000 litros plástico, incluye accesorios Und</v>
          </cell>
          <cell r="V99">
            <v>96</v>
          </cell>
        </row>
        <row r="100">
          <cell r="U100" t="str">
            <v>97 Tee galvanizada de 1/2" Und</v>
          </cell>
          <cell r="V100">
            <v>97</v>
          </cell>
        </row>
        <row r="101">
          <cell r="U101" t="str">
            <v>98 Tee pvc 4" sanitaria Und</v>
          </cell>
          <cell r="V101">
            <v>98</v>
          </cell>
        </row>
        <row r="102">
          <cell r="U102" t="str">
            <v>99 Tee pvc 3" sanitaria Und</v>
          </cell>
          <cell r="V102">
            <v>99</v>
          </cell>
        </row>
        <row r="103">
          <cell r="U103" t="str">
            <v>100 Teja Eternit 1000 No 5  M²</v>
          </cell>
          <cell r="V103">
            <v>100</v>
          </cell>
        </row>
        <row r="104">
          <cell r="U104" t="str">
            <v>101 Tornillo Fija Ala Und.</v>
          </cell>
          <cell r="V104">
            <v>101</v>
          </cell>
        </row>
        <row r="105">
          <cell r="U105" t="str">
            <v>102 Tornillo Autoperforante S,D 8/8X1/2" Und.</v>
          </cell>
          <cell r="V105">
            <v>102</v>
          </cell>
        </row>
        <row r="106">
          <cell r="U106" t="str">
            <v>103 Tuberia PVC 4" Aguas Lluvias ML</v>
          </cell>
          <cell r="V106">
            <v>103</v>
          </cell>
        </row>
        <row r="107">
          <cell r="U107" t="str">
            <v>104 Tubos Fluorescente 1.80m Und.</v>
          </cell>
          <cell r="V107">
            <v>104</v>
          </cell>
        </row>
        <row r="108">
          <cell r="U108" t="str">
            <v>105 Tubo Conduit PVC 1/2" ML</v>
          </cell>
          <cell r="V108">
            <v>105</v>
          </cell>
        </row>
        <row r="109">
          <cell r="U109" t="str">
            <v>106 Tuberia PVC 2" Sanitaria ML</v>
          </cell>
          <cell r="V109">
            <v>106</v>
          </cell>
        </row>
        <row r="110">
          <cell r="U110" t="str">
            <v>107 Tuberia PVC 3" Sanitaria ML</v>
          </cell>
          <cell r="V110">
            <v>107</v>
          </cell>
        </row>
        <row r="111">
          <cell r="U111" t="str">
            <v>108 Tuberia PVC 4" Sanitaria ML</v>
          </cell>
          <cell r="V111">
            <v>108</v>
          </cell>
        </row>
        <row r="112">
          <cell r="U112" t="str">
            <v>109 Tuberia PVC 6" Sanitaria ML</v>
          </cell>
          <cell r="V112">
            <v>109</v>
          </cell>
        </row>
        <row r="113">
          <cell r="U113" t="str">
            <v>110 Tubo de ventilación 4" ML</v>
          </cell>
          <cell r="V113">
            <v>110</v>
          </cell>
        </row>
        <row r="114">
          <cell r="U114" t="str">
            <v>111 Unión pvc 4" sanitaria Und</v>
          </cell>
          <cell r="V114">
            <v>111</v>
          </cell>
        </row>
        <row r="115">
          <cell r="U115" t="str">
            <v>112 Varilla de cobre 1.80M D= 1/2" Und</v>
          </cell>
          <cell r="V115">
            <v>112</v>
          </cell>
        </row>
        <row r="116">
          <cell r="U116" t="str">
            <v>113 Ventana cuadrada (0.50X0.50), incluye vidrio Und</v>
          </cell>
          <cell r="V116">
            <v>113</v>
          </cell>
        </row>
        <row r="117">
          <cell r="U117" t="str">
            <v>114 Ventana metálica 2.0X1.20, incluye reja Und</v>
          </cell>
          <cell r="V117">
            <v>114</v>
          </cell>
        </row>
        <row r="118">
          <cell r="U118" t="str">
            <v>115 Vidrio 5 mm de espesor  Und</v>
          </cell>
          <cell r="V118">
            <v>115</v>
          </cell>
        </row>
        <row r="119">
          <cell r="U119" t="str">
            <v>116 Vinilo Tipo I GaL</v>
          </cell>
          <cell r="V119">
            <v>116</v>
          </cell>
        </row>
        <row r="120">
          <cell r="U120" t="str">
            <v>117 Accesorios Und</v>
          </cell>
          <cell r="V120">
            <v>117</v>
          </cell>
        </row>
        <row r="121">
          <cell r="U121" t="str">
            <v>118 Esmalte  Gal</v>
          </cell>
          <cell r="V121">
            <v>118</v>
          </cell>
        </row>
        <row r="122">
          <cell r="U122" t="str">
            <v>119 Accedorios 1/2" Gl</v>
          </cell>
          <cell r="V122">
            <v>119</v>
          </cell>
        </row>
        <row r="123">
          <cell r="U123" t="str">
            <v>120 Lámpara Fluorescente 2X48 slim Und</v>
          </cell>
          <cell r="V123">
            <v>120</v>
          </cell>
        </row>
        <row r="124">
          <cell r="U124" t="str">
            <v>121 Toma Trifiliar Und</v>
          </cell>
          <cell r="V124">
            <v>121</v>
          </cell>
        </row>
        <row r="125">
          <cell r="U125" t="str">
            <v>122 Varilla de cobre 0.60M D= 1/2" Und</v>
          </cell>
          <cell r="V125">
            <v>122</v>
          </cell>
        </row>
        <row r="126">
          <cell r="U126" t="str">
            <v>123 Registro 1/2" Und</v>
          </cell>
          <cell r="V126">
            <v>123</v>
          </cell>
        </row>
        <row r="127">
          <cell r="U127" t="str">
            <v>124 Cerámica Egeo de 0.20X0.20  M²</v>
          </cell>
          <cell r="V127">
            <v>124</v>
          </cell>
        </row>
        <row r="128">
          <cell r="U128" t="str">
            <v>125 Tanque Ajover 1000 Lts. Und</v>
          </cell>
          <cell r="V128">
            <v>125</v>
          </cell>
        </row>
        <row r="129">
          <cell r="U129" t="str">
            <v>126 Concreto de 3500 psi m3</v>
          </cell>
          <cell r="V129">
            <v>126</v>
          </cell>
        </row>
        <row r="130">
          <cell r="U130" t="str">
            <v>127 Concreto de 3000 psi m3</v>
          </cell>
          <cell r="V130">
            <v>127</v>
          </cell>
        </row>
        <row r="131">
          <cell r="U131" t="str">
            <v>128 Concreto de 2500 psi m3</v>
          </cell>
          <cell r="V131">
            <v>128</v>
          </cell>
        </row>
        <row r="132">
          <cell r="U132" t="str">
            <v>129 Concreto de 2000 psi m3</v>
          </cell>
          <cell r="V132">
            <v>129</v>
          </cell>
        </row>
        <row r="133">
          <cell r="U133" t="str">
            <v>130 Mortero 1:5 lt</v>
          </cell>
          <cell r="V133">
            <v>130</v>
          </cell>
        </row>
        <row r="134">
          <cell r="U134" t="str">
            <v>131 Mortero 1:4 lt</v>
          </cell>
          <cell r="V134">
            <v>131</v>
          </cell>
        </row>
        <row r="135">
          <cell r="U135" t="str">
            <v>132 Mortero 1:3 lt</v>
          </cell>
          <cell r="V135">
            <v>132</v>
          </cell>
        </row>
        <row r="136">
          <cell r="U136" t="str">
            <v>133 Gancho para Teja Eternit No 5 Und</v>
          </cell>
          <cell r="V136">
            <v>133</v>
          </cell>
        </row>
        <row r="137">
          <cell r="U137" t="str">
            <v>134 Caballete Eternit  ML</v>
          </cell>
          <cell r="V137">
            <v>134</v>
          </cell>
        </row>
        <row r="138">
          <cell r="U138" t="str">
            <v>135 Lampára fluorescente 2X48 slim Und</v>
          </cell>
          <cell r="V138">
            <v>135</v>
          </cell>
        </row>
        <row r="139">
          <cell r="U139" t="str">
            <v>136 Cable No 10 Ml</v>
          </cell>
          <cell r="V139">
            <v>136</v>
          </cell>
        </row>
        <row r="140">
          <cell r="U140" t="str">
            <v>137 Resina Epoxica System Granite No 5 Und</v>
          </cell>
          <cell r="V140">
            <v>137</v>
          </cell>
        </row>
        <row r="141">
          <cell r="U141" t="str">
            <v>138 Terminal de 1/2", tipo pesado Und</v>
          </cell>
          <cell r="V141">
            <v>138</v>
          </cell>
        </row>
        <row r="142">
          <cell r="U142" t="str">
            <v>139 Terminal de 3/4", tipo pesado Und</v>
          </cell>
          <cell r="V142">
            <v>139</v>
          </cell>
        </row>
        <row r="143">
          <cell r="U143" t="str">
            <v>140 Codo de 1/2", tipo pesado Und</v>
          </cell>
          <cell r="V143">
            <v>140</v>
          </cell>
        </row>
        <row r="144">
          <cell r="U144" t="str">
            <v>141 Codo de 3/4", tipo pesado Und</v>
          </cell>
          <cell r="V144">
            <v>141</v>
          </cell>
        </row>
        <row r="145">
          <cell r="U145" t="str">
            <v>142 Pegante pvc 1/32 Und</v>
          </cell>
          <cell r="V145">
            <v>142</v>
          </cell>
        </row>
        <row r="146">
          <cell r="U146" t="str">
            <v>143 Taco de 20 amperios Und</v>
          </cell>
          <cell r="V146">
            <v>143</v>
          </cell>
        </row>
        <row r="147">
          <cell r="U147" t="str">
            <v>144 Taco de 30 amperios Und</v>
          </cell>
          <cell r="V147">
            <v>144</v>
          </cell>
        </row>
        <row r="148">
          <cell r="U148" t="str">
            <v>145 Caja de 5800 Und</v>
          </cell>
          <cell r="V148">
            <v>145</v>
          </cell>
        </row>
        <row r="149">
          <cell r="U149" t="str">
            <v>146 Caja de 2400 con suplemento Und</v>
          </cell>
          <cell r="V149">
            <v>146</v>
          </cell>
        </row>
        <row r="150">
          <cell r="U150" t="str">
            <v>147 Tomadoble con polo a tierra Und</v>
          </cell>
          <cell r="V150">
            <v>147</v>
          </cell>
        </row>
        <row r="151">
          <cell r="U151" t="str">
            <v>148 Caja octogonal Und</v>
          </cell>
          <cell r="V151">
            <v>148</v>
          </cell>
        </row>
        <row r="152">
          <cell r="U152" t="str">
            <v>149 Cinta aislante Und</v>
          </cell>
          <cell r="V152">
            <v>149</v>
          </cell>
        </row>
        <row r="153">
          <cell r="U153" t="str">
            <v>150 Caja de 4 circuitos Und</v>
          </cell>
          <cell r="V153">
            <v>150</v>
          </cell>
        </row>
        <row r="154">
          <cell r="U154" t="str">
            <v>151 Piso tráfico 4 M²</v>
          </cell>
          <cell r="V154">
            <v>151</v>
          </cell>
        </row>
        <row r="155">
          <cell r="U155" t="str">
            <v>152 Guardaescoba Ml</v>
          </cell>
          <cell r="V155">
            <v>152</v>
          </cell>
        </row>
        <row r="156">
          <cell r="U156" t="str">
            <v>153 Puerta en Aluminio de 1.90X0.90 Und</v>
          </cell>
          <cell r="V156">
            <v>153</v>
          </cell>
        </row>
        <row r="157">
          <cell r="U157" t="str">
            <v>154 Ventana en Alunminio de 1.80X0.90 Und</v>
          </cell>
          <cell r="V157">
            <v>154</v>
          </cell>
        </row>
        <row r="158">
          <cell r="U158" t="str">
            <v>155 Cemento Blanco kg</v>
          </cell>
          <cell r="V158">
            <v>155</v>
          </cell>
        </row>
        <row r="159">
          <cell r="U159" t="str">
            <v>156 Caolín bt</v>
          </cell>
          <cell r="V159">
            <v>156</v>
          </cell>
        </row>
        <row r="160">
          <cell r="U160" t="str">
            <v>157 Yeso  bt</v>
          </cell>
          <cell r="V160">
            <v>157</v>
          </cell>
        </row>
        <row r="161">
          <cell r="U161" t="str">
            <v>158 Lija Und</v>
          </cell>
          <cell r="V161">
            <v>158</v>
          </cell>
        </row>
        <row r="162">
          <cell r="U162" t="str">
            <v>159 Tubo pvc de 1/2" Ml</v>
          </cell>
          <cell r="V162">
            <v>159</v>
          </cell>
        </row>
        <row r="163">
          <cell r="U163" t="str">
            <v>160 Tubo pvc de 3/4" Ml</v>
          </cell>
          <cell r="V163">
            <v>160</v>
          </cell>
        </row>
        <row r="164">
          <cell r="U164" t="str">
            <v>161 Tubo pvc de 1" Ml</v>
          </cell>
          <cell r="V164">
            <v>161</v>
          </cell>
        </row>
        <row r="165">
          <cell r="U165" t="str">
            <v>162 Codo pvc de 3/4" Und</v>
          </cell>
          <cell r="V165">
            <v>162</v>
          </cell>
        </row>
        <row r="166">
          <cell r="U166" t="str">
            <v>163 Codo pvc de 1" Und</v>
          </cell>
          <cell r="V166">
            <v>163</v>
          </cell>
        </row>
        <row r="167">
          <cell r="U167" t="str">
            <v>164 Codo pvc de 1 1/2" Und</v>
          </cell>
          <cell r="V167">
            <v>164</v>
          </cell>
        </row>
        <row r="168">
          <cell r="U168" t="str">
            <v>165 Registro PD 3/4" Und</v>
          </cell>
          <cell r="V168">
            <v>165</v>
          </cell>
        </row>
        <row r="169">
          <cell r="U169" t="str">
            <v>166 Cheque Red Withe 1 1/2" Und</v>
          </cell>
          <cell r="V169">
            <v>166</v>
          </cell>
        </row>
        <row r="170">
          <cell r="U170" t="str">
            <v>167 Codo 45 cxc 1/2" Und</v>
          </cell>
          <cell r="V170">
            <v>167</v>
          </cell>
        </row>
        <row r="171">
          <cell r="U171" t="str">
            <v xml:space="preserve">168 Registro 3/4" Und </v>
          </cell>
          <cell r="V171">
            <v>168</v>
          </cell>
        </row>
        <row r="172">
          <cell r="U172" t="str">
            <v>169 Tubo a presión 11 pvc de 3/4" Und</v>
          </cell>
          <cell r="V172">
            <v>169</v>
          </cell>
        </row>
        <row r="173">
          <cell r="U173" t="str">
            <v>170 Soldadura pvc 1/4 gal Und</v>
          </cell>
          <cell r="V173">
            <v>170</v>
          </cell>
        </row>
        <row r="174">
          <cell r="U174" t="str">
            <v>171 Accesorios pvc de 1/2" Und</v>
          </cell>
          <cell r="V174">
            <v>171</v>
          </cell>
        </row>
        <row r="175">
          <cell r="U175" t="str">
            <v>172 Accesorios pvc de 3/4" Und</v>
          </cell>
          <cell r="V175">
            <v>172</v>
          </cell>
        </row>
        <row r="176">
          <cell r="U176" t="str">
            <v>173 Pegacor Kg</v>
          </cell>
          <cell r="V176">
            <v>173</v>
          </cell>
        </row>
        <row r="177">
          <cell r="U177" t="str">
            <v>174 Marmolina 40 Kg kg</v>
          </cell>
          <cell r="V177">
            <v>174</v>
          </cell>
        </row>
        <row r="178">
          <cell r="U178" t="str">
            <v>175 Color mineral nacional Kg</v>
          </cell>
          <cell r="V178">
            <v>175</v>
          </cell>
        </row>
        <row r="179">
          <cell r="U179" t="str">
            <v>176 Piso tráfico 4 alfa de 33X33 M2</v>
          </cell>
          <cell r="V179">
            <v>176</v>
          </cell>
        </row>
        <row r="180">
          <cell r="U180" t="str">
            <v>177 Puerta en lámina cal 20 con chapa gato y visagras de capssula de 1,0x2.0 Und</v>
          </cell>
          <cell r="V180">
            <v>177</v>
          </cell>
        </row>
        <row r="181">
          <cell r="U181" t="str">
            <v>178 Puerta metálica con marco en lamina cal 20 de 0.55X2.0 Und</v>
          </cell>
          <cell r="V181">
            <v>178</v>
          </cell>
        </row>
        <row r="182">
          <cell r="U182" t="str">
            <v>179 Ventana metálica de 2.0X1.0 mts, con reja lámina cal 20 Und</v>
          </cell>
          <cell r="V182">
            <v>179</v>
          </cell>
        </row>
        <row r="183">
          <cell r="U183" t="str">
            <v>180 Ventana metálica de 1.0X0.50 mts, con reja lámina cal 20 Und</v>
          </cell>
          <cell r="V183">
            <v>180</v>
          </cell>
        </row>
        <row r="184">
          <cell r="U184" t="str">
            <v>181 Ventana metálica 2.0X0.30 mts con reja lámina cal 20 Und</v>
          </cell>
          <cell r="V184">
            <v>181</v>
          </cell>
        </row>
        <row r="185">
          <cell r="U185" t="str">
            <v>182 Ventana metálica 1.0X0.30 mts con reja lámina cal 20 Und</v>
          </cell>
          <cell r="V185">
            <v>182</v>
          </cell>
        </row>
        <row r="186">
          <cell r="U186" t="str">
            <v>183 Vidrio plano de 3 mm Und</v>
          </cell>
          <cell r="V186">
            <v>183</v>
          </cell>
        </row>
        <row r="187">
          <cell r="U187" t="str">
            <v>184 Silicona gl</v>
          </cell>
          <cell r="V187">
            <v>184</v>
          </cell>
        </row>
        <row r="188">
          <cell r="U188" t="str">
            <v>185 Perfil abierto galvanizado de 160X60 cal 16 Ml</v>
          </cell>
          <cell r="V188">
            <v>185</v>
          </cell>
        </row>
        <row r="189">
          <cell r="U189" t="str">
            <v>186 Cercha Metálica Ml</v>
          </cell>
          <cell r="V189">
            <v>186</v>
          </cell>
        </row>
        <row r="190">
          <cell r="U190" t="str">
            <v>187 Canal en lámina cal 18 Ml</v>
          </cell>
          <cell r="V190">
            <v>187</v>
          </cell>
        </row>
        <row r="191">
          <cell r="U191" t="str">
            <v>188 Esmalte sintetico transparente Gal</v>
          </cell>
          <cell r="V191">
            <v>188</v>
          </cell>
        </row>
        <row r="192">
          <cell r="U192" t="str">
            <v>189 Thiner  Gal</v>
          </cell>
          <cell r="V192">
            <v>189</v>
          </cell>
        </row>
        <row r="193">
          <cell r="U193" t="str">
            <v>190 Lija de agua Und</v>
          </cell>
          <cell r="V193">
            <v>190</v>
          </cell>
        </row>
        <row r="194">
          <cell r="U194" t="str">
            <v>191 Alambre Cu aislado 8 AWG Ml</v>
          </cell>
          <cell r="V194">
            <v>191</v>
          </cell>
        </row>
        <row r="195">
          <cell r="U195" t="str">
            <v>192 Alambre Cu desnudo 8 AWG Ml</v>
          </cell>
          <cell r="V195">
            <v>192</v>
          </cell>
        </row>
        <row r="196">
          <cell r="U196" t="str">
            <v>193 Caja cálibre 20 para contador Und</v>
          </cell>
          <cell r="V196">
            <v>193</v>
          </cell>
        </row>
        <row r="197">
          <cell r="U197" t="str">
            <v>194 Cajilla de inspección puesta T. Und</v>
          </cell>
          <cell r="V197">
            <v>194</v>
          </cell>
        </row>
        <row r="198">
          <cell r="U198" t="str">
            <v>195 Conduleta 1" Und</v>
          </cell>
          <cell r="V198">
            <v>195</v>
          </cell>
        </row>
        <row r="199">
          <cell r="U199" t="str">
            <v>196 Contador trifasico bifilar Und</v>
          </cell>
          <cell r="V199">
            <v>196</v>
          </cell>
        </row>
        <row r="200">
          <cell r="U200" t="str">
            <v>197 Interruptor no automático Und</v>
          </cell>
          <cell r="V200">
            <v>197</v>
          </cell>
        </row>
        <row r="201">
          <cell r="U201" t="str">
            <v>198 Tubo galvanizado 1"*3m Und</v>
          </cell>
          <cell r="V201">
            <v>198</v>
          </cell>
        </row>
        <row r="202">
          <cell r="U202" t="str">
            <v>199 Varilla Cu-Cu 5/8*1,50 conect. Und</v>
          </cell>
          <cell r="V202">
            <v>199</v>
          </cell>
        </row>
        <row r="203">
          <cell r="U203" t="str">
            <v>200 Alambre de cobre desnudo AWG 14 Ml</v>
          </cell>
          <cell r="V203">
            <v>200</v>
          </cell>
        </row>
        <row r="204">
          <cell r="U204" t="str">
            <v>201 Alambre de cobre TWH 12 AWG Ml</v>
          </cell>
          <cell r="V204">
            <v>201</v>
          </cell>
        </row>
        <row r="205">
          <cell r="U205" t="str">
            <v>202 Caja doble conduit Und</v>
          </cell>
          <cell r="V205">
            <v>202</v>
          </cell>
        </row>
        <row r="206">
          <cell r="U206" t="str">
            <v>203 Aplique Und</v>
          </cell>
          <cell r="V206">
            <v>203</v>
          </cell>
        </row>
        <row r="207">
          <cell r="U207" t="str">
            <v>204 Cable de cobre THW 10 AWG Ml</v>
          </cell>
          <cell r="V207">
            <v>204</v>
          </cell>
        </row>
        <row r="208">
          <cell r="U208" t="str">
            <v>205 Cable de cobre THW 12 AWG Ml</v>
          </cell>
          <cell r="V208">
            <v>205</v>
          </cell>
        </row>
        <row r="209">
          <cell r="U209" t="str">
            <v>206 Tubo Conduit PVC 3/4" Ml</v>
          </cell>
          <cell r="V209">
            <v>206</v>
          </cell>
        </row>
        <row r="210">
          <cell r="U210" t="str">
            <v>207 Roceta Und</v>
          </cell>
          <cell r="V210">
            <v>207</v>
          </cell>
        </row>
        <row r="211">
          <cell r="U211" t="str">
            <v>208 Codo calle galvanizado 1" Und</v>
          </cell>
          <cell r="V211">
            <v>208</v>
          </cell>
        </row>
        <row r="212">
          <cell r="U212" t="str">
            <v>209 Elevador para gas de 1" Und</v>
          </cell>
          <cell r="V212">
            <v>209</v>
          </cell>
        </row>
        <row r="213">
          <cell r="U213" t="str">
            <v>210 Loctigas f/media 36 ml Und</v>
          </cell>
          <cell r="V213">
            <v>210</v>
          </cell>
        </row>
        <row r="214">
          <cell r="U214" t="str">
            <v>211 medidor gas 2.5 Und</v>
          </cell>
          <cell r="V214">
            <v>211</v>
          </cell>
        </row>
        <row r="215">
          <cell r="U215" t="str">
            <v>212 Regulador de gas RAE 4 M3 Und</v>
          </cell>
          <cell r="V215">
            <v>212</v>
          </cell>
        </row>
        <row r="216">
          <cell r="U216" t="str">
            <v>213 Valvula de bola para medidor Und</v>
          </cell>
          <cell r="V216">
            <v>213</v>
          </cell>
        </row>
        <row r="217">
          <cell r="U217" t="str">
            <v>214 Tuberia polietileno de 1" Ml</v>
          </cell>
          <cell r="V217">
            <v>214</v>
          </cell>
        </row>
        <row r="218">
          <cell r="U218" t="str">
            <v>215 Tubo gas galvanizado 1/2" Ml</v>
          </cell>
          <cell r="V218">
            <v>215</v>
          </cell>
        </row>
        <row r="219">
          <cell r="U219" t="str">
            <v>216 Caja medidor gas 45X45 Und</v>
          </cell>
          <cell r="V219">
            <v>216</v>
          </cell>
        </row>
        <row r="220">
          <cell r="U220" t="str">
            <v>217 Te galvanizada de 1" Und</v>
          </cell>
          <cell r="V220">
            <v>217</v>
          </cell>
        </row>
        <row r="221">
          <cell r="U221" t="str">
            <v>218 Codo galvanizado de 1" Und</v>
          </cell>
          <cell r="V221">
            <v>218</v>
          </cell>
        </row>
        <row r="222">
          <cell r="U222" t="str">
            <v>219 Valvula de mariposa Und</v>
          </cell>
          <cell r="V222">
            <v>219</v>
          </cell>
        </row>
        <row r="223">
          <cell r="U223" t="str">
            <v>220 Tubo gas galvanizado 1/1 ML</v>
          </cell>
          <cell r="V223">
            <v>220</v>
          </cell>
        </row>
        <row r="224">
          <cell r="U224" t="str">
            <v>221 Abrazadera plastica 5/8 Und</v>
          </cell>
          <cell r="V224">
            <v>221</v>
          </cell>
        </row>
        <row r="225">
          <cell r="U225" t="str">
            <v>222 Anticorrocivo rojo claro Und</v>
          </cell>
          <cell r="V225">
            <v>222</v>
          </cell>
        </row>
        <row r="226">
          <cell r="U226" t="str">
            <v>223 Tornillo acero 1/2x1/3 Und</v>
          </cell>
          <cell r="V226">
            <v>223</v>
          </cell>
        </row>
        <row r="227">
          <cell r="U227" t="str">
            <v>224 Tubo gas galvanizado 1/1 ML</v>
          </cell>
          <cell r="V227">
            <v>224</v>
          </cell>
        </row>
        <row r="228">
          <cell r="U228" t="str">
            <v>225 Unión galvanizada 1/1 Und</v>
          </cell>
          <cell r="V228">
            <v>225</v>
          </cell>
        </row>
        <row r="229">
          <cell r="U229" t="str">
            <v>226 Formaleta viga de amarre M3</v>
          </cell>
          <cell r="V229">
            <v>226</v>
          </cell>
        </row>
        <row r="230">
          <cell r="U230" t="str">
            <v>227 Formaleta cinta culata ML</v>
          </cell>
          <cell r="V230">
            <v>227</v>
          </cell>
        </row>
        <row r="231">
          <cell r="U231" t="str">
            <v>228 Unión pvc 1" Und</v>
          </cell>
          <cell r="V231">
            <v>228</v>
          </cell>
        </row>
        <row r="232">
          <cell r="U232" t="str">
            <v>229 Placa Elevada M2</v>
          </cell>
          <cell r="V232">
            <v>229</v>
          </cell>
        </row>
        <row r="233">
          <cell r="U233" t="str">
            <v>230 Accesorios pvc sanitario de 2" Und</v>
          </cell>
          <cell r="V233">
            <v>230</v>
          </cell>
        </row>
        <row r="234">
          <cell r="U234" t="str">
            <v>231 Accesorios pvc sanitario de 3" Und</v>
          </cell>
          <cell r="V234">
            <v>231</v>
          </cell>
        </row>
        <row r="235">
          <cell r="U235" t="str">
            <v>232 Accesorios pvc sanitario de 4" Und</v>
          </cell>
          <cell r="V235">
            <v>232</v>
          </cell>
        </row>
        <row r="236">
          <cell r="U236" t="str">
            <v>233 Union pvc sanitaria 4" Und</v>
          </cell>
          <cell r="V236">
            <v>233</v>
          </cell>
        </row>
        <row r="237">
          <cell r="U237" t="str">
            <v>234 Accesorios pvc ventilación 3" Und</v>
          </cell>
          <cell r="V237">
            <v>234</v>
          </cell>
        </row>
        <row r="238">
          <cell r="U238" t="str">
            <v>235 Unión pvc ventilación 3" Und</v>
          </cell>
          <cell r="V238">
            <v>235</v>
          </cell>
        </row>
        <row r="239">
          <cell r="U239" t="str">
            <v>236 Liston M/H arracacho veteado M2</v>
          </cell>
          <cell r="V239">
            <v>236</v>
          </cell>
        </row>
        <row r="240">
          <cell r="U240" t="str">
            <v>237 Liston 025x04x3,0 mt ML</v>
          </cell>
          <cell r="V240">
            <v>237</v>
          </cell>
        </row>
        <row r="241">
          <cell r="U241" t="str">
            <v>238 Bocel 1/4 madera ML</v>
          </cell>
          <cell r="V241">
            <v>238</v>
          </cell>
        </row>
        <row r="242">
          <cell r="U242" t="str">
            <v>239 Inmunizante de madera GL</v>
          </cell>
          <cell r="V242">
            <v>239</v>
          </cell>
        </row>
        <row r="243">
          <cell r="U243" t="str">
            <v>240 Puntilla promedio Lb</v>
          </cell>
          <cell r="V243">
            <v>240</v>
          </cell>
        </row>
        <row r="244">
          <cell r="U244" t="str">
            <v>241 Accesorios pvc 1" Und</v>
          </cell>
          <cell r="V244">
            <v>241</v>
          </cell>
        </row>
        <row r="245">
          <cell r="U245" t="str">
            <v>242 Cielo Raso en PVC Tipo Lujo m2</v>
          </cell>
          <cell r="V245">
            <v>242</v>
          </cell>
        </row>
        <row r="246">
          <cell r="U246" t="str">
            <v>243 Cielo Raso plano sistema Dry Wall  M2</v>
          </cell>
          <cell r="V246">
            <v>243</v>
          </cell>
        </row>
        <row r="247">
          <cell r="U247" t="str">
            <v>244 Muro divisorio delgado Dry Wall M2</v>
          </cell>
          <cell r="V247">
            <v>244</v>
          </cell>
        </row>
        <row r="248">
          <cell r="U248" t="str">
            <v>245 Puerta en Madera 0.80X2.0 mts Und</v>
          </cell>
          <cell r="V248">
            <v>245</v>
          </cell>
        </row>
        <row r="249">
          <cell r="U249" t="str">
            <v>246 Pintura  Gal</v>
          </cell>
          <cell r="V249">
            <v>246</v>
          </cell>
        </row>
        <row r="250">
          <cell r="U250" t="str">
            <v>247 Placa Metaldeck Calibre 20 M2</v>
          </cell>
          <cell r="V250">
            <v>247</v>
          </cell>
        </row>
        <row r="251">
          <cell r="U251" t="str">
            <v>248 Piso trafico pesado M2</v>
          </cell>
          <cell r="V251">
            <v>248</v>
          </cell>
        </row>
        <row r="252">
          <cell r="U252" t="str">
            <v>249 Lona verde ML</v>
          </cell>
          <cell r="V252">
            <v>249</v>
          </cell>
        </row>
        <row r="253">
          <cell r="U253" t="str">
            <v>250 Escalera Metálica ml</v>
          </cell>
          <cell r="V253">
            <v>250</v>
          </cell>
        </row>
        <row r="254">
          <cell r="U254" t="str">
            <v>251 Perno conector de cortante Und</v>
          </cell>
          <cell r="V254">
            <v>251</v>
          </cell>
        </row>
        <row r="255">
          <cell r="U255" t="str">
            <v>252 Distanciador en concreto Und</v>
          </cell>
          <cell r="V255">
            <v>252</v>
          </cell>
        </row>
        <row r="256">
          <cell r="U256" t="str">
            <v>253 Puerta metalica con dos vatientes (1x2.3) en lamina cal 20 Und</v>
          </cell>
          <cell r="V256">
            <v>253</v>
          </cell>
        </row>
        <row r="257">
          <cell r="U257" t="str">
            <v>254 Puerta metálica con marco en lamina cal 20 de 0.80X2.0 Und</v>
          </cell>
          <cell r="V257">
            <v>254</v>
          </cell>
        </row>
        <row r="258">
          <cell r="U258" t="str">
            <v>255 Acido muriático lt</v>
          </cell>
          <cell r="V258">
            <v>255</v>
          </cell>
        </row>
        <row r="259">
          <cell r="U259" t="str">
            <v>256 Mueble metálico cosina (0.5x0.6x2.44) Und</v>
          </cell>
          <cell r="V259">
            <v>256</v>
          </cell>
        </row>
        <row r="260">
          <cell r="U260" t="str">
            <v>257 Malla de angeo fina (tipo mosquitero) m2</v>
          </cell>
          <cell r="V260">
            <v>257</v>
          </cell>
        </row>
        <row r="261">
          <cell r="U261" t="str">
            <v>258 Peaje neiva und</v>
          </cell>
          <cell r="V261">
            <v>258</v>
          </cell>
        </row>
        <row r="262">
          <cell r="U262" t="str">
            <v>259 Llave para ducha (grival) Und</v>
          </cell>
          <cell r="V262">
            <v>259</v>
          </cell>
        </row>
        <row r="263">
          <cell r="U263" t="str">
            <v>260 Rejilla para sifón Und</v>
          </cell>
          <cell r="V263">
            <v>260</v>
          </cell>
        </row>
        <row r="264">
          <cell r="U264" t="str">
            <v>261 Impermeabilizante Gl</v>
          </cell>
          <cell r="V264">
            <v>261</v>
          </cell>
        </row>
        <row r="265">
          <cell r="U265" t="str">
            <v>262 Puerta metálica en lamina galvanizada cal 20 (con anticorrisivo y pintura) m²</v>
          </cell>
          <cell r="V265">
            <v>262</v>
          </cell>
        </row>
        <row r="266">
          <cell r="U266" t="str">
            <v>263 Ventana en Alunminio odonizado Und</v>
          </cell>
          <cell r="V266">
            <v>263</v>
          </cell>
        </row>
        <row r="267">
          <cell r="U267" t="str">
            <v>264 Ventilador de techo de tres aspas en lámina Und</v>
          </cell>
          <cell r="V267">
            <v>264</v>
          </cell>
        </row>
        <row r="268">
          <cell r="U268" t="str">
            <v>265 Lampara fluorescente 2x48 con balastro y tubos und</v>
          </cell>
          <cell r="V268">
            <v>265</v>
          </cell>
        </row>
        <row r="269">
          <cell r="U269" t="str">
            <v>266 Caja Contador trifásica Und</v>
          </cell>
          <cell r="V269">
            <v>266</v>
          </cell>
        </row>
        <row r="270">
          <cell r="U270" t="str">
            <v>267 Tubo de 1¼" eléctrico ml</v>
          </cell>
          <cell r="V270">
            <v>267</v>
          </cell>
        </row>
        <row r="271">
          <cell r="U271" t="str">
            <v>268 Alambre WTA #8 rojo ml</v>
          </cell>
          <cell r="V271">
            <v>268</v>
          </cell>
        </row>
        <row r="272">
          <cell r="U272" t="str">
            <v>269 Alambre WTA #8 blanco ml</v>
          </cell>
          <cell r="V272">
            <v>269</v>
          </cell>
        </row>
        <row r="273">
          <cell r="U273" t="str">
            <v>270 Curva 1¼" eléctrico Und</v>
          </cell>
          <cell r="V273">
            <v>270</v>
          </cell>
        </row>
        <row r="274">
          <cell r="U274" t="str">
            <v>271 Alambre WTA #10 ml</v>
          </cell>
          <cell r="V274">
            <v>271</v>
          </cell>
        </row>
        <row r="275">
          <cell r="U275" t="str">
            <v>272 Percha de 4 hilos Und</v>
          </cell>
          <cell r="V275">
            <v>272</v>
          </cell>
        </row>
        <row r="276">
          <cell r="U276" t="str">
            <v>273 Enchape en porcelana blanco 20x20 m²</v>
          </cell>
          <cell r="V276">
            <v>273</v>
          </cell>
        </row>
        <row r="277">
          <cell r="U277" t="str">
            <v>274 Mueble en madera par alacena altura de 95cm ml</v>
          </cell>
          <cell r="V277">
            <v>274</v>
          </cell>
        </row>
        <row r="278">
          <cell r="U278" t="str">
            <v>275 Angeo plástico m²</v>
          </cell>
          <cell r="V278">
            <v>275</v>
          </cell>
        </row>
        <row r="279">
          <cell r="U279" t="str">
            <v>276 Portón corredizo de 3.2*3.0 instalado Und</v>
          </cell>
          <cell r="V279">
            <v>276</v>
          </cell>
        </row>
        <row r="280">
          <cell r="U280" t="str">
            <v>277 Vetana metalica Und</v>
          </cell>
          <cell r="V280">
            <v>277</v>
          </cell>
        </row>
        <row r="281">
          <cell r="U281" t="str">
            <v>278 Machiembre m2</v>
          </cell>
          <cell r="V281">
            <v>278</v>
          </cell>
        </row>
        <row r="282">
          <cell r="U282" t="str">
            <v>279 Laca Gal</v>
          </cell>
          <cell r="V282">
            <v>279</v>
          </cell>
        </row>
        <row r="283">
          <cell r="U283" t="str">
            <v>280 Tuberia PVC 4" RDE 41 ml</v>
          </cell>
          <cell r="V283">
            <v>280</v>
          </cell>
        </row>
        <row r="284">
          <cell r="U284" t="str">
            <v>281 Tuberia PVC 4" RDE 32,5 ml</v>
          </cell>
          <cell r="V284">
            <v>281</v>
          </cell>
        </row>
        <row r="285">
          <cell r="U285" t="str">
            <v>282 Tuberia PVC 4" RDE 26 ml</v>
          </cell>
          <cell r="V285">
            <v>282</v>
          </cell>
        </row>
        <row r="286">
          <cell r="U286" t="str">
            <v>283 Tuberia PVC 4" RDE 21 ml</v>
          </cell>
          <cell r="V286">
            <v>283</v>
          </cell>
        </row>
        <row r="287">
          <cell r="U287" t="str">
            <v>284 Tuberia PVC 4" RDE 13,5 ml</v>
          </cell>
          <cell r="V287">
            <v>284</v>
          </cell>
        </row>
        <row r="288">
          <cell r="U288" t="str">
            <v>285 Tuberia PVC 3" RDE 41 ml</v>
          </cell>
          <cell r="V288">
            <v>285</v>
          </cell>
        </row>
        <row r="289">
          <cell r="U289" t="str">
            <v>286 Tuberia PVC 3" RDE 26 ml</v>
          </cell>
          <cell r="V289">
            <v>286</v>
          </cell>
        </row>
        <row r="290">
          <cell r="U290" t="str">
            <v>287 Tuberia PVC 3" RDE 21 ml</v>
          </cell>
          <cell r="V290">
            <v>287</v>
          </cell>
        </row>
        <row r="291">
          <cell r="U291" t="str">
            <v>288 Tuberia PVC 3" RDE 13,5 ml</v>
          </cell>
          <cell r="V291">
            <v>288</v>
          </cell>
        </row>
        <row r="292">
          <cell r="U292" t="str">
            <v>289 Tuberia PVC 2" RDE 41 ml</v>
          </cell>
          <cell r="V292">
            <v>289</v>
          </cell>
        </row>
        <row r="293">
          <cell r="U293" t="str">
            <v>290 Tuberia PVC 2" RDE 32,5 ml</v>
          </cell>
          <cell r="V293">
            <v>290</v>
          </cell>
        </row>
        <row r="294">
          <cell r="U294" t="str">
            <v>291 Tuberia PVC 2" RDE 26 ml</v>
          </cell>
          <cell r="V294">
            <v>291</v>
          </cell>
        </row>
        <row r="295">
          <cell r="U295" t="str">
            <v>292 Tuberia PVC 2" RDE 21 ml</v>
          </cell>
          <cell r="V295">
            <v>292</v>
          </cell>
        </row>
        <row r="296">
          <cell r="U296" t="str">
            <v>293 Tuberia PVC 1" RDE 21 ml</v>
          </cell>
          <cell r="V296">
            <v>293</v>
          </cell>
        </row>
        <row r="297">
          <cell r="U297" t="str">
            <v>294 Tuberia PVC 1" RDE 13,5 ml</v>
          </cell>
          <cell r="V297">
            <v>294</v>
          </cell>
        </row>
        <row r="298">
          <cell r="U298" t="str">
            <v>295 Planta de tratamiento compacta modelo modupak II capacidad 10lt Und</v>
          </cell>
          <cell r="V298">
            <v>295</v>
          </cell>
        </row>
        <row r="299">
          <cell r="U299" t="str">
            <v>296 Teja termoacustic + caballete m2</v>
          </cell>
          <cell r="V299">
            <v>296</v>
          </cell>
        </row>
        <row r="300">
          <cell r="U300" t="str">
            <v>297 Tubo rectangular 8X4 cm ml</v>
          </cell>
          <cell r="V300">
            <v>297</v>
          </cell>
        </row>
        <row r="301">
          <cell r="U301" t="str">
            <v>298 Puerta y marco lamina c. 18 de 1,20x2,00 incluye cerradura Und</v>
          </cell>
          <cell r="V301">
            <v>298</v>
          </cell>
        </row>
        <row r="302">
          <cell r="U302" t="str">
            <v>299 Ventana corrediza con reja en varilla cuad. 1/2" de 1,00x1,00 Und</v>
          </cell>
          <cell r="V302">
            <v>299</v>
          </cell>
        </row>
        <row r="303">
          <cell r="U303" t="str">
            <v>300 Luceta en tubo cuadrado y lamina Cal. 20 H=35cm Und</v>
          </cell>
          <cell r="V303">
            <v>300</v>
          </cell>
        </row>
        <row r="304">
          <cell r="U304" t="str">
            <v>301 Puerta y marco lamina c. 18 de 0,60x2,00 incluye cerradura Und</v>
          </cell>
          <cell r="V304">
            <v>301</v>
          </cell>
        </row>
        <row r="305">
          <cell r="U305" t="str">
            <v>302 Lavaplatos en acero inoxidable Und</v>
          </cell>
          <cell r="V305">
            <v>302</v>
          </cell>
        </row>
        <row r="306">
          <cell r="U306" t="str">
            <v>303 Tanque de almacenamiento 500 lt Und</v>
          </cell>
          <cell r="V306">
            <v>303</v>
          </cell>
        </row>
        <row r="307">
          <cell r="U307" t="str">
            <v>304 Aparatos sanitarios, incluye lavamanos, sanitarios, incrustaciones, ducha y griferia Und</v>
          </cell>
          <cell r="V307">
            <v>304</v>
          </cell>
        </row>
        <row r="308">
          <cell r="U308" t="str">
            <v>305 Angulo 1 1/4" x 3/16" ml</v>
          </cell>
          <cell r="V308">
            <v>305</v>
          </cell>
        </row>
        <row r="309">
          <cell r="U309" t="str">
            <v>306 Bisagra tipo Capsula Und</v>
          </cell>
          <cell r="V309">
            <v>306</v>
          </cell>
        </row>
        <row r="310">
          <cell r="U310" t="str">
            <v>307 Valvula de lavado sello elastico 4" und</v>
          </cell>
          <cell r="V310">
            <v>307</v>
          </cell>
        </row>
        <row r="311">
          <cell r="U311" t="str">
            <v>308 Tee Presion con campana 4" und</v>
          </cell>
          <cell r="V311">
            <v>308</v>
          </cell>
        </row>
        <row r="312">
          <cell r="U312" t="str">
            <v>309 Union presion PVC 4" Und</v>
          </cell>
          <cell r="V312">
            <v>309</v>
          </cell>
        </row>
        <row r="313">
          <cell r="U313" t="str">
            <v>310 Vastago L=1.80m 1" con extremos roscados Und</v>
          </cell>
          <cell r="V313">
            <v>310</v>
          </cell>
        </row>
        <row r="314">
          <cell r="U314" t="str">
            <v>311 Lamina de 1/4" m2</v>
          </cell>
          <cell r="V314">
            <v>311</v>
          </cell>
        </row>
        <row r="315">
          <cell r="U315" t="str">
            <v>312 Aditamento hembra Und</v>
          </cell>
          <cell r="V315">
            <v>312</v>
          </cell>
        </row>
        <row r="316">
          <cell r="U316" t="str">
            <v>313 Mariposa Und</v>
          </cell>
          <cell r="V316">
            <v>313</v>
          </cell>
        </row>
        <row r="317">
          <cell r="U317" t="str">
            <v>314 Valvula ventosa 1/2" Und</v>
          </cell>
          <cell r="V317">
            <v>314</v>
          </cell>
        </row>
        <row r="318">
          <cell r="U318" t="str">
            <v>315 Collarin de 1/2"x4" und</v>
          </cell>
          <cell r="V318">
            <v>315</v>
          </cell>
        </row>
        <row r="319">
          <cell r="U319" t="str">
            <v>316 Tuberia PVC 1/2" RDE 13,5 ml</v>
          </cell>
          <cell r="V319">
            <v>316</v>
          </cell>
        </row>
        <row r="320">
          <cell r="U320" t="str">
            <v>317 Tuberia PVC 3/4" ml</v>
          </cell>
          <cell r="V320">
            <v>317</v>
          </cell>
        </row>
        <row r="321">
          <cell r="U321" t="str">
            <v>318 Flotador y accesorios Und</v>
          </cell>
          <cell r="V321">
            <v>318</v>
          </cell>
        </row>
        <row r="322">
          <cell r="U322" t="str">
            <v>319 Cadena HG Und</v>
          </cell>
          <cell r="V322">
            <v>319</v>
          </cell>
        </row>
        <row r="323">
          <cell r="U323" t="str">
            <v xml:space="preserve">320  </v>
          </cell>
          <cell r="V323">
            <v>320</v>
          </cell>
        </row>
        <row r="324">
          <cell r="U324" t="str">
            <v xml:space="preserve">321  </v>
          </cell>
          <cell r="V324">
            <v>321</v>
          </cell>
        </row>
        <row r="325">
          <cell r="U325" t="str">
            <v xml:space="preserve">322  </v>
          </cell>
          <cell r="V325">
            <v>322</v>
          </cell>
        </row>
        <row r="326">
          <cell r="U326" t="str">
            <v xml:space="preserve">323  </v>
          </cell>
          <cell r="V326">
            <v>323</v>
          </cell>
        </row>
        <row r="327">
          <cell r="U327" t="str">
            <v xml:space="preserve">324  </v>
          </cell>
          <cell r="V327">
            <v>324</v>
          </cell>
        </row>
        <row r="328">
          <cell r="U328" t="str">
            <v xml:space="preserve">325  </v>
          </cell>
          <cell r="V328">
            <v>325</v>
          </cell>
        </row>
        <row r="329">
          <cell r="U329" t="str">
            <v xml:space="preserve">326  </v>
          </cell>
          <cell r="V329">
            <v>326</v>
          </cell>
        </row>
        <row r="330">
          <cell r="U330" t="str">
            <v xml:space="preserve">327  </v>
          </cell>
          <cell r="V330">
            <v>327</v>
          </cell>
        </row>
        <row r="331">
          <cell r="U331" t="str">
            <v xml:space="preserve">328  </v>
          </cell>
          <cell r="V331">
            <v>328</v>
          </cell>
        </row>
        <row r="332">
          <cell r="U332" t="str">
            <v xml:space="preserve">329  </v>
          </cell>
          <cell r="V332">
            <v>329</v>
          </cell>
        </row>
        <row r="333">
          <cell r="U333" t="str">
            <v xml:space="preserve">330  </v>
          </cell>
          <cell r="V333">
            <v>330</v>
          </cell>
        </row>
        <row r="334">
          <cell r="U334" t="str">
            <v xml:space="preserve">331  </v>
          </cell>
          <cell r="V334">
            <v>331</v>
          </cell>
        </row>
        <row r="335">
          <cell r="U335" t="str">
            <v xml:space="preserve">332  </v>
          </cell>
          <cell r="V335">
            <v>332</v>
          </cell>
        </row>
        <row r="336">
          <cell r="U336" t="str">
            <v xml:space="preserve">333  </v>
          </cell>
          <cell r="V336">
            <v>333</v>
          </cell>
        </row>
        <row r="337">
          <cell r="U337" t="str">
            <v xml:space="preserve">334  </v>
          </cell>
          <cell r="V337">
            <v>334</v>
          </cell>
        </row>
        <row r="338">
          <cell r="U338" t="str">
            <v xml:space="preserve">335  </v>
          </cell>
          <cell r="V338">
            <v>335</v>
          </cell>
        </row>
        <row r="339">
          <cell r="U339" t="str">
            <v xml:space="preserve">336  </v>
          </cell>
          <cell r="V339">
            <v>336</v>
          </cell>
        </row>
        <row r="340">
          <cell r="U340" t="str">
            <v xml:space="preserve">337  </v>
          </cell>
          <cell r="V340">
            <v>337</v>
          </cell>
        </row>
        <row r="341">
          <cell r="U341" t="str">
            <v xml:space="preserve">338  </v>
          </cell>
          <cell r="V341">
            <v>338</v>
          </cell>
        </row>
        <row r="342">
          <cell r="U342" t="str">
            <v xml:space="preserve">339  </v>
          </cell>
          <cell r="V342">
            <v>339</v>
          </cell>
        </row>
        <row r="343">
          <cell r="U343" t="str">
            <v xml:space="preserve">340  </v>
          </cell>
          <cell r="V343">
            <v>340</v>
          </cell>
        </row>
        <row r="344">
          <cell r="U344" t="str">
            <v xml:space="preserve">341  </v>
          </cell>
          <cell r="V344">
            <v>341</v>
          </cell>
        </row>
        <row r="345">
          <cell r="U345" t="str">
            <v xml:space="preserve">342  </v>
          </cell>
          <cell r="V345">
            <v>342</v>
          </cell>
        </row>
        <row r="346">
          <cell r="U346" t="str">
            <v xml:space="preserve">343  </v>
          </cell>
          <cell r="V346">
            <v>343</v>
          </cell>
        </row>
        <row r="347">
          <cell r="U347" t="str">
            <v xml:space="preserve">344  </v>
          </cell>
          <cell r="V347">
            <v>344</v>
          </cell>
        </row>
        <row r="348">
          <cell r="U348" t="str">
            <v xml:space="preserve">345  </v>
          </cell>
          <cell r="V348">
            <v>345</v>
          </cell>
        </row>
        <row r="349">
          <cell r="U349" t="str">
            <v xml:space="preserve">346  </v>
          </cell>
          <cell r="V349">
            <v>346</v>
          </cell>
        </row>
        <row r="350">
          <cell r="U350" t="str">
            <v xml:space="preserve">347  </v>
          </cell>
          <cell r="V350">
            <v>347</v>
          </cell>
        </row>
        <row r="351">
          <cell r="U351" t="str">
            <v xml:space="preserve">348  </v>
          </cell>
          <cell r="V351">
            <v>348</v>
          </cell>
        </row>
        <row r="352">
          <cell r="U352" t="str">
            <v xml:space="preserve">349  </v>
          </cell>
          <cell r="V352">
            <v>349</v>
          </cell>
        </row>
        <row r="353">
          <cell r="U353" t="str">
            <v xml:space="preserve">350  </v>
          </cell>
          <cell r="V353">
            <v>350</v>
          </cell>
        </row>
        <row r="354">
          <cell r="U354" t="str">
            <v xml:space="preserve">351  </v>
          </cell>
          <cell r="V354">
            <v>351</v>
          </cell>
        </row>
        <row r="355">
          <cell r="U355" t="str">
            <v xml:space="preserve">352  </v>
          </cell>
          <cell r="V355">
            <v>352</v>
          </cell>
        </row>
        <row r="356">
          <cell r="U356" t="str">
            <v xml:space="preserve">353  </v>
          </cell>
          <cell r="V356">
            <v>353</v>
          </cell>
        </row>
        <row r="357">
          <cell r="U357" t="str">
            <v xml:space="preserve">354  </v>
          </cell>
          <cell r="V357">
            <v>354</v>
          </cell>
        </row>
        <row r="358">
          <cell r="U358" t="str">
            <v xml:space="preserve">355  </v>
          </cell>
          <cell r="V358">
            <v>355</v>
          </cell>
        </row>
        <row r="359">
          <cell r="U359" t="str">
            <v xml:space="preserve">356  </v>
          </cell>
          <cell r="V359">
            <v>356</v>
          </cell>
        </row>
        <row r="360">
          <cell r="U360" t="str">
            <v xml:space="preserve">357  </v>
          </cell>
          <cell r="V360">
            <v>357</v>
          </cell>
        </row>
        <row r="361">
          <cell r="U361" t="str">
            <v xml:space="preserve">358  </v>
          </cell>
          <cell r="V361">
            <v>358</v>
          </cell>
        </row>
        <row r="362">
          <cell r="U362" t="str">
            <v xml:space="preserve">359  </v>
          </cell>
          <cell r="V362">
            <v>359</v>
          </cell>
        </row>
        <row r="363">
          <cell r="U363" t="str">
            <v xml:space="preserve">360  </v>
          </cell>
          <cell r="V363">
            <v>360</v>
          </cell>
        </row>
        <row r="364">
          <cell r="U364" t="str">
            <v xml:space="preserve">361  </v>
          </cell>
          <cell r="V364">
            <v>361</v>
          </cell>
        </row>
        <row r="365">
          <cell r="U365" t="str">
            <v xml:space="preserve">362  </v>
          </cell>
          <cell r="V365">
            <v>362</v>
          </cell>
        </row>
        <row r="366">
          <cell r="U366" t="str">
            <v xml:space="preserve">363  </v>
          </cell>
          <cell r="V366">
            <v>363</v>
          </cell>
        </row>
        <row r="367">
          <cell r="U367" t="str">
            <v xml:space="preserve">364  </v>
          </cell>
          <cell r="V367">
            <v>364</v>
          </cell>
        </row>
        <row r="368">
          <cell r="U368" t="str">
            <v xml:space="preserve">365  </v>
          </cell>
          <cell r="V368">
            <v>365</v>
          </cell>
        </row>
        <row r="369">
          <cell r="U369" t="str">
            <v xml:space="preserve">366  </v>
          </cell>
          <cell r="V369">
            <v>366</v>
          </cell>
        </row>
        <row r="370">
          <cell r="U370" t="str">
            <v xml:space="preserve">367  </v>
          </cell>
          <cell r="V370">
            <v>367</v>
          </cell>
        </row>
        <row r="371">
          <cell r="U371" t="str">
            <v xml:space="preserve">368  </v>
          </cell>
          <cell r="V371">
            <v>368</v>
          </cell>
        </row>
        <row r="372">
          <cell r="U372" t="str">
            <v xml:space="preserve">369  </v>
          </cell>
          <cell r="V372">
            <v>369</v>
          </cell>
        </row>
        <row r="373">
          <cell r="U373" t="str">
            <v xml:space="preserve">370  </v>
          </cell>
          <cell r="V373">
            <v>370</v>
          </cell>
        </row>
        <row r="374">
          <cell r="U374" t="str">
            <v xml:space="preserve">371  </v>
          </cell>
          <cell r="V374">
            <v>371</v>
          </cell>
        </row>
        <row r="375">
          <cell r="U375" t="str">
            <v xml:space="preserve">372  </v>
          </cell>
          <cell r="V375">
            <v>372</v>
          </cell>
        </row>
        <row r="376">
          <cell r="U376" t="str">
            <v xml:space="preserve">373  </v>
          </cell>
          <cell r="V376">
            <v>373</v>
          </cell>
        </row>
        <row r="377">
          <cell r="U377" t="str">
            <v xml:space="preserve">374  </v>
          </cell>
          <cell r="V377">
            <v>374</v>
          </cell>
        </row>
        <row r="378">
          <cell r="U378" t="str">
            <v xml:space="preserve">375  </v>
          </cell>
          <cell r="V378">
            <v>375</v>
          </cell>
        </row>
        <row r="379">
          <cell r="U379" t="str">
            <v xml:space="preserve">376  </v>
          </cell>
          <cell r="V379">
            <v>376</v>
          </cell>
        </row>
        <row r="380">
          <cell r="U380" t="str">
            <v xml:space="preserve">377  </v>
          </cell>
          <cell r="V380">
            <v>377</v>
          </cell>
        </row>
        <row r="381">
          <cell r="U381" t="str">
            <v xml:space="preserve">378  </v>
          </cell>
          <cell r="V381">
            <v>378</v>
          </cell>
        </row>
        <row r="382">
          <cell r="U382" t="str">
            <v xml:space="preserve">379  </v>
          </cell>
          <cell r="V382">
            <v>379</v>
          </cell>
        </row>
        <row r="383">
          <cell r="U383" t="str">
            <v xml:space="preserve">380  </v>
          </cell>
          <cell r="V383">
            <v>380</v>
          </cell>
        </row>
        <row r="384">
          <cell r="U384" t="str">
            <v xml:space="preserve">381  </v>
          </cell>
          <cell r="V384">
            <v>381</v>
          </cell>
        </row>
        <row r="385">
          <cell r="U385" t="str">
            <v xml:space="preserve">382  </v>
          </cell>
          <cell r="V385">
            <v>382</v>
          </cell>
        </row>
        <row r="386">
          <cell r="U386" t="str">
            <v xml:space="preserve">383  </v>
          </cell>
          <cell r="V386">
            <v>383</v>
          </cell>
        </row>
        <row r="387">
          <cell r="U387" t="str">
            <v xml:space="preserve">384  </v>
          </cell>
          <cell r="V387">
            <v>384</v>
          </cell>
        </row>
        <row r="388">
          <cell r="U388" t="str">
            <v xml:space="preserve">385  </v>
          </cell>
          <cell r="V388">
            <v>385</v>
          </cell>
        </row>
        <row r="389">
          <cell r="U389" t="str">
            <v xml:space="preserve">386  </v>
          </cell>
          <cell r="V389">
            <v>386</v>
          </cell>
        </row>
        <row r="390">
          <cell r="U390" t="str">
            <v xml:space="preserve">387  </v>
          </cell>
          <cell r="V390">
            <v>387</v>
          </cell>
        </row>
        <row r="391">
          <cell r="U391" t="str">
            <v xml:space="preserve">388  </v>
          </cell>
          <cell r="V391">
            <v>388</v>
          </cell>
        </row>
        <row r="392">
          <cell r="U392" t="str">
            <v xml:space="preserve">389  </v>
          </cell>
          <cell r="V392">
            <v>389</v>
          </cell>
        </row>
        <row r="393">
          <cell r="U393" t="str">
            <v xml:space="preserve">390  </v>
          </cell>
          <cell r="V393">
            <v>390</v>
          </cell>
        </row>
        <row r="394">
          <cell r="U394" t="str">
            <v xml:space="preserve">391  </v>
          </cell>
          <cell r="V394">
            <v>391</v>
          </cell>
        </row>
        <row r="395">
          <cell r="U395" t="str">
            <v xml:space="preserve">392  </v>
          </cell>
          <cell r="V395">
            <v>392</v>
          </cell>
        </row>
        <row r="396">
          <cell r="U396" t="str">
            <v xml:space="preserve">393  </v>
          </cell>
          <cell r="V396">
            <v>393</v>
          </cell>
        </row>
        <row r="397">
          <cell r="U397" t="str">
            <v xml:space="preserve">394  </v>
          </cell>
          <cell r="V397">
            <v>394</v>
          </cell>
        </row>
        <row r="398">
          <cell r="U398" t="str">
            <v xml:space="preserve">395  </v>
          </cell>
          <cell r="V398">
            <v>395</v>
          </cell>
        </row>
        <row r="399">
          <cell r="U399" t="str">
            <v xml:space="preserve">396  </v>
          </cell>
          <cell r="V399">
            <v>396</v>
          </cell>
        </row>
        <row r="400">
          <cell r="U400" t="str">
            <v xml:space="preserve">397  </v>
          </cell>
          <cell r="V400">
            <v>397</v>
          </cell>
        </row>
        <row r="401">
          <cell r="U401" t="str">
            <v xml:space="preserve">398  </v>
          </cell>
          <cell r="V401">
            <v>398</v>
          </cell>
        </row>
        <row r="402">
          <cell r="U402" t="str">
            <v xml:space="preserve">399  </v>
          </cell>
          <cell r="V402">
            <v>399</v>
          </cell>
        </row>
        <row r="403">
          <cell r="U403" t="str">
            <v xml:space="preserve">400  </v>
          </cell>
          <cell r="V403">
            <v>400</v>
          </cell>
        </row>
        <row r="404">
          <cell r="U404" t="str">
            <v xml:space="preserve">401  </v>
          </cell>
          <cell r="V404">
            <v>401</v>
          </cell>
        </row>
        <row r="405">
          <cell r="U405" t="str">
            <v xml:space="preserve">402  </v>
          </cell>
          <cell r="V405">
            <v>402</v>
          </cell>
        </row>
        <row r="406">
          <cell r="U406" t="str">
            <v xml:space="preserve">403  </v>
          </cell>
          <cell r="V406">
            <v>403</v>
          </cell>
        </row>
        <row r="407">
          <cell r="U407" t="str">
            <v xml:space="preserve">404  </v>
          </cell>
          <cell r="V407">
            <v>404</v>
          </cell>
        </row>
        <row r="408">
          <cell r="U408" t="str">
            <v xml:space="preserve">405  </v>
          </cell>
          <cell r="V408">
            <v>405</v>
          </cell>
        </row>
        <row r="409">
          <cell r="U409" t="str">
            <v xml:space="preserve">406  </v>
          </cell>
          <cell r="V409">
            <v>406</v>
          </cell>
        </row>
        <row r="410">
          <cell r="U410" t="str">
            <v xml:space="preserve">407  </v>
          </cell>
          <cell r="V410">
            <v>407</v>
          </cell>
        </row>
        <row r="411">
          <cell r="U411" t="str">
            <v xml:space="preserve">408  </v>
          </cell>
          <cell r="V411">
            <v>408</v>
          </cell>
        </row>
        <row r="412">
          <cell r="U412" t="str">
            <v xml:space="preserve">409  </v>
          </cell>
          <cell r="V412">
            <v>409</v>
          </cell>
        </row>
        <row r="413">
          <cell r="U413" t="str">
            <v xml:space="preserve">410  </v>
          </cell>
          <cell r="V413">
            <v>410</v>
          </cell>
        </row>
        <row r="414">
          <cell r="U414" t="str">
            <v xml:space="preserve">411  </v>
          </cell>
          <cell r="V414">
            <v>411</v>
          </cell>
        </row>
        <row r="415">
          <cell r="U415" t="str">
            <v xml:space="preserve">412  </v>
          </cell>
          <cell r="V415">
            <v>412</v>
          </cell>
        </row>
        <row r="416">
          <cell r="U416" t="str">
            <v xml:space="preserve">413  </v>
          </cell>
          <cell r="V416">
            <v>413</v>
          </cell>
        </row>
        <row r="417">
          <cell r="U417" t="str">
            <v xml:space="preserve">414  </v>
          </cell>
          <cell r="V417">
            <v>414</v>
          </cell>
        </row>
        <row r="418">
          <cell r="U418" t="str">
            <v xml:space="preserve">415  </v>
          </cell>
          <cell r="V418">
            <v>415</v>
          </cell>
        </row>
        <row r="419">
          <cell r="U419" t="str">
            <v xml:space="preserve">416  </v>
          </cell>
          <cell r="V419">
            <v>416</v>
          </cell>
        </row>
        <row r="420">
          <cell r="U420" t="str">
            <v xml:space="preserve">417  </v>
          </cell>
          <cell r="V420">
            <v>417</v>
          </cell>
        </row>
        <row r="421">
          <cell r="U421" t="str">
            <v xml:space="preserve">418  </v>
          </cell>
          <cell r="V421">
            <v>418</v>
          </cell>
        </row>
        <row r="422">
          <cell r="U422" t="str">
            <v xml:space="preserve">419  </v>
          </cell>
          <cell r="V422">
            <v>419</v>
          </cell>
        </row>
        <row r="423">
          <cell r="U423" t="str">
            <v xml:space="preserve">420  </v>
          </cell>
          <cell r="V423">
            <v>420</v>
          </cell>
        </row>
        <row r="424">
          <cell r="U424" t="str">
            <v xml:space="preserve">421  </v>
          </cell>
          <cell r="V424">
            <v>421</v>
          </cell>
        </row>
        <row r="425">
          <cell r="U425" t="str">
            <v xml:space="preserve">422  </v>
          </cell>
          <cell r="V425">
            <v>422</v>
          </cell>
        </row>
        <row r="426">
          <cell r="U426" t="str">
            <v xml:space="preserve">423  </v>
          </cell>
          <cell r="V426">
            <v>423</v>
          </cell>
        </row>
        <row r="427">
          <cell r="U427" t="str">
            <v xml:space="preserve">424  </v>
          </cell>
          <cell r="V427">
            <v>424</v>
          </cell>
        </row>
        <row r="428">
          <cell r="U428" t="str">
            <v xml:space="preserve">425  </v>
          </cell>
          <cell r="V428">
            <v>425</v>
          </cell>
        </row>
        <row r="429">
          <cell r="U429" t="str">
            <v xml:space="preserve">426  </v>
          </cell>
          <cell r="V429">
            <v>426</v>
          </cell>
        </row>
        <row r="430">
          <cell r="U430" t="str">
            <v xml:space="preserve">427  </v>
          </cell>
          <cell r="V430">
            <v>427</v>
          </cell>
        </row>
        <row r="431">
          <cell r="U431" t="str">
            <v xml:space="preserve">428  </v>
          </cell>
          <cell r="V431">
            <v>428</v>
          </cell>
        </row>
        <row r="432">
          <cell r="U432" t="str">
            <v xml:space="preserve">429  </v>
          </cell>
          <cell r="V432">
            <v>429</v>
          </cell>
        </row>
        <row r="433">
          <cell r="U433" t="str">
            <v xml:space="preserve">430  </v>
          </cell>
          <cell r="V433">
            <v>430</v>
          </cell>
        </row>
        <row r="434">
          <cell r="U434" t="str">
            <v xml:space="preserve">431  </v>
          </cell>
          <cell r="V434">
            <v>431</v>
          </cell>
        </row>
        <row r="435">
          <cell r="U435" t="str">
            <v xml:space="preserve">432  </v>
          </cell>
          <cell r="V435">
            <v>432</v>
          </cell>
        </row>
        <row r="436">
          <cell r="U436" t="str">
            <v xml:space="preserve">433  </v>
          </cell>
          <cell r="V436">
            <v>433</v>
          </cell>
        </row>
        <row r="437">
          <cell r="U437" t="str">
            <v xml:space="preserve">434  </v>
          </cell>
          <cell r="V437">
            <v>434</v>
          </cell>
        </row>
        <row r="438">
          <cell r="U438" t="str">
            <v xml:space="preserve">435  </v>
          </cell>
          <cell r="V438">
            <v>435</v>
          </cell>
        </row>
        <row r="439">
          <cell r="U439" t="str">
            <v xml:space="preserve">436  </v>
          </cell>
          <cell r="V439">
            <v>436</v>
          </cell>
        </row>
        <row r="440">
          <cell r="U440" t="str">
            <v xml:space="preserve">437  </v>
          </cell>
          <cell r="V440">
            <v>437</v>
          </cell>
        </row>
        <row r="441">
          <cell r="U441" t="str">
            <v xml:space="preserve">438  </v>
          </cell>
          <cell r="V441">
            <v>438</v>
          </cell>
        </row>
        <row r="442">
          <cell r="U442" t="str">
            <v xml:space="preserve">439  </v>
          </cell>
          <cell r="V442">
            <v>439</v>
          </cell>
        </row>
        <row r="443">
          <cell r="U443" t="str">
            <v xml:space="preserve">440  </v>
          </cell>
          <cell r="V443">
            <v>440</v>
          </cell>
        </row>
        <row r="444">
          <cell r="U444" t="str">
            <v xml:space="preserve">441  </v>
          </cell>
          <cell r="V444">
            <v>441</v>
          </cell>
        </row>
        <row r="445">
          <cell r="U445" t="str">
            <v xml:space="preserve">442  </v>
          </cell>
          <cell r="V445">
            <v>442</v>
          </cell>
        </row>
        <row r="446">
          <cell r="U446" t="str">
            <v xml:space="preserve">443  </v>
          </cell>
          <cell r="V446">
            <v>443</v>
          </cell>
        </row>
        <row r="447">
          <cell r="U447" t="str">
            <v xml:space="preserve">444  </v>
          </cell>
          <cell r="V447">
            <v>444</v>
          </cell>
        </row>
        <row r="448">
          <cell r="U448" t="str">
            <v xml:space="preserve">445  </v>
          </cell>
          <cell r="V448">
            <v>445</v>
          </cell>
        </row>
        <row r="449">
          <cell r="U449" t="str">
            <v xml:space="preserve">446  </v>
          </cell>
          <cell r="V449">
            <v>446</v>
          </cell>
        </row>
        <row r="450">
          <cell r="U450" t="str">
            <v xml:space="preserve">447  </v>
          </cell>
          <cell r="V450">
            <v>447</v>
          </cell>
        </row>
        <row r="451">
          <cell r="U451" t="str">
            <v xml:space="preserve">448  </v>
          </cell>
          <cell r="V451">
            <v>448</v>
          </cell>
        </row>
        <row r="452">
          <cell r="U452" t="str">
            <v xml:space="preserve">449  </v>
          </cell>
          <cell r="V452">
            <v>449</v>
          </cell>
        </row>
        <row r="453">
          <cell r="U453" t="str">
            <v xml:space="preserve">450  </v>
          </cell>
          <cell r="V453">
            <v>450</v>
          </cell>
        </row>
        <row r="454">
          <cell r="U454" t="str">
            <v xml:space="preserve">451  </v>
          </cell>
          <cell r="V454">
            <v>451</v>
          </cell>
        </row>
        <row r="455">
          <cell r="U455" t="str">
            <v xml:space="preserve">452  </v>
          </cell>
          <cell r="V455">
            <v>452</v>
          </cell>
        </row>
        <row r="456">
          <cell r="U456" t="str">
            <v xml:space="preserve">453  </v>
          </cell>
          <cell r="V456">
            <v>453</v>
          </cell>
        </row>
        <row r="457">
          <cell r="U457" t="str">
            <v xml:space="preserve">454  </v>
          </cell>
          <cell r="V457">
            <v>454</v>
          </cell>
        </row>
        <row r="458">
          <cell r="U458" t="str">
            <v xml:space="preserve">455  </v>
          </cell>
          <cell r="V458">
            <v>455</v>
          </cell>
        </row>
        <row r="459">
          <cell r="U459" t="str">
            <v xml:space="preserve">456  </v>
          </cell>
          <cell r="V459">
            <v>456</v>
          </cell>
        </row>
        <row r="460">
          <cell r="U460" t="str">
            <v xml:space="preserve">457  </v>
          </cell>
          <cell r="V460">
            <v>457</v>
          </cell>
        </row>
        <row r="461">
          <cell r="U461" t="str">
            <v xml:space="preserve">458  </v>
          </cell>
          <cell r="V461">
            <v>458</v>
          </cell>
        </row>
        <row r="462">
          <cell r="U462" t="str">
            <v xml:space="preserve">459  </v>
          </cell>
          <cell r="V462">
            <v>459</v>
          </cell>
        </row>
        <row r="463">
          <cell r="U463" t="str">
            <v xml:space="preserve">460  </v>
          </cell>
          <cell r="V463">
            <v>460</v>
          </cell>
        </row>
        <row r="464">
          <cell r="U464" t="str">
            <v xml:space="preserve">461  </v>
          </cell>
          <cell r="V464">
            <v>461</v>
          </cell>
        </row>
        <row r="465">
          <cell r="U465" t="str">
            <v xml:space="preserve">462  </v>
          </cell>
          <cell r="V465">
            <v>462</v>
          </cell>
        </row>
        <row r="466">
          <cell r="U466" t="str">
            <v xml:space="preserve">463  </v>
          </cell>
          <cell r="V466">
            <v>463</v>
          </cell>
        </row>
        <row r="467">
          <cell r="U467" t="str">
            <v xml:space="preserve">464  </v>
          </cell>
          <cell r="V467">
            <v>464</v>
          </cell>
        </row>
        <row r="468">
          <cell r="U468" t="str">
            <v xml:space="preserve">465  </v>
          </cell>
          <cell r="V468">
            <v>465</v>
          </cell>
        </row>
        <row r="469">
          <cell r="U469" t="str">
            <v xml:space="preserve">466  </v>
          </cell>
          <cell r="V469">
            <v>466</v>
          </cell>
        </row>
        <row r="470">
          <cell r="U470" t="str">
            <v xml:space="preserve">467  </v>
          </cell>
          <cell r="V470">
            <v>467</v>
          </cell>
        </row>
        <row r="471">
          <cell r="U471" t="str">
            <v xml:space="preserve">468  </v>
          </cell>
          <cell r="V471">
            <v>468</v>
          </cell>
        </row>
        <row r="472">
          <cell r="U472" t="str">
            <v xml:space="preserve">469  </v>
          </cell>
          <cell r="V472">
            <v>469</v>
          </cell>
        </row>
        <row r="473">
          <cell r="U473" t="str">
            <v xml:space="preserve">470  </v>
          </cell>
          <cell r="V473">
            <v>470</v>
          </cell>
        </row>
        <row r="474">
          <cell r="U474" t="str">
            <v xml:space="preserve">471  </v>
          </cell>
          <cell r="V474">
            <v>471</v>
          </cell>
        </row>
        <row r="475">
          <cell r="U475" t="str">
            <v xml:space="preserve">472  </v>
          </cell>
          <cell r="V475">
            <v>472</v>
          </cell>
        </row>
        <row r="476">
          <cell r="U476" t="str">
            <v xml:space="preserve">473  </v>
          </cell>
          <cell r="V476">
            <v>473</v>
          </cell>
        </row>
        <row r="477">
          <cell r="U477" t="str">
            <v xml:space="preserve">474  </v>
          </cell>
          <cell r="V477">
            <v>474</v>
          </cell>
        </row>
        <row r="478">
          <cell r="U478" t="str">
            <v xml:space="preserve">475  </v>
          </cell>
          <cell r="V478">
            <v>475</v>
          </cell>
        </row>
        <row r="479">
          <cell r="U479" t="str">
            <v xml:space="preserve">476  </v>
          </cell>
          <cell r="V479">
            <v>476</v>
          </cell>
        </row>
        <row r="480">
          <cell r="U480" t="str">
            <v xml:space="preserve">477  </v>
          </cell>
          <cell r="V480">
            <v>477</v>
          </cell>
        </row>
        <row r="481">
          <cell r="U481" t="str">
            <v xml:space="preserve">478  </v>
          </cell>
          <cell r="V481">
            <v>478</v>
          </cell>
        </row>
        <row r="482">
          <cell r="U482" t="str">
            <v xml:space="preserve">479  </v>
          </cell>
          <cell r="V482">
            <v>479</v>
          </cell>
        </row>
        <row r="483">
          <cell r="U483" t="str">
            <v xml:space="preserve">480  </v>
          </cell>
          <cell r="V483">
            <v>480</v>
          </cell>
        </row>
        <row r="484">
          <cell r="U484" t="str">
            <v xml:space="preserve">481  </v>
          </cell>
          <cell r="V484">
            <v>481</v>
          </cell>
        </row>
        <row r="485">
          <cell r="U485" t="str">
            <v xml:space="preserve">482  </v>
          </cell>
          <cell r="V485">
            <v>482</v>
          </cell>
        </row>
        <row r="486">
          <cell r="U486" t="str">
            <v xml:space="preserve">483  </v>
          </cell>
          <cell r="V486">
            <v>483</v>
          </cell>
        </row>
        <row r="487">
          <cell r="U487" t="str">
            <v xml:space="preserve">484  </v>
          </cell>
          <cell r="V487">
            <v>484</v>
          </cell>
        </row>
        <row r="488">
          <cell r="U488" t="str">
            <v xml:space="preserve">485  </v>
          </cell>
          <cell r="V488">
            <v>485</v>
          </cell>
        </row>
        <row r="489">
          <cell r="U489" t="str">
            <v xml:space="preserve">486  </v>
          </cell>
          <cell r="V489">
            <v>486</v>
          </cell>
        </row>
        <row r="490">
          <cell r="U490" t="str">
            <v xml:space="preserve">487  </v>
          </cell>
          <cell r="V490">
            <v>487</v>
          </cell>
        </row>
        <row r="491">
          <cell r="U491" t="str">
            <v xml:space="preserve">488  </v>
          </cell>
          <cell r="V491">
            <v>488</v>
          </cell>
        </row>
        <row r="492">
          <cell r="U492" t="str">
            <v xml:space="preserve">489  </v>
          </cell>
          <cell r="V492">
            <v>489</v>
          </cell>
        </row>
        <row r="493">
          <cell r="U493" t="str">
            <v xml:space="preserve">490  </v>
          </cell>
          <cell r="V493">
            <v>490</v>
          </cell>
        </row>
        <row r="494">
          <cell r="U494" t="str">
            <v xml:space="preserve">491  </v>
          </cell>
          <cell r="V494">
            <v>491</v>
          </cell>
        </row>
        <row r="495">
          <cell r="U495" t="str">
            <v xml:space="preserve">492  </v>
          </cell>
          <cell r="V495">
            <v>492</v>
          </cell>
        </row>
        <row r="496">
          <cell r="U496" t="str">
            <v xml:space="preserve">493  </v>
          </cell>
          <cell r="V496">
            <v>493</v>
          </cell>
        </row>
        <row r="497">
          <cell r="U497" t="str">
            <v xml:space="preserve">494  </v>
          </cell>
          <cell r="V497">
            <v>494</v>
          </cell>
        </row>
        <row r="498">
          <cell r="U498" t="str">
            <v xml:space="preserve">495  </v>
          </cell>
          <cell r="V498">
            <v>495</v>
          </cell>
        </row>
        <row r="499">
          <cell r="U499" t="str">
            <v xml:space="preserve">496  </v>
          </cell>
          <cell r="V499">
            <v>496</v>
          </cell>
        </row>
        <row r="500">
          <cell r="U500" t="str">
            <v xml:space="preserve">497  </v>
          </cell>
          <cell r="V500">
            <v>497</v>
          </cell>
        </row>
        <row r="501">
          <cell r="U501" t="str">
            <v xml:space="preserve">498  </v>
          </cell>
          <cell r="V501">
            <v>498</v>
          </cell>
        </row>
        <row r="502">
          <cell r="U502" t="str">
            <v xml:space="preserve">499  </v>
          </cell>
          <cell r="V502">
            <v>499</v>
          </cell>
        </row>
        <row r="503">
          <cell r="U503" t="str">
            <v xml:space="preserve">500  </v>
          </cell>
          <cell r="V503">
            <v>500</v>
          </cell>
        </row>
        <row r="504">
          <cell r="U504" t="str">
            <v xml:space="preserve">501  </v>
          </cell>
          <cell r="V504">
            <v>501</v>
          </cell>
        </row>
        <row r="505">
          <cell r="U505" t="str">
            <v xml:space="preserve">502  </v>
          </cell>
          <cell r="V505">
            <v>502</v>
          </cell>
        </row>
        <row r="506">
          <cell r="U506" t="str">
            <v xml:space="preserve">503  </v>
          </cell>
          <cell r="V506">
            <v>503</v>
          </cell>
        </row>
        <row r="507">
          <cell r="U507" t="str">
            <v xml:space="preserve">504  </v>
          </cell>
          <cell r="V507">
            <v>504</v>
          </cell>
        </row>
        <row r="508">
          <cell r="U508" t="str">
            <v xml:space="preserve">505  </v>
          </cell>
          <cell r="V508">
            <v>505</v>
          </cell>
        </row>
        <row r="509">
          <cell r="U509" t="str">
            <v xml:space="preserve">506  </v>
          </cell>
          <cell r="V509">
            <v>506</v>
          </cell>
        </row>
        <row r="510">
          <cell r="U510" t="str">
            <v xml:space="preserve">507  </v>
          </cell>
          <cell r="V510">
            <v>507</v>
          </cell>
        </row>
        <row r="511">
          <cell r="U511" t="str">
            <v xml:space="preserve">508  </v>
          </cell>
          <cell r="V511">
            <v>508</v>
          </cell>
        </row>
        <row r="512">
          <cell r="U512" t="str">
            <v xml:space="preserve">509  </v>
          </cell>
          <cell r="V512">
            <v>509</v>
          </cell>
        </row>
        <row r="513">
          <cell r="U513" t="str">
            <v xml:space="preserve">510  </v>
          </cell>
          <cell r="V513">
            <v>510</v>
          </cell>
        </row>
        <row r="514">
          <cell r="U514" t="str">
            <v xml:space="preserve">511  </v>
          </cell>
          <cell r="V514">
            <v>511</v>
          </cell>
        </row>
        <row r="515">
          <cell r="U515" t="str">
            <v xml:space="preserve">512  </v>
          </cell>
          <cell r="V515">
            <v>512</v>
          </cell>
        </row>
        <row r="516">
          <cell r="U516" t="str">
            <v xml:space="preserve">513  </v>
          </cell>
          <cell r="V516">
            <v>513</v>
          </cell>
        </row>
        <row r="517">
          <cell r="U517" t="str">
            <v xml:space="preserve">514  </v>
          </cell>
          <cell r="V517">
            <v>514</v>
          </cell>
        </row>
        <row r="518">
          <cell r="U518" t="str">
            <v xml:space="preserve">515  </v>
          </cell>
          <cell r="V518">
            <v>515</v>
          </cell>
        </row>
        <row r="519">
          <cell r="U519" t="str">
            <v xml:space="preserve">516  </v>
          </cell>
          <cell r="V519">
            <v>516</v>
          </cell>
        </row>
        <row r="520">
          <cell r="U520" t="str">
            <v xml:space="preserve">517  </v>
          </cell>
          <cell r="V520">
            <v>517</v>
          </cell>
        </row>
        <row r="521">
          <cell r="U521" t="str">
            <v xml:space="preserve">518  </v>
          </cell>
          <cell r="V521">
            <v>518</v>
          </cell>
        </row>
        <row r="522">
          <cell r="U522" t="str">
            <v xml:space="preserve">519  </v>
          </cell>
          <cell r="V522">
            <v>519</v>
          </cell>
        </row>
        <row r="523">
          <cell r="U523" t="str">
            <v xml:space="preserve">520  </v>
          </cell>
          <cell r="V523">
            <v>520</v>
          </cell>
        </row>
        <row r="524">
          <cell r="U524" t="str">
            <v xml:space="preserve">521  </v>
          </cell>
          <cell r="V524">
            <v>521</v>
          </cell>
        </row>
        <row r="525">
          <cell r="U525" t="str">
            <v xml:space="preserve">522  </v>
          </cell>
          <cell r="V525">
            <v>522</v>
          </cell>
        </row>
        <row r="526">
          <cell r="U526" t="str">
            <v xml:space="preserve">523  </v>
          </cell>
          <cell r="V526">
            <v>523</v>
          </cell>
        </row>
        <row r="527">
          <cell r="U527" t="str">
            <v xml:space="preserve">524  </v>
          </cell>
          <cell r="V527">
            <v>524</v>
          </cell>
        </row>
        <row r="528">
          <cell r="U528" t="str">
            <v xml:space="preserve">525  </v>
          </cell>
          <cell r="V528">
            <v>525</v>
          </cell>
        </row>
        <row r="529">
          <cell r="U529" t="str">
            <v xml:space="preserve">526  </v>
          </cell>
          <cell r="V529">
            <v>526</v>
          </cell>
        </row>
        <row r="530">
          <cell r="U530" t="str">
            <v xml:space="preserve">527  </v>
          </cell>
          <cell r="V530">
            <v>527</v>
          </cell>
        </row>
        <row r="531">
          <cell r="U531" t="str">
            <v xml:space="preserve">528  </v>
          </cell>
          <cell r="V531">
            <v>528</v>
          </cell>
        </row>
        <row r="532">
          <cell r="U532" t="str">
            <v xml:space="preserve">529  </v>
          </cell>
          <cell r="V532">
            <v>529</v>
          </cell>
        </row>
        <row r="533">
          <cell r="U533" t="str">
            <v xml:space="preserve">530  </v>
          </cell>
          <cell r="V533">
            <v>530</v>
          </cell>
        </row>
        <row r="534">
          <cell r="U534" t="str">
            <v xml:space="preserve">531  </v>
          </cell>
          <cell r="V534">
            <v>531</v>
          </cell>
        </row>
        <row r="535">
          <cell r="U535" t="str">
            <v xml:space="preserve">532  </v>
          </cell>
          <cell r="V535">
            <v>532</v>
          </cell>
        </row>
        <row r="536">
          <cell r="U536" t="str">
            <v xml:space="preserve">533  </v>
          </cell>
          <cell r="V536">
            <v>533</v>
          </cell>
        </row>
        <row r="537">
          <cell r="U537" t="str">
            <v xml:space="preserve">534  </v>
          </cell>
          <cell r="V537">
            <v>534</v>
          </cell>
        </row>
        <row r="538">
          <cell r="U538" t="str">
            <v xml:space="preserve">535  </v>
          </cell>
          <cell r="V538">
            <v>535</v>
          </cell>
        </row>
        <row r="539">
          <cell r="U539" t="str">
            <v xml:space="preserve">536  </v>
          </cell>
          <cell r="V539">
            <v>536</v>
          </cell>
        </row>
        <row r="540">
          <cell r="U540" t="str">
            <v xml:space="preserve">537  </v>
          </cell>
          <cell r="V540">
            <v>537</v>
          </cell>
        </row>
        <row r="541">
          <cell r="U541" t="str">
            <v xml:space="preserve">538  </v>
          </cell>
          <cell r="V541">
            <v>538</v>
          </cell>
        </row>
        <row r="542">
          <cell r="U542" t="str">
            <v xml:space="preserve">539  </v>
          </cell>
          <cell r="V542">
            <v>539</v>
          </cell>
        </row>
        <row r="543">
          <cell r="U543" t="str">
            <v xml:space="preserve">540  </v>
          </cell>
          <cell r="V543">
            <v>540</v>
          </cell>
        </row>
        <row r="544">
          <cell r="U544" t="str">
            <v xml:space="preserve">541  </v>
          </cell>
          <cell r="V544">
            <v>541</v>
          </cell>
        </row>
        <row r="545">
          <cell r="U545" t="str">
            <v xml:space="preserve">542  </v>
          </cell>
          <cell r="V545">
            <v>542</v>
          </cell>
        </row>
        <row r="546">
          <cell r="U546" t="str">
            <v xml:space="preserve">543  </v>
          </cell>
          <cell r="V546">
            <v>543</v>
          </cell>
        </row>
        <row r="547">
          <cell r="U547" t="str">
            <v xml:space="preserve">544  </v>
          </cell>
          <cell r="V547">
            <v>544</v>
          </cell>
        </row>
        <row r="548">
          <cell r="U548" t="str">
            <v xml:space="preserve">545  </v>
          </cell>
          <cell r="V548">
            <v>545</v>
          </cell>
        </row>
        <row r="549">
          <cell r="U549" t="str">
            <v xml:space="preserve">546  </v>
          </cell>
          <cell r="V549">
            <v>546</v>
          </cell>
        </row>
        <row r="550">
          <cell r="U550" t="str">
            <v xml:space="preserve">547  </v>
          </cell>
          <cell r="V550">
            <v>547</v>
          </cell>
        </row>
        <row r="551">
          <cell r="U551" t="str">
            <v xml:space="preserve">548  </v>
          </cell>
          <cell r="V551">
            <v>548</v>
          </cell>
        </row>
        <row r="552">
          <cell r="U552" t="str">
            <v xml:space="preserve">549  </v>
          </cell>
          <cell r="V552">
            <v>549</v>
          </cell>
        </row>
        <row r="553">
          <cell r="U553" t="str">
            <v xml:space="preserve">550  </v>
          </cell>
          <cell r="V553">
            <v>550</v>
          </cell>
        </row>
        <row r="554">
          <cell r="U554" t="str">
            <v xml:space="preserve">551  </v>
          </cell>
          <cell r="V554">
            <v>551</v>
          </cell>
        </row>
        <row r="555">
          <cell r="U555" t="str">
            <v xml:space="preserve">552  </v>
          </cell>
          <cell r="V555">
            <v>552</v>
          </cell>
        </row>
        <row r="556">
          <cell r="U556" t="str">
            <v xml:space="preserve">553  </v>
          </cell>
          <cell r="V556">
            <v>553</v>
          </cell>
        </row>
        <row r="557">
          <cell r="U557" t="str">
            <v xml:space="preserve">554  </v>
          </cell>
          <cell r="V557">
            <v>554</v>
          </cell>
        </row>
        <row r="558">
          <cell r="U558" t="str">
            <v xml:space="preserve">555  </v>
          </cell>
          <cell r="V558">
            <v>555</v>
          </cell>
        </row>
        <row r="559">
          <cell r="U559" t="str">
            <v xml:space="preserve">556  </v>
          </cell>
          <cell r="V559">
            <v>556</v>
          </cell>
        </row>
        <row r="560">
          <cell r="U560" t="str">
            <v xml:space="preserve">557  </v>
          </cell>
          <cell r="V560">
            <v>557</v>
          </cell>
        </row>
        <row r="561">
          <cell r="U561" t="str">
            <v xml:space="preserve">558  </v>
          </cell>
          <cell r="V561">
            <v>558</v>
          </cell>
        </row>
        <row r="562">
          <cell r="U562" t="str">
            <v xml:space="preserve">559  </v>
          </cell>
          <cell r="V562">
            <v>559</v>
          </cell>
        </row>
        <row r="563">
          <cell r="U563" t="str">
            <v xml:space="preserve">560  </v>
          </cell>
          <cell r="V563">
            <v>560</v>
          </cell>
        </row>
        <row r="564">
          <cell r="U564" t="str">
            <v xml:space="preserve">561  </v>
          </cell>
          <cell r="V564">
            <v>561</v>
          </cell>
        </row>
        <row r="565">
          <cell r="U565" t="str">
            <v xml:space="preserve">562  </v>
          </cell>
          <cell r="V565">
            <v>562</v>
          </cell>
        </row>
        <row r="566">
          <cell r="U566" t="str">
            <v xml:space="preserve">563  </v>
          </cell>
          <cell r="V566">
            <v>563</v>
          </cell>
        </row>
        <row r="567">
          <cell r="U567" t="str">
            <v xml:space="preserve">564  </v>
          </cell>
          <cell r="V567">
            <v>564</v>
          </cell>
        </row>
        <row r="568">
          <cell r="U568" t="str">
            <v xml:space="preserve">565  </v>
          </cell>
          <cell r="V568">
            <v>565</v>
          </cell>
        </row>
        <row r="569">
          <cell r="U569" t="str">
            <v xml:space="preserve">566  </v>
          </cell>
          <cell r="V569">
            <v>566</v>
          </cell>
        </row>
        <row r="570">
          <cell r="U570" t="str">
            <v xml:space="preserve">567  </v>
          </cell>
          <cell r="V570">
            <v>567</v>
          </cell>
        </row>
        <row r="571">
          <cell r="U571" t="str">
            <v xml:space="preserve">568  </v>
          </cell>
          <cell r="V571">
            <v>568</v>
          </cell>
        </row>
        <row r="572">
          <cell r="U572" t="str">
            <v xml:space="preserve">569  </v>
          </cell>
          <cell r="V572">
            <v>569</v>
          </cell>
        </row>
        <row r="573">
          <cell r="U573" t="str">
            <v xml:space="preserve">570  </v>
          </cell>
          <cell r="V573">
            <v>570</v>
          </cell>
        </row>
        <row r="574">
          <cell r="U574" t="str">
            <v xml:space="preserve">571  </v>
          </cell>
          <cell r="V574">
            <v>571</v>
          </cell>
        </row>
        <row r="575">
          <cell r="U575" t="str">
            <v xml:space="preserve">572  </v>
          </cell>
          <cell r="V575">
            <v>572</v>
          </cell>
        </row>
        <row r="576">
          <cell r="U576" t="str">
            <v xml:space="preserve">573  </v>
          </cell>
          <cell r="V576">
            <v>573</v>
          </cell>
        </row>
        <row r="577">
          <cell r="U577" t="str">
            <v xml:space="preserve">574  </v>
          </cell>
          <cell r="V577">
            <v>574</v>
          </cell>
        </row>
        <row r="578">
          <cell r="U578" t="str">
            <v xml:space="preserve">575  </v>
          </cell>
          <cell r="V578">
            <v>575</v>
          </cell>
        </row>
        <row r="579">
          <cell r="U579" t="str">
            <v xml:space="preserve">576  </v>
          </cell>
          <cell r="V579">
            <v>576</v>
          </cell>
        </row>
        <row r="580">
          <cell r="U580" t="str">
            <v xml:space="preserve">577  </v>
          </cell>
          <cell r="V580">
            <v>577</v>
          </cell>
        </row>
        <row r="581">
          <cell r="U581" t="str">
            <v xml:space="preserve">578  </v>
          </cell>
          <cell r="V581">
            <v>578</v>
          </cell>
        </row>
        <row r="582">
          <cell r="U582" t="str">
            <v xml:space="preserve">579  </v>
          </cell>
          <cell r="V582">
            <v>579</v>
          </cell>
        </row>
        <row r="583">
          <cell r="U583" t="str">
            <v xml:space="preserve">580  </v>
          </cell>
          <cell r="V583">
            <v>580</v>
          </cell>
        </row>
        <row r="584">
          <cell r="U584" t="str">
            <v xml:space="preserve">581  </v>
          </cell>
          <cell r="V584">
            <v>581</v>
          </cell>
        </row>
        <row r="585">
          <cell r="U585" t="str">
            <v xml:space="preserve">582  </v>
          </cell>
          <cell r="V585">
            <v>582</v>
          </cell>
        </row>
        <row r="586">
          <cell r="U586" t="str">
            <v xml:space="preserve">583  </v>
          </cell>
          <cell r="V586">
            <v>583</v>
          </cell>
        </row>
        <row r="587">
          <cell r="U587" t="str">
            <v xml:space="preserve">584  </v>
          </cell>
          <cell r="V587">
            <v>584</v>
          </cell>
        </row>
        <row r="588">
          <cell r="U588" t="str">
            <v xml:space="preserve">585  </v>
          </cell>
          <cell r="V588">
            <v>585</v>
          </cell>
        </row>
        <row r="589">
          <cell r="U589" t="str">
            <v xml:space="preserve">586  </v>
          </cell>
          <cell r="V589">
            <v>586</v>
          </cell>
        </row>
        <row r="590">
          <cell r="U590" t="str">
            <v xml:space="preserve">587  </v>
          </cell>
          <cell r="V590">
            <v>587</v>
          </cell>
        </row>
        <row r="591">
          <cell r="U591" t="str">
            <v xml:space="preserve">588  </v>
          </cell>
          <cell r="V591">
            <v>588</v>
          </cell>
        </row>
        <row r="592">
          <cell r="U592" t="str">
            <v xml:space="preserve">589  </v>
          </cell>
          <cell r="V592">
            <v>589</v>
          </cell>
        </row>
        <row r="593">
          <cell r="U593" t="str">
            <v xml:space="preserve">590  </v>
          </cell>
          <cell r="V593">
            <v>590</v>
          </cell>
        </row>
        <row r="594">
          <cell r="U594" t="str">
            <v xml:space="preserve">591  </v>
          </cell>
          <cell r="V594">
            <v>591</v>
          </cell>
        </row>
        <row r="595">
          <cell r="U595" t="str">
            <v xml:space="preserve">592  </v>
          </cell>
          <cell r="V595">
            <v>592</v>
          </cell>
        </row>
        <row r="596">
          <cell r="U596" t="str">
            <v xml:space="preserve">593  </v>
          </cell>
          <cell r="V596">
            <v>593</v>
          </cell>
        </row>
        <row r="597">
          <cell r="U597" t="str">
            <v xml:space="preserve">594  </v>
          </cell>
          <cell r="V597">
            <v>594</v>
          </cell>
        </row>
        <row r="598">
          <cell r="U598" t="str">
            <v xml:space="preserve">595  </v>
          </cell>
          <cell r="V598">
            <v>595</v>
          </cell>
        </row>
        <row r="599">
          <cell r="U599" t="str">
            <v xml:space="preserve">596  </v>
          </cell>
          <cell r="V599">
            <v>596</v>
          </cell>
        </row>
        <row r="600">
          <cell r="U600" t="str">
            <v xml:space="preserve">597  </v>
          </cell>
          <cell r="V600">
            <v>597</v>
          </cell>
        </row>
        <row r="601">
          <cell r="U601" t="str">
            <v xml:space="preserve">598  </v>
          </cell>
          <cell r="V601">
            <v>598</v>
          </cell>
        </row>
        <row r="602">
          <cell r="U602" t="str">
            <v xml:space="preserve">599  </v>
          </cell>
          <cell r="V602">
            <v>599</v>
          </cell>
        </row>
        <row r="603">
          <cell r="U603" t="str">
            <v xml:space="preserve">600  </v>
          </cell>
          <cell r="V603">
            <v>600</v>
          </cell>
        </row>
        <row r="604">
          <cell r="U604" t="str">
            <v xml:space="preserve">601  </v>
          </cell>
          <cell r="V604">
            <v>601</v>
          </cell>
        </row>
        <row r="605">
          <cell r="U605" t="str">
            <v xml:space="preserve">602  </v>
          </cell>
          <cell r="V605">
            <v>602</v>
          </cell>
        </row>
        <row r="606">
          <cell r="U606" t="str">
            <v xml:space="preserve">603  </v>
          </cell>
          <cell r="V606">
            <v>603</v>
          </cell>
        </row>
        <row r="607">
          <cell r="U607" t="str">
            <v xml:space="preserve">604  </v>
          </cell>
          <cell r="V607">
            <v>604</v>
          </cell>
        </row>
        <row r="608">
          <cell r="U608" t="str">
            <v xml:space="preserve">605  </v>
          </cell>
          <cell r="V608">
            <v>605</v>
          </cell>
        </row>
        <row r="609">
          <cell r="U609" t="str">
            <v xml:space="preserve">606  </v>
          </cell>
          <cell r="V609">
            <v>606</v>
          </cell>
        </row>
        <row r="610">
          <cell r="U610" t="str">
            <v xml:space="preserve">607  </v>
          </cell>
          <cell r="V610">
            <v>607</v>
          </cell>
        </row>
        <row r="611">
          <cell r="U611" t="str">
            <v xml:space="preserve">608  </v>
          </cell>
          <cell r="V611">
            <v>608</v>
          </cell>
        </row>
        <row r="612">
          <cell r="U612" t="str">
            <v xml:space="preserve">609  </v>
          </cell>
          <cell r="V612">
            <v>609</v>
          </cell>
        </row>
        <row r="613">
          <cell r="U613" t="str">
            <v xml:space="preserve">610  </v>
          </cell>
          <cell r="V613">
            <v>610</v>
          </cell>
        </row>
        <row r="614">
          <cell r="U614" t="str">
            <v xml:space="preserve">611  </v>
          </cell>
          <cell r="V614">
            <v>611</v>
          </cell>
        </row>
        <row r="615">
          <cell r="U615" t="str">
            <v xml:space="preserve">612  </v>
          </cell>
          <cell r="V615">
            <v>612</v>
          </cell>
        </row>
        <row r="616">
          <cell r="U616" t="str">
            <v xml:space="preserve">613  </v>
          </cell>
          <cell r="V616">
            <v>613</v>
          </cell>
        </row>
        <row r="617">
          <cell r="U617" t="str">
            <v xml:space="preserve">614  </v>
          </cell>
          <cell r="V617">
            <v>614</v>
          </cell>
        </row>
        <row r="618">
          <cell r="U618" t="str">
            <v xml:space="preserve">615  </v>
          </cell>
          <cell r="V618">
            <v>615</v>
          </cell>
        </row>
        <row r="619">
          <cell r="U619" t="str">
            <v xml:space="preserve">616  </v>
          </cell>
          <cell r="V619">
            <v>616</v>
          </cell>
        </row>
        <row r="620">
          <cell r="U620" t="str">
            <v xml:space="preserve">617  </v>
          </cell>
          <cell r="V620">
            <v>617</v>
          </cell>
        </row>
        <row r="621">
          <cell r="U621" t="str">
            <v xml:space="preserve">618  </v>
          </cell>
          <cell r="V621">
            <v>618</v>
          </cell>
        </row>
        <row r="622">
          <cell r="U622" t="str">
            <v xml:space="preserve">619  </v>
          </cell>
          <cell r="V622">
            <v>619</v>
          </cell>
        </row>
        <row r="623">
          <cell r="U623" t="str">
            <v xml:space="preserve">620  </v>
          </cell>
          <cell r="V623">
            <v>620</v>
          </cell>
        </row>
        <row r="624">
          <cell r="U624" t="str">
            <v xml:space="preserve">621  </v>
          </cell>
          <cell r="V624">
            <v>621</v>
          </cell>
        </row>
        <row r="625">
          <cell r="U625" t="str">
            <v xml:space="preserve">622  </v>
          </cell>
          <cell r="V625">
            <v>622</v>
          </cell>
        </row>
        <row r="626">
          <cell r="U626" t="str">
            <v xml:space="preserve">623  </v>
          </cell>
          <cell r="V626">
            <v>623</v>
          </cell>
        </row>
        <row r="627">
          <cell r="U627" t="str">
            <v xml:space="preserve">624  </v>
          </cell>
          <cell r="V627">
            <v>624</v>
          </cell>
        </row>
        <row r="628">
          <cell r="U628" t="str">
            <v xml:space="preserve">625  </v>
          </cell>
          <cell r="V628">
            <v>625</v>
          </cell>
        </row>
        <row r="629">
          <cell r="U629" t="str">
            <v xml:space="preserve">626  </v>
          </cell>
          <cell r="V629">
            <v>626</v>
          </cell>
        </row>
        <row r="630">
          <cell r="U630" t="str">
            <v xml:space="preserve">627  </v>
          </cell>
          <cell r="V630">
            <v>627</v>
          </cell>
        </row>
        <row r="631">
          <cell r="U631" t="str">
            <v xml:space="preserve">628  </v>
          </cell>
          <cell r="V631">
            <v>628</v>
          </cell>
        </row>
        <row r="632">
          <cell r="U632" t="str">
            <v xml:space="preserve">629  </v>
          </cell>
          <cell r="V632">
            <v>629</v>
          </cell>
        </row>
        <row r="633">
          <cell r="U633" t="str">
            <v xml:space="preserve">630  </v>
          </cell>
          <cell r="V633">
            <v>630</v>
          </cell>
        </row>
        <row r="634">
          <cell r="U634" t="str">
            <v xml:space="preserve">631  </v>
          </cell>
          <cell r="V634">
            <v>631</v>
          </cell>
        </row>
        <row r="635">
          <cell r="U635" t="str">
            <v xml:space="preserve">632  </v>
          </cell>
          <cell r="V635">
            <v>632</v>
          </cell>
        </row>
        <row r="636">
          <cell r="U636" t="str">
            <v xml:space="preserve">633  </v>
          </cell>
          <cell r="V636">
            <v>633</v>
          </cell>
        </row>
        <row r="637">
          <cell r="U637" t="str">
            <v xml:space="preserve">634  </v>
          </cell>
          <cell r="V637">
            <v>634</v>
          </cell>
        </row>
        <row r="638">
          <cell r="U638" t="str">
            <v xml:space="preserve">635  </v>
          </cell>
          <cell r="V638">
            <v>635</v>
          </cell>
        </row>
        <row r="639">
          <cell r="U639" t="str">
            <v xml:space="preserve">636  </v>
          </cell>
          <cell r="V639">
            <v>636</v>
          </cell>
        </row>
        <row r="640">
          <cell r="U640" t="str">
            <v xml:space="preserve">637  </v>
          </cell>
          <cell r="V640">
            <v>637</v>
          </cell>
        </row>
        <row r="641">
          <cell r="U641" t="str">
            <v xml:space="preserve">638  </v>
          </cell>
          <cell r="V641">
            <v>638</v>
          </cell>
        </row>
        <row r="642">
          <cell r="U642" t="str">
            <v xml:space="preserve">639  </v>
          </cell>
          <cell r="V642">
            <v>639</v>
          </cell>
        </row>
        <row r="643">
          <cell r="U643" t="str">
            <v xml:space="preserve">640  </v>
          </cell>
          <cell r="V643">
            <v>640</v>
          </cell>
        </row>
        <row r="644">
          <cell r="U644" t="str">
            <v xml:space="preserve">641  </v>
          </cell>
          <cell r="V644">
            <v>641</v>
          </cell>
        </row>
        <row r="645">
          <cell r="U645" t="str">
            <v xml:space="preserve">642  </v>
          </cell>
          <cell r="V645">
            <v>642</v>
          </cell>
        </row>
        <row r="646">
          <cell r="U646" t="str">
            <v xml:space="preserve">643  </v>
          </cell>
          <cell r="V646">
            <v>643</v>
          </cell>
        </row>
        <row r="647">
          <cell r="U647" t="str">
            <v xml:space="preserve">644  </v>
          </cell>
          <cell r="V647">
            <v>644</v>
          </cell>
        </row>
        <row r="648">
          <cell r="U648" t="str">
            <v xml:space="preserve">645  </v>
          </cell>
          <cell r="V648">
            <v>645</v>
          </cell>
        </row>
        <row r="649">
          <cell r="U649" t="str">
            <v xml:space="preserve">646  </v>
          </cell>
          <cell r="V649">
            <v>646</v>
          </cell>
        </row>
        <row r="650">
          <cell r="U650" t="str">
            <v xml:space="preserve">647  </v>
          </cell>
          <cell r="V650">
            <v>647</v>
          </cell>
        </row>
        <row r="651">
          <cell r="U651" t="str">
            <v xml:space="preserve">648  </v>
          </cell>
          <cell r="V651">
            <v>648</v>
          </cell>
        </row>
        <row r="652">
          <cell r="U652" t="str">
            <v xml:space="preserve">649  </v>
          </cell>
          <cell r="V652">
            <v>649</v>
          </cell>
        </row>
        <row r="653">
          <cell r="U653" t="str">
            <v xml:space="preserve">650  </v>
          </cell>
          <cell r="V653">
            <v>650</v>
          </cell>
        </row>
        <row r="654">
          <cell r="U654" t="str">
            <v xml:space="preserve">651  </v>
          </cell>
          <cell r="V654">
            <v>651</v>
          </cell>
        </row>
        <row r="655">
          <cell r="U655" t="str">
            <v xml:space="preserve">652  </v>
          </cell>
          <cell r="V655">
            <v>652</v>
          </cell>
        </row>
        <row r="656">
          <cell r="U656" t="str">
            <v xml:space="preserve">653  </v>
          </cell>
          <cell r="V656">
            <v>653</v>
          </cell>
        </row>
        <row r="657">
          <cell r="U657" t="str">
            <v xml:space="preserve">654  </v>
          </cell>
          <cell r="V657">
            <v>654</v>
          </cell>
        </row>
        <row r="658">
          <cell r="U658" t="str">
            <v xml:space="preserve">655  </v>
          </cell>
          <cell r="V658">
            <v>655</v>
          </cell>
        </row>
        <row r="659">
          <cell r="U659" t="str">
            <v xml:space="preserve">656  </v>
          </cell>
          <cell r="V659">
            <v>656</v>
          </cell>
        </row>
        <row r="660">
          <cell r="U660" t="str">
            <v xml:space="preserve">657  </v>
          </cell>
          <cell r="V660">
            <v>657</v>
          </cell>
        </row>
        <row r="661">
          <cell r="U661" t="str">
            <v xml:space="preserve">658  </v>
          </cell>
          <cell r="V661">
            <v>658</v>
          </cell>
        </row>
        <row r="662">
          <cell r="U662" t="str">
            <v xml:space="preserve">659  </v>
          </cell>
          <cell r="V662">
            <v>659</v>
          </cell>
        </row>
        <row r="663">
          <cell r="U663" t="str">
            <v xml:space="preserve">660  </v>
          </cell>
          <cell r="V663">
            <v>660</v>
          </cell>
        </row>
        <row r="664">
          <cell r="U664" t="str">
            <v xml:space="preserve">661  </v>
          </cell>
          <cell r="V664">
            <v>661</v>
          </cell>
        </row>
        <row r="665">
          <cell r="U665" t="str">
            <v xml:space="preserve">662  </v>
          </cell>
          <cell r="V665">
            <v>662</v>
          </cell>
        </row>
        <row r="666">
          <cell r="U666" t="str">
            <v xml:space="preserve">663  </v>
          </cell>
          <cell r="V666">
            <v>663</v>
          </cell>
        </row>
        <row r="667">
          <cell r="U667" t="str">
            <v xml:space="preserve">664  </v>
          </cell>
          <cell r="V667">
            <v>664</v>
          </cell>
        </row>
        <row r="668">
          <cell r="U668" t="str">
            <v xml:space="preserve">665  </v>
          </cell>
          <cell r="V668">
            <v>665</v>
          </cell>
        </row>
        <row r="669">
          <cell r="U669" t="str">
            <v xml:space="preserve">666  </v>
          </cell>
          <cell r="V669">
            <v>666</v>
          </cell>
        </row>
        <row r="670">
          <cell r="U670" t="str">
            <v xml:space="preserve">667  </v>
          </cell>
          <cell r="V670">
            <v>667</v>
          </cell>
        </row>
        <row r="671">
          <cell r="U671" t="str">
            <v xml:space="preserve">668  </v>
          </cell>
          <cell r="V671">
            <v>668</v>
          </cell>
        </row>
        <row r="672">
          <cell r="U672" t="str">
            <v xml:space="preserve">669  </v>
          </cell>
          <cell r="V672">
            <v>669</v>
          </cell>
        </row>
        <row r="673">
          <cell r="U673" t="str">
            <v xml:space="preserve">670  </v>
          </cell>
          <cell r="V673">
            <v>670</v>
          </cell>
        </row>
        <row r="674">
          <cell r="U674" t="str">
            <v xml:space="preserve">671  </v>
          </cell>
          <cell r="V674">
            <v>671</v>
          </cell>
        </row>
        <row r="675">
          <cell r="U675" t="str">
            <v xml:space="preserve">672  </v>
          </cell>
          <cell r="V675">
            <v>672</v>
          </cell>
        </row>
        <row r="676">
          <cell r="U676" t="str">
            <v xml:space="preserve">673  </v>
          </cell>
          <cell r="V676">
            <v>673</v>
          </cell>
        </row>
        <row r="677">
          <cell r="U677" t="str">
            <v xml:space="preserve">674  </v>
          </cell>
          <cell r="V677">
            <v>674</v>
          </cell>
        </row>
        <row r="678">
          <cell r="U678" t="str">
            <v xml:space="preserve">675  </v>
          </cell>
          <cell r="V678">
            <v>675</v>
          </cell>
        </row>
        <row r="679">
          <cell r="U679" t="str">
            <v xml:space="preserve">676  </v>
          </cell>
          <cell r="V679">
            <v>676</v>
          </cell>
        </row>
        <row r="680">
          <cell r="U680" t="str">
            <v xml:space="preserve">677  </v>
          </cell>
          <cell r="V680">
            <v>677</v>
          </cell>
        </row>
        <row r="681">
          <cell r="U681" t="str">
            <v xml:space="preserve">678  </v>
          </cell>
          <cell r="V681">
            <v>678</v>
          </cell>
        </row>
        <row r="682">
          <cell r="U682" t="str">
            <v xml:space="preserve">679  </v>
          </cell>
          <cell r="V682">
            <v>679</v>
          </cell>
        </row>
        <row r="683">
          <cell r="U683" t="str">
            <v xml:space="preserve">680  </v>
          </cell>
          <cell r="V683">
            <v>680</v>
          </cell>
        </row>
        <row r="684">
          <cell r="U684" t="str">
            <v xml:space="preserve">681  </v>
          </cell>
          <cell r="V684">
            <v>681</v>
          </cell>
        </row>
        <row r="685">
          <cell r="U685" t="str">
            <v xml:space="preserve">682  </v>
          </cell>
          <cell r="V685">
            <v>682</v>
          </cell>
        </row>
        <row r="686">
          <cell r="U686" t="str">
            <v xml:space="preserve">683  </v>
          </cell>
          <cell r="V686">
            <v>683</v>
          </cell>
        </row>
        <row r="687">
          <cell r="U687" t="str">
            <v xml:space="preserve">684  </v>
          </cell>
          <cell r="V687">
            <v>684</v>
          </cell>
        </row>
        <row r="688">
          <cell r="U688" t="str">
            <v xml:space="preserve">685  </v>
          </cell>
          <cell r="V688">
            <v>685</v>
          </cell>
        </row>
        <row r="689">
          <cell r="U689" t="str">
            <v xml:space="preserve">686  </v>
          </cell>
          <cell r="V689">
            <v>686</v>
          </cell>
        </row>
        <row r="690">
          <cell r="U690" t="str">
            <v xml:space="preserve">687  </v>
          </cell>
          <cell r="V690">
            <v>687</v>
          </cell>
        </row>
        <row r="691">
          <cell r="U691" t="str">
            <v xml:space="preserve">688  </v>
          </cell>
          <cell r="V691">
            <v>688</v>
          </cell>
        </row>
        <row r="692">
          <cell r="U692" t="str">
            <v xml:space="preserve">689  </v>
          </cell>
          <cell r="V692">
            <v>689</v>
          </cell>
        </row>
        <row r="693">
          <cell r="U693" t="str">
            <v xml:space="preserve">690  </v>
          </cell>
          <cell r="V693">
            <v>690</v>
          </cell>
        </row>
        <row r="694">
          <cell r="U694" t="str">
            <v xml:space="preserve">691  </v>
          </cell>
          <cell r="V694">
            <v>691</v>
          </cell>
        </row>
        <row r="695">
          <cell r="U695" t="str">
            <v xml:space="preserve">692  </v>
          </cell>
          <cell r="V695">
            <v>692</v>
          </cell>
        </row>
        <row r="696">
          <cell r="U696" t="str">
            <v xml:space="preserve">693  </v>
          </cell>
          <cell r="V696">
            <v>693</v>
          </cell>
        </row>
        <row r="697">
          <cell r="U697" t="str">
            <v xml:space="preserve">694  </v>
          </cell>
          <cell r="V697">
            <v>694</v>
          </cell>
        </row>
        <row r="698">
          <cell r="U698" t="str">
            <v xml:space="preserve">695  </v>
          </cell>
          <cell r="V698">
            <v>695</v>
          </cell>
        </row>
        <row r="699">
          <cell r="U699" t="str">
            <v xml:space="preserve">696  </v>
          </cell>
          <cell r="V699">
            <v>696</v>
          </cell>
        </row>
        <row r="700">
          <cell r="U700" t="str">
            <v xml:space="preserve">697  </v>
          </cell>
          <cell r="V700">
            <v>697</v>
          </cell>
        </row>
        <row r="701">
          <cell r="U701" t="str">
            <v xml:space="preserve">698  </v>
          </cell>
          <cell r="V701">
            <v>698</v>
          </cell>
        </row>
        <row r="702">
          <cell r="U702" t="str">
            <v xml:space="preserve">699  </v>
          </cell>
          <cell r="V702">
            <v>699</v>
          </cell>
        </row>
        <row r="703">
          <cell r="U703" t="str">
            <v xml:space="preserve">700  </v>
          </cell>
          <cell r="V703">
            <v>700</v>
          </cell>
        </row>
        <row r="704">
          <cell r="U704" t="str">
            <v xml:space="preserve">701  </v>
          </cell>
          <cell r="V704">
            <v>701</v>
          </cell>
        </row>
        <row r="705">
          <cell r="U705" t="str">
            <v xml:space="preserve">702  </v>
          </cell>
          <cell r="V705">
            <v>702</v>
          </cell>
        </row>
        <row r="706">
          <cell r="U706" t="str">
            <v xml:space="preserve">703  </v>
          </cell>
          <cell r="V706">
            <v>703</v>
          </cell>
        </row>
        <row r="707">
          <cell r="U707" t="str">
            <v xml:space="preserve">704  </v>
          </cell>
          <cell r="V707">
            <v>704</v>
          </cell>
        </row>
        <row r="708">
          <cell r="U708" t="str">
            <v xml:space="preserve">705  </v>
          </cell>
          <cell r="V708">
            <v>705</v>
          </cell>
        </row>
        <row r="709">
          <cell r="U709" t="str">
            <v xml:space="preserve">706  </v>
          </cell>
          <cell r="V709">
            <v>706</v>
          </cell>
        </row>
        <row r="710">
          <cell r="U710" t="str">
            <v xml:space="preserve">707  </v>
          </cell>
          <cell r="V710">
            <v>707</v>
          </cell>
        </row>
        <row r="711">
          <cell r="U711" t="str">
            <v xml:space="preserve">708  </v>
          </cell>
          <cell r="V711">
            <v>708</v>
          </cell>
        </row>
        <row r="712">
          <cell r="U712" t="str">
            <v xml:space="preserve">709  </v>
          </cell>
          <cell r="V712">
            <v>709</v>
          </cell>
        </row>
        <row r="713">
          <cell r="U713" t="str">
            <v xml:space="preserve">710  </v>
          </cell>
          <cell r="V713">
            <v>710</v>
          </cell>
        </row>
        <row r="714">
          <cell r="U714" t="str">
            <v xml:space="preserve">711  </v>
          </cell>
          <cell r="V714">
            <v>711</v>
          </cell>
        </row>
        <row r="715">
          <cell r="U715" t="str">
            <v xml:space="preserve">712  </v>
          </cell>
          <cell r="V715">
            <v>712</v>
          </cell>
        </row>
        <row r="716">
          <cell r="U716" t="str">
            <v xml:space="preserve">713  </v>
          </cell>
          <cell r="V716">
            <v>713</v>
          </cell>
        </row>
        <row r="717">
          <cell r="U717" t="str">
            <v xml:space="preserve">714  </v>
          </cell>
          <cell r="V717">
            <v>714</v>
          </cell>
        </row>
        <row r="718">
          <cell r="U718" t="str">
            <v xml:space="preserve">715  </v>
          </cell>
          <cell r="V718">
            <v>715</v>
          </cell>
        </row>
        <row r="719">
          <cell r="U719" t="str">
            <v xml:space="preserve">716  </v>
          </cell>
          <cell r="V719">
            <v>716</v>
          </cell>
        </row>
        <row r="720">
          <cell r="U720" t="str">
            <v xml:space="preserve">717  </v>
          </cell>
          <cell r="V720">
            <v>717</v>
          </cell>
        </row>
        <row r="721">
          <cell r="U721" t="str">
            <v xml:space="preserve">718  </v>
          </cell>
          <cell r="V721">
            <v>718</v>
          </cell>
        </row>
        <row r="722">
          <cell r="U722" t="str">
            <v xml:space="preserve">719  </v>
          </cell>
          <cell r="V722">
            <v>719</v>
          </cell>
        </row>
        <row r="723">
          <cell r="U723" t="str">
            <v xml:space="preserve">720  </v>
          </cell>
          <cell r="V723">
            <v>720</v>
          </cell>
        </row>
        <row r="724">
          <cell r="U724" t="str">
            <v xml:space="preserve">721  </v>
          </cell>
          <cell r="V724">
            <v>721</v>
          </cell>
        </row>
        <row r="725">
          <cell r="U725" t="str">
            <v xml:space="preserve">722  </v>
          </cell>
          <cell r="V725">
            <v>722</v>
          </cell>
        </row>
        <row r="726">
          <cell r="U726" t="str">
            <v xml:space="preserve">723  </v>
          </cell>
          <cell r="V726">
            <v>723</v>
          </cell>
        </row>
        <row r="727">
          <cell r="U727" t="str">
            <v xml:space="preserve">724  </v>
          </cell>
          <cell r="V727">
            <v>724</v>
          </cell>
        </row>
        <row r="728">
          <cell r="U728" t="str">
            <v xml:space="preserve">725  </v>
          </cell>
          <cell r="V728">
            <v>725</v>
          </cell>
        </row>
        <row r="729">
          <cell r="U729" t="str">
            <v xml:space="preserve">726  </v>
          </cell>
          <cell r="V729">
            <v>726</v>
          </cell>
        </row>
        <row r="730">
          <cell r="U730" t="str">
            <v xml:space="preserve">727  </v>
          </cell>
          <cell r="V730">
            <v>727</v>
          </cell>
        </row>
        <row r="731">
          <cell r="U731" t="str">
            <v xml:space="preserve">728  </v>
          </cell>
          <cell r="V731">
            <v>728</v>
          </cell>
        </row>
        <row r="732">
          <cell r="U732" t="str">
            <v xml:space="preserve">729  </v>
          </cell>
          <cell r="V732">
            <v>729</v>
          </cell>
        </row>
        <row r="733">
          <cell r="U733" t="str">
            <v xml:space="preserve">730  </v>
          </cell>
          <cell r="V733">
            <v>730</v>
          </cell>
        </row>
        <row r="734">
          <cell r="U734" t="str">
            <v xml:space="preserve">731  </v>
          </cell>
          <cell r="V734">
            <v>731</v>
          </cell>
        </row>
        <row r="735">
          <cell r="U735" t="str">
            <v xml:space="preserve">732  </v>
          </cell>
          <cell r="V735">
            <v>732</v>
          </cell>
        </row>
        <row r="736">
          <cell r="U736" t="str">
            <v xml:space="preserve">733  </v>
          </cell>
          <cell r="V736">
            <v>733</v>
          </cell>
        </row>
        <row r="737">
          <cell r="U737" t="str">
            <v xml:space="preserve">734  </v>
          </cell>
          <cell r="V737">
            <v>734</v>
          </cell>
        </row>
        <row r="738">
          <cell r="U738" t="str">
            <v xml:space="preserve">735  </v>
          </cell>
          <cell r="V738">
            <v>735</v>
          </cell>
        </row>
        <row r="739">
          <cell r="U739" t="str">
            <v xml:space="preserve">736  </v>
          </cell>
          <cell r="V739">
            <v>736</v>
          </cell>
        </row>
        <row r="740">
          <cell r="U740" t="str">
            <v xml:space="preserve">737  </v>
          </cell>
          <cell r="V740">
            <v>737</v>
          </cell>
        </row>
        <row r="741">
          <cell r="U741" t="str">
            <v xml:space="preserve">738  </v>
          </cell>
          <cell r="V741">
            <v>738</v>
          </cell>
        </row>
        <row r="742">
          <cell r="U742" t="str">
            <v xml:space="preserve">739  </v>
          </cell>
          <cell r="V742">
            <v>739</v>
          </cell>
        </row>
        <row r="743">
          <cell r="U743" t="str">
            <v xml:space="preserve">740  </v>
          </cell>
          <cell r="V743">
            <v>740</v>
          </cell>
        </row>
        <row r="744">
          <cell r="U744" t="str">
            <v xml:space="preserve">741  </v>
          </cell>
          <cell r="V744">
            <v>741</v>
          </cell>
        </row>
        <row r="745">
          <cell r="U745" t="str">
            <v xml:space="preserve">742  </v>
          </cell>
          <cell r="V745">
            <v>742</v>
          </cell>
        </row>
        <row r="746">
          <cell r="U746" t="str">
            <v xml:space="preserve">743  </v>
          </cell>
          <cell r="V746">
            <v>743</v>
          </cell>
        </row>
        <row r="747">
          <cell r="U747" t="str">
            <v xml:space="preserve">744  </v>
          </cell>
          <cell r="V747">
            <v>744</v>
          </cell>
        </row>
        <row r="748">
          <cell r="U748" t="str">
            <v xml:space="preserve">745  </v>
          </cell>
          <cell r="V748">
            <v>745</v>
          </cell>
        </row>
        <row r="749">
          <cell r="U749" t="str">
            <v xml:space="preserve">746  </v>
          </cell>
          <cell r="V749">
            <v>746</v>
          </cell>
        </row>
        <row r="750">
          <cell r="U750" t="str">
            <v xml:space="preserve">747  </v>
          </cell>
          <cell r="V750">
            <v>747</v>
          </cell>
        </row>
        <row r="751">
          <cell r="U751" t="str">
            <v xml:space="preserve">748  </v>
          </cell>
          <cell r="V751">
            <v>748</v>
          </cell>
        </row>
        <row r="752">
          <cell r="U752" t="str">
            <v xml:space="preserve">749  </v>
          </cell>
          <cell r="V752">
            <v>749</v>
          </cell>
        </row>
        <row r="753">
          <cell r="U753" t="str">
            <v xml:space="preserve">750  </v>
          </cell>
          <cell r="V753">
            <v>750</v>
          </cell>
        </row>
        <row r="754">
          <cell r="U754" t="str">
            <v xml:space="preserve">751  </v>
          </cell>
          <cell r="V754">
            <v>751</v>
          </cell>
        </row>
        <row r="755">
          <cell r="U755" t="str">
            <v xml:space="preserve">752  </v>
          </cell>
          <cell r="V755">
            <v>752</v>
          </cell>
        </row>
        <row r="756">
          <cell r="U756" t="str">
            <v xml:space="preserve">753  </v>
          </cell>
          <cell r="V756">
            <v>753</v>
          </cell>
        </row>
        <row r="757">
          <cell r="U757" t="str">
            <v xml:space="preserve">754  </v>
          </cell>
          <cell r="V757">
            <v>754</v>
          </cell>
        </row>
        <row r="758">
          <cell r="U758" t="str">
            <v xml:space="preserve">755  </v>
          </cell>
          <cell r="V758">
            <v>755</v>
          </cell>
        </row>
        <row r="759">
          <cell r="U759" t="str">
            <v xml:space="preserve">756  </v>
          </cell>
          <cell r="V759">
            <v>756</v>
          </cell>
        </row>
        <row r="760">
          <cell r="U760" t="str">
            <v xml:space="preserve">757  </v>
          </cell>
          <cell r="V760">
            <v>757</v>
          </cell>
        </row>
        <row r="761">
          <cell r="U761" t="str">
            <v xml:space="preserve">758  </v>
          </cell>
          <cell r="V761">
            <v>758</v>
          </cell>
        </row>
        <row r="762">
          <cell r="U762" t="str">
            <v xml:space="preserve">759  </v>
          </cell>
          <cell r="V762">
            <v>759</v>
          </cell>
        </row>
        <row r="763">
          <cell r="U763" t="str">
            <v xml:space="preserve">760  </v>
          </cell>
          <cell r="V763">
            <v>760</v>
          </cell>
        </row>
        <row r="764">
          <cell r="U764" t="str">
            <v xml:space="preserve">761  </v>
          </cell>
          <cell r="V764">
            <v>761</v>
          </cell>
        </row>
        <row r="765">
          <cell r="U765" t="str">
            <v xml:space="preserve">762  </v>
          </cell>
          <cell r="V765">
            <v>762</v>
          </cell>
        </row>
        <row r="766">
          <cell r="U766" t="str">
            <v xml:space="preserve">763  </v>
          </cell>
          <cell r="V766">
            <v>763</v>
          </cell>
        </row>
        <row r="767">
          <cell r="U767" t="str">
            <v xml:space="preserve">764  </v>
          </cell>
          <cell r="V767">
            <v>764</v>
          </cell>
        </row>
        <row r="768">
          <cell r="U768" t="str">
            <v xml:space="preserve">765  </v>
          </cell>
          <cell r="V768">
            <v>765</v>
          </cell>
        </row>
        <row r="769">
          <cell r="U769" t="str">
            <v xml:space="preserve">766  </v>
          </cell>
          <cell r="V769">
            <v>766</v>
          </cell>
        </row>
        <row r="770">
          <cell r="U770" t="str">
            <v xml:space="preserve">767  </v>
          </cell>
          <cell r="V770">
            <v>767</v>
          </cell>
        </row>
        <row r="771">
          <cell r="U771" t="str">
            <v xml:space="preserve">768  </v>
          </cell>
          <cell r="V771">
            <v>768</v>
          </cell>
        </row>
        <row r="772">
          <cell r="U772" t="str">
            <v xml:space="preserve">769  </v>
          </cell>
          <cell r="V772">
            <v>769</v>
          </cell>
        </row>
        <row r="773">
          <cell r="U773" t="str">
            <v xml:space="preserve">770  </v>
          </cell>
          <cell r="V773">
            <v>770</v>
          </cell>
        </row>
        <row r="774">
          <cell r="U774" t="str">
            <v xml:space="preserve">771  </v>
          </cell>
          <cell r="V774">
            <v>771</v>
          </cell>
        </row>
        <row r="775">
          <cell r="U775" t="str">
            <v xml:space="preserve">772  </v>
          </cell>
          <cell r="V775">
            <v>772</v>
          </cell>
        </row>
        <row r="776">
          <cell r="U776" t="str">
            <v xml:space="preserve">773  </v>
          </cell>
          <cell r="V776">
            <v>773</v>
          </cell>
        </row>
        <row r="777">
          <cell r="U777" t="str">
            <v xml:space="preserve">774  </v>
          </cell>
          <cell r="V777">
            <v>774</v>
          </cell>
        </row>
        <row r="778">
          <cell r="U778" t="str">
            <v xml:space="preserve">775  </v>
          </cell>
          <cell r="V778">
            <v>775</v>
          </cell>
        </row>
        <row r="779">
          <cell r="U779" t="str">
            <v xml:space="preserve">776  </v>
          </cell>
          <cell r="V779">
            <v>776</v>
          </cell>
        </row>
        <row r="780">
          <cell r="U780" t="str">
            <v xml:space="preserve">777  </v>
          </cell>
          <cell r="V780">
            <v>777</v>
          </cell>
        </row>
        <row r="781">
          <cell r="U781" t="str">
            <v xml:space="preserve">778  </v>
          </cell>
          <cell r="V781">
            <v>778</v>
          </cell>
        </row>
        <row r="782">
          <cell r="U782" t="str">
            <v xml:space="preserve">779  </v>
          </cell>
          <cell r="V782">
            <v>779</v>
          </cell>
        </row>
        <row r="783">
          <cell r="U783" t="str">
            <v xml:space="preserve">780  </v>
          </cell>
          <cell r="V783">
            <v>780</v>
          </cell>
        </row>
        <row r="784">
          <cell r="U784" t="str">
            <v xml:space="preserve">781  </v>
          </cell>
          <cell r="V784">
            <v>781</v>
          </cell>
        </row>
        <row r="785">
          <cell r="U785" t="str">
            <v xml:space="preserve">782  </v>
          </cell>
          <cell r="V785">
            <v>782</v>
          </cell>
        </row>
        <row r="786">
          <cell r="U786" t="str">
            <v xml:space="preserve">783  </v>
          </cell>
          <cell r="V786">
            <v>783</v>
          </cell>
        </row>
        <row r="787">
          <cell r="U787" t="str">
            <v xml:space="preserve">784  </v>
          </cell>
          <cell r="V787">
            <v>784</v>
          </cell>
        </row>
        <row r="788">
          <cell r="U788" t="str">
            <v xml:space="preserve">785  </v>
          </cell>
          <cell r="V788">
            <v>785</v>
          </cell>
        </row>
        <row r="789">
          <cell r="U789" t="str">
            <v xml:space="preserve">786  </v>
          </cell>
          <cell r="V789">
            <v>786</v>
          </cell>
        </row>
        <row r="790">
          <cell r="U790" t="str">
            <v xml:space="preserve">787  </v>
          </cell>
          <cell r="V790">
            <v>787</v>
          </cell>
        </row>
        <row r="791">
          <cell r="U791" t="str">
            <v xml:space="preserve">788  </v>
          </cell>
          <cell r="V791">
            <v>788</v>
          </cell>
        </row>
        <row r="792">
          <cell r="U792" t="str">
            <v xml:space="preserve">789  </v>
          </cell>
          <cell r="V792">
            <v>789</v>
          </cell>
        </row>
        <row r="793">
          <cell r="U793" t="str">
            <v xml:space="preserve">790  </v>
          </cell>
          <cell r="V793">
            <v>790</v>
          </cell>
        </row>
        <row r="794">
          <cell r="U794" t="str">
            <v xml:space="preserve">791  </v>
          </cell>
          <cell r="V794">
            <v>791</v>
          </cell>
        </row>
        <row r="795">
          <cell r="U795" t="str">
            <v xml:space="preserve">792  </v>
          </cell>
          <cell r="V795">
            <v>792</v>
          </cell>
        </row>
        <row r="796">
          <cell r="U796" t="str">
            <v xml:space="preserve">793  </v>
          </cell>
          <cell r="V796">
            <v>793</v>
          </cell>
        </row>
        <row r="797">
          <cell r="U797" t="str">
            <v xml:space="preserve">794  </v>
          </cell>
          <cell r="V797">
            <v>794</v>
          </cell>
        </row>
        <row r="798">
          <cell r="U798" t="str">
            <v xml:space="preserve">795  </v>
          </cell>
          <cell r="V798">
            <v>795</v>
          </cell>
        </row>
        <row r="799">
          <cell r="U799" t="str">
            <v xml:space="preserve">796  </v>
          </cell>
          <cell r="V799">
            <v>796</v>
          </cell>
        </row>
        <row r="800">
          <cell r="U800" t="str">
            <v xml:space="preserve">797  </v>
          </cell>
          <cell r="V800">
            <v>797</v>
          </cell>
        </row>
        <row r="801">
          <cell r="U801" t="str">
            <v xml:space="preserve">798  </v>
          </cell>
          <cell r="V801">
            <v>798</v>
          </cell>
        </row>
        <row r="802">
          <cell r="U802" t="str">
            <v xml:space="preserve">799  </v>
          </cell>
          <cell r="V802">
            <v>799</v>
          </cell>
        </row>
        <row r="803">
          <cell r="U803" t="str">
            <v xml:space="preserve">800  </v>
          </cell>
          <cell r="V803">
            <v>800</v>
          </cell>
        </row>
        <row r="804">
          <cell r="U804" t="str">
            <v xml:space="preserve">801  </v>
          </cell>
          <cell r="V804">
            <v>801</v>
          </cell>
        </row>
        <row r="805">
          <cell r="U805" t="str">
            <v xml:space="preserve">802  </v>
          </cell>
          <cell r="V805">
            <v>802</v>
          </cell>
        </row>
        <row r="806">
          <cell r="U806" t="str">
            <v xml:space="preserve">803  </v>
          </cell>
          <cell r="V806">
            <v>803</v>
          </cell>
        </row>
        <row r="807">
          <cell r="U807" t="str">
            <v xml:space="preserve">804  </v>
          </cell>
          <cell r="V807">
            <v>804</v>
          </cell>
        </row>
        <row r="808">
          <cell r="U808" t="str">
            <v xml:space="preserve">805  </v>
          </cell>
          <cell r="V808">
            <v>805</v>
          </cell>
        </row>
        <row r="809">
          <cell r="U809" t="str">
            <v xml:space="preserve">806  </v>
          </cell>
          <cell r="V809">
            <v>806</v>
          </cell>
        </row>
        <row r="810">
          <cell r="U810" t="str">
            <v xml:space="preserve">807  </v>
          </cell>
          <cell r="V810">
            <v>807</v>
          </cell>
        </row>
        <row r="811">
          <cell r="U811" t="str">
            <v xml:space="preserve">808  </v>
          </cell>
          <cell r="V811">
            <v>808</v>
          </cell>
        </row>
        <row r="812">
          <cell r="U812" t="str">
            <v xml:space="preserve">809  </v>
          </cell>
          <cell r="V812">
            <v>809</v>
          </cell>
        </row>
        <row r="813">
          <cell r="U813" t="str">
            <v xml:space="preserve">810  </v>
          </cell>
          <cell r="V813">
            <v>810</v>
          </cell>
        </row>
        <row r="814">
          <cell r="U814" t="str">
            <v xml:space="preserve">811  </v>
          </cell>
          <cell r="V814">
            <v>811</v>
          </cell>
        </row>
        <row r="815">
          <cell r="U815" t="str">
            <v xml:space="preserve">812  </v>
          </cell>
          <cell r="V815">
            <v>812</v>
          </cell>
        </row>
        <row r="816">
          <cell r="U816" t="str">
            <v xml:space="preserve">813  </v>
          </cell>
          <cell r="V816">
            <v>813</v>
          </cell>
        </row>
        <row r="817">
          <cell r="U817" t="str">
            <v xml:space="preserve">814  </v>
          </cell>
          <cell r="V817">
            <v>814</v>
          </cell>
        </row>
        <row r="818">
          <cell r="U818" t="str">
            <v xml:space="preserve">815  </v>
          </cell>
          <cell r="V818">
            <v>815</v>
          </cell>
        </row>
        <row r="819">
          <cell r="U819" t="str">
            <v xml:space="preserve">816  </v>
          </cell>
          <cell r="V819">
            <v>816</v>
          </cell>
        </row>
        <row r="820">
          <cell r="U820" t="str">
            <v xml:space="preserve">817  </v>
          </cell>
          <cell r="V820">
            <v>817</v>
          </cell>
        </row>
        <row r="821">
          <cell r="U821" t="str">
            <v xml:space="preserve">818  </v>
          </cell>
          <cell r="V821">
            <v>818</v>
          </cell>
        </row>
        <row r="822">
          <cell r="U822" t="str">
            <v xml:space="preserve">819  </v>
          </cell>
          <cell r="V822">
            <v>819</v>
          </cell>
        </row>
        <row r="823">
          <cell r="U823" t="str">
            <v xml:space="preserve">820  </v>
          </cell>
          <cell r="V823">
            <v>820</v>
          </cell>
        </row>
        <row r="824">
          <cell r="U824" t="str">
            <v xml:space="preserve">821  </v>
          </cell>
          <cell r="V824">
            <v>821</v>
          </cell>
        </row>
        <row r="825">
          <cell r="U825" t="str">
            <v xml:space="preserve">822  </v>
          </cell>
          <cell r="V825">
            <v>822</v>
          </cell>
        </row>
        <row r="826">
          <cell r="U826" t="str">
            <v xml:space="preserve">823  </v>
          </cell>
          <cell r="V826">
            <v>823</v>
          </cell>
        </row>
        <row r="827">
          <cell r="U827" t="str">
            <v xml:space="preserve">824  </v>
          </cell>
          <cell r="V827">
            <v>824</v>
          </cell>
        </row>
        <row r="828">
          <cell r="U828" t="str">
            <v xml:space="preserve">825  </v>
          </cell>
          <cell r="V828">
            <v>825</v>
          </cell>
        </row>
        <row r="829">
          <cell r="U829" t="str">
            <v xml:space="preserve">826  </v>
          </cell>
          <cell r="V829">
            <v>826</v>
          </cell>
        </row>
        <row r="830">
          <cell r="U830" t="str">
            <v xml:space="preserve">827  </v>
          </cell>
          <cell r="V830">
            <v>827</v>
          </cell>
        </row>
        <row r="831">
          <cell r="U831" t="str">
            <v xml:space="preserve">828  </v>
          </cell>
          <cell r="V831">
            <v>828</v>
          </cell>
        </row>
        <row r="832">
          <cell r="U832" t="str">
            <v xml:space="preserve">829  </v>
          </cell>
          <cell r="V832">
            <v>829</v>
          </cell>
        </row>
        <row r="833">
          <cell r="U833" t="str">
            <v xml:space="preserve">830  </v>
          </cell>
          <cell r="V833">
            <v>830</v>
          </cell>
        </row>
        <row r="834">
          <cell r="U834" t="str">
            <v xml:space="preserve">831  </v>
          </cell>
          <cell r="V834">
            <v>831</v>
          </cell>
        </row>
        <row r="835">
          <cell r="U835" t="str">
            <v xml:space="preserve">832  </v>
          </cell>
          <cell r="V835">
            <v>832</v>
          </cell>
        </row>
        <row r="836">
          <cell r="U836" t="str">
            <v xml:space="preserve">833  </v>
          </cell>
          <cell r="V836">
            <v>833</v>
          </cell>
        </row>
        <row r="837">
          <cell r="U837" t="str">
            <v xml:space="preserve">834  </v>
          </cell>
          <cell r="V837">
            <v>834</v>
          </cell>
        </row>
        <row r="838">
          <cell r="U838" t="str">
            <v xml:space="preserve">835  </v>
          </cell>
          <cell r="V838">
            <v>835</v>
          </cell>
        </row>
        <row r="839">
          <cell r="U839" t="str">
            <v xml:space="preserve">836  </v>
          </cell>
          <cell r="V839">
            <v>836</v>
          </cell>
        </row>
        <row r="840">
          <cell r="U840" t="str">
            <v xml:space="preserve">837  </v>
          </cell>
          <cell r="V840">
            <v>837</v>
          </cell>
        </row>
        <row r="841">
          <cell r="U841" t="str">
            <v xml:space="preserve">838  </v>
          </cell>
          <cell r="V841">
            <v>838</v>
          </cell>
        </row>
        <row r="842">
          <cell r="U842" t="str">
            <v xml:space="preserve">839  </v>
          </cell>
          <cell r="V842">
            <v>839</v>
          </cell>
        </row>
        <row r="843">
          <cell r="U843" t="str">
            <v xml:space="preserve">840  </v>
          </cell>
          <cell r="V843">
            <v>840</v>
          </cell>
        </row>
        <row r="844">
          <cell r="U844" t="str">
            <v xml:space="preserve">841  </v>
          </cell>
          <cell r="V844">
            <v>841</v>
          </cell>
        </row>
        <row r="845">
          <cell r="U845" t="str">
            <v xml:space="preserve">842  </v>
          </cell>
          <cell r="V845">
            <v>842</v>
          </cell>
        </row>
        <row r="846">
          <cell r="U846" t="str">
            <v xml:space="preserve">843  </v>
          </cell>
          <cell r="V846">
            <v>843</v>
          </cell>
        </row>
        <row r="847">
          <cell r="U847" t="str">
            <v xml:space="preserve">844  </v>
          </cell>
          <cell r="V847">
            <v>844</v>
          </cell>
        </row>
        <row r="848">
          <cell r="U848" t="str">
            <v xml:space="preserve">845  </v>
          </cell>
          <cell r="V848">
            <v>845</v>
          </cell>
        </row>
        <row r="849">
          <cell r="U849" t="str">
            <v xml:space="preserve">846  </v>
          </cell>
          <cell r="V849">
            <v>846</v>
          </cell>
        </row>
        <row r="850">
          <cell r="U850" t="str">
            <v xml:space="preserve">847  </v>
          </cell>
          <cell r="V850">
            <v>847</v>
          </cell>
        </row>
        <row r="851">
          <cell r="U851" t="str">
            <v xml:space="preserve">848  </v>
          </cell>
          <cell r="V851">
            <v>848</v>
          </cell>
        </row>
        <row r="852">
          <cell r="U852" t="str">
            <v xml:space="preserve">849  </v>
          </cell>
          <cell r="V852">
            <v>849</v>
          </cell>
        </row>
        <row r="853">
          <cell r="U853" t="str">
            <v xml:space="preserve">850  </v>
          </cell>
          <cell r="V853">
            <v>850</v>
          </cell>
        </row>
        <row r="854">
          <cell r="U854" t="str">
            <v xml:space="preserve">851  </v>
          </cell>
          <cell r="V854">
            <v>851</v>
          </cell>
        </row>
        <row r="855">
          <cell r="U855" t="str">
            <v xml:space="preserve">852  </v>
          </cell>
          <cell r="V855">
            <v>852</v>
          </cell>
        </row>
        <row r="856">
          <cell r="U856" t="str">
            <v xml:space="preserve">853  </v>
          </cell>
          <cell r="V856">
            <v>853</v>
          </cell>
        </row>
        <row r="857">
          <cell r="U857" t="str">
            <v xml:space="preserve">854  </v>
          </cell>
          <cell r="V857">
            <v>854</v>
          </cell>
        </row>
        <row r="858">
          <cell r="U858" t="str">
            <v xml:space="preserve">855  </v>
          </cell>
          <cell r="V858">
            <v>855</v>
          </cell>
        </row>
        <row r="859">
          <cell r="U859" t="str">
            <v xml:space="preserve">856  </v>
          </cell>
          <cell r="V859">
            <v>856</v>
          </cell>
        </row>
        <row r="860">
          <cell r="U860" t="str">
            <v xml:space="preserve">857  </v>
          </cell>
          <cell r="V860">
            <v>857</v>
          </cell>
        </row>
        <row r="861">
          <cell r="U861" t="str">
            <v xml:space="preserve">858  </v>
          </cell>
          <cell r="V861">
            <v>858</v>
          </cell>
        </row>
        <row r="862">
          <cell r="U862" t="str">
            <v xml:space="preserve">859  </v>
          </cell>
          <cell r="V862">
            <v>859</v>
          </cell>
        </row>
        <row r="863">
          <cell r="U863" t="str">
            <v xml:space="preserve">860  </v>
          </cell>
          <cell r="V863">
            <v>860</v>
          </cell>
        </row>
        <row r="864">
          <cell r="U864" t="str">
            <v xml:space="preserve">861  </v>
          </cell>
          <cell r="V864">
            <v>861</v>
          </cell>
        </row>
        <row r="865">
          <cell r="U865" t="str">
            <v xml:space="preserve">862  </v>
          </cell>
          <cell r="V865">
            <v>862</v>
          </cell>
        </row>
        <row r="866">
          <cell r="U866" t="str">
            <v xml:space="preserve">863  </v>
          </cell>
          <cell r="V866">
            <v>863</v>
          </cell>
        </row>
        <row r="867">
          <cell r="U867" t="str">
            <v xml:space="preserve">864  </v>
          </cell>
          <cell r="V867">
            <v>864</v>
          </cell>
        </row>
        <row r="868">
          <cell r="U868" t="str">
            <v xml:space="preserve">865  </v>
          </cell>
          <cell r="V868">
            <v>865</v>
          </cell>
        </row>
        <row r="869">
          <cell r="U869" t="str">
            <v xml:space="preserve">866  </v>
          </cell>
          <cell r="V869">
            <v>866</v>
          </cell>
        </row>
        <row r="870">
          <cell r="U870" t="str">
            <v xml:space="preserve">867  </v>
          </cell>
          <cell r="V870">
            <v>867</v>
          </cell>
        </row>
        <row r="871">
          <cell r="U871" t="str">
            <v xml:space="preserve">868  </v>
          </cell>
          <cell r="V871">
            <v>868</v>
          </cell>
        </row>
        <row r="872">
          <cell r="U872" t="str">
            <v xml:space="preserve">869  </v>
          </cell>
          <cell r="V872">
            <v>869</v>
          </cell>
        </row>
        <row r="873">
          <cell r="U873" t="str">
            <v xml:space="preserve">870  </v>
          </cell>
          <cell r="V873">
            <v>870</v>
          </cell>
        </row>
        <row r="874">
          <cell r="U874" t="str">
            <v xml:space="preserve">871  </v>
          </cell>
          <cell r="V874">
            <v>871</v>
          </cell>
        </row>
        <row r="875">
          <cell r="U875" t="str">
            <v xml:space="preserve">872  </v>
          </cell>
          <cell r="V875">
            <v>872</v>
          </cell>
        </row>
        <row r="876">
          <cell r="U876" t="str">
            <v xml:space="preserve">873  </v>
          </cell>
          <cell r="V876">
            <v>873</v>
          </cell>
        </row>
        <row r="877">
          <cell r="U877" t="str">
            <v xml:space="preserve">874  </v>
          </cell>
          <cell r="V877">
            <v>874</v>
          </cell>
        </row>
        <row r="878">
          <cell r="U878" t="str">
            <v xml:space="preserve">875  </v>
          </cell>
          <cell r="V878">
            <v>875</v>
          </cell>
        </row>
        <row r="879">
          <cell r="U879" t="str">
            <v xml:space="preserve">876  </v>
          </cell>
          <cell r="V879">
            <v>876</v>
          </cell>
        </row>
        <row r="880">
          <cell r="U880" t="str">
            <v xml:space="preserve">877  </v>
          </cell>
          <cell r="V880">
            <v>877</v>
          </cell>
        </row>
        <row r="881">
          <cell r="U881" t="str">
            <v xml:space="preserve">878  </v>
          </cell>
          <cell r="V881">
            <v>878</v>
          </cell>
        </row>
        <row r="882">
          <cell r="U882" t="str">
            <v xml:space="preserve">879  </v>
          </cell>
          <cell r="V882">
            <v>879</v>
          </cell>
        </row>
        <row r="883">
          <cell r="U883" t="str">
            <v xml:space="preserve">880  </v>
          </cell>
          <cell r="V883">
            <v>880</v>
          </cell>
        </row>
        <row r="884">
          <cell r="U884" t="str">
            <v xml:space="preserve">881  </v>
          </cell>
          <cell r="V884">
            <v>881</v>
          </cell>
        </row>
        <row r="885">
          <cell r="U885" t="str">
            <v xml:space="preserve">882  </v>
          </cell>
          <cell r="V885">
            <v>882</v>
          </cell>
        </row>
        <row r="886">
          <cell r="U886" t="str">
            <v xml:space="preserve">883  </v>
          </cell>
          <cell r="V886">
            <v>883</v>
          </cell>
        </row>
        <row r="887">
          <cell r="U887" t="str">
            <v xml:space="preserve">884  </v>
          </cell>
          <cell r="V887">
            <v>884</v>
          </cell>
        </row>
        <row r="888">
          <cell r="U888" t="str">
            <v xml:space="preserve">885  </v>
          </cell>
          <cell r="V888">
            <v>885</v>
          </cell>
        </row>
        <row r="889">
          <cell r="U889" t="str">
            <v xml:space="preserve">886  </v>
          </cell>
          <cell r="V889">
            <v>886</v>
          </cell>
        </row>
        <row r="890">
          <cell r="U890" t="str">
            <v xml:space="preserve">887  </v>
          </cell>
          <cell r="V890">
            <v>887</v>
          </cell>
        </row>
        <row r="891">
          <cell r="U891" t="str">
            <v xml:space="preserve">888  </v>
          </cell>
          <cell r="V891">
            <v>888</v>
          </cell>
        </row>
        <row r="892">
          <cell r="U892" t="str">
            <v xml:space="preserve">889  </v>
          </cell>
          <cell r="V892">
            <v>889</v>
          </cell>
        </row>
        <row r="893">
          <cell r="U893" t="str">
            <v xml:space="preserve">890  </v>
          </cell>
          <cell r="V893">
            <v>890</v>
          </cell>
        </row>
        <row r="894">
          <cell r="U894" t="str">
            <v xml:space="preserve">891  </v>
          </cell>
          <cell r="V894">
            <v>891</v>
          </cell>
        </row>
        <row r="895">
          <cell r="U895" t="str">
            <v xml:space="preserve">892  </v>
          </cell>
          <cell r="V895">
            <v>892</v>
          </cell>
        </row>
        <row r="896">
          <cell r="U896" t="str">
            <v xml:space="preserve">893  </v>
          </cell>
          <cell r="V896">
            <v>893</v>
          </cell>
        </row>
        <row r="897">
          <cell r="U897" t="str">
            <v xml:space="preserve">894  </v>
          </cell>
          <cell r="V897">
            <v>894</v>
          </cell>
        </row>
        <row r="898">
          <cell r="U898" t="str">
            <v xml:space="preserve">895  </v>
          </cell>
          <cell r="V898">
            <v>895</v>
          </cell>
        </row>
        <row r="899">
          <cell r="U899" t="str">
            <v xml:space="preserve">896  </v>
          </cell>
          <cell r="V899">
            <v>896</v>
          </cell>
        </row>
        <row r="900">
          <cell r="U900" t="str">
            <v xml:space="preserve">897  </v>
          </cell>
          <cell r="V900">
            <v>897</v>
          </cell>
        </row>
        <row r="901">
          <cell r="U901" t="str">
            <v xml:space="preserve">898  </v>
          </cell>
          <cell r="V901">
            <v>898</v>
          </cell>
        </row>
        <row r="902">
          <cell r="U902" t="str">
            <v xml:space="preserve">899  </v>
          </cell>
          <cell r="V902">
            <v>899</v>
          </cell>
        </row>
        <row r="903">
          <cell r="U903" t="str">
            <v xml:space="preserve">900  </v>
          </cell>
          <cell r="V903">
            <v>900</v>
          </cell>
        </row>
        <row r="904">
          <cell r="U904" t="str">
            <v xml:space="preserve">901  </v>
          </cell>
          <cell r="V904">
            <v>901</v>
          </cell>
        </row>
        <row r="905">
          <cell r="U905" t="str">
            <v xml:space="preserve">902  </v>
          </cell>
          <cell r="V905">
            <v>902</v>
          </cell>
        </row>
        <row r="906">
          <cell r="U906" t="str">
            <v xml:space="preserve">903  </v>
          </cell>
          <cell r="V906">
            <v>903</v>
          </cell>
        </row>
        <row r="907">
          <cell r="U907" t="str">
            <v xml:space="preserve">904  </v>
          </cell>
          <cell r="V907">
            <v>904</v>
          </cell>
        </row>
        <row r="908">
          <cell r="U908" t="str">
            <v xml:space="preserve">905  </v>
          </cell>
          <cell r="V908">
            <v>905</v>
          </cell>
        </row>
        <row r="909">
          <cell r="U909" t="str">
            <v xml:space="preserve">906  </v>
          </cell>
          <cell r="V909">
            <v>906</v>
          </cell>
        </row>
        <row r="910">
          <cell r="U910" t="str">
            <v xml:space="preserve">907  </v>
          </cell>
          <cell r="V910">
            <v>907</v>
          </cell>
        </row>
        <row r="911">
          <cell r="U911" t="str">
            <v xml:space="preserve">908  </v>
          </cell>
          <cell r="V911">
            <v>908</v>
          </cell>
        </row>
        <row r="912">
          <cell r="U912" t="str">
            <v xml:space="preserve">909  </v>
          </cell>
          <cell r="V912">
            <v>909</v>
          </cell>
        </row>
        <row r="913">
          <cell r="U913" t="str">
            <v xml:space="preserve">910  </v>
          </cell>
          <cell r="V913">
            <v>910</v>
          </cell>
        </row>
        <row r="914">
          <cell r="U914" t="str">
            <v xml:space="preserve">911  </v>
          </cell>
          <cell r="V914">
            <v>911</v>
          </cell>
        </row>
        <row r="915">
          <cell r="U915" t="str">
            <v xml:space="preserve">912  </v>
          </cell>
          <cell r="V915">
            <v>912</v>
          </cell>
        </row>
        <row r="916">
          <cell r="U916" t="str">
            <v xml:space="preserve">913  </v>
          </cell>
          <cell r="V916">
            <v>913</v>
          </cell>
        </row>
        <row r="917">
          <cell r="U917" t="str">
            <v xml:space="preserve">914  </v>
          </cell>
          <cell r="V917">
            <v>914</v>
          </cell>
        </row>
        <row r="918">
          <cell r="U918" t="str">
            <v xml:space="preserve">915  </v>
          </cell>
          <cell r="V918">
            <v>915</v>
          </cell>
        </row>
        <row r="919">
          <cell r="U919" t="str">
            <v xml:space="preserve">916  </v>
          </cell>
          <cell r="V919">
            <v>916</v>
          </cell>
        </row>
        <row r="920">
          <cell r="U920" t="str">
            <v xml:space="preserve">917  </v>
          </cell>
          <cell r="V920">
            <v>917</v>
          </cell>
        </row>
        <row r="921">
          <cell r="U921" t="str">
            <v xml:space="preserve">918  </v>
          </cell>
          <cell r="V921">
            <v>918</v>
          </cell>
        </row>
        <row r="922">
          <cell r="U922" t="str">
            <v xml:space="preserve">919  </v>
          </cell>
          <cell r="V922">
            <v>919</v>
          </cell>
        </row>
        <row r="923">
          <cell r="U923" t="str">
            <v xml:space="preserve">920  </v>
          </cell>
          <cell r="V923">
            <v>920</v>
          </cell>
        </row>
        <row r="924">
          <cell r="U924" t="str">
            <v xml:space="preserve">921  </v>
          </cell>
          <cell r="V924">
            <v>921</v>
          </cell>
        </row>
        <row r="925">
          <cell r="U925" t="str">
            <v xml:space="preserve">922  </v>
          </cell>
          <cell r="V925">
            <v>922</v>
          </cell>
        </row>
        <row r="926">
          <cell r="U926" t="str">
            <v xml:space="preserve">923  </v>
          </cell>
          <cell r="V926">
            <v>923</v>
          </cell>
        </row>
        <row r="927">
          <cell r="U927" t="str">
            <v xml:space="preserve">924  </v>
          </cell>
          <cell r="V927">
            <v>924</v>
          </cell>
        </row>
        <row r="928">
          <cell r="U928" t="str">
            <v xml:space="preserve">925  </v>
          </cell>
          <cell r="V928">
            <v>925</v>
          </cell>
        </row>
        <row r="929">
          <cell r="U929" t="str">
            <v xml:space="preserve">926  </v>
          </cell>
          <cell r="V929">
            <v>926</v>
          </cell>
        </row>
        <row r="930">
          <cell r="U930" t="str">
            <v xml:space="preserve">927  </v>
          </cell>
          <cell r="V930">
            <v>927</v>
          </cell>
        </row>
        <row r="931">
          <cell r="U931" t="str">
            <v xml:space="preserve">928  </v>
          </cell>
          <cell r="V931">
            <v>928</v>
          </cell>
        </row>
        <row r="932">
          <cell r="U932" t="str">
            <v xml:space="preserve">929  </v>
          </cell>
          <cell r="V932">
            <v>929</v>
          </cell>
        </row>
        <row r="933">
          <cell r="U933" t="str">
            <v xml:space="preserve">930  </v>
          </cell>
          <cell r="V933">
            <v>930</v>
          </cell>
        </row>
        <row r="934">
          <cell r="U934" t="str">
            <v xml:space="preserve">931  </v>
          </cell>
          <cell r="V934">
            <v>931</v>
          </cell>
        </row>
        <row r="935">
          <cell r="U935" t="str">
            <v xml:space="preserve">932  </v>
          </cell>
          <cell r="V935">
            <v>932</v>
          </cell>
        </row>
        <row r="936">
          <cell r="U936" t="str">
            <v xml:space="preserve">933  </v>
          </cell>
          <cell r="V936">
            <v>933</v>
          </cell>
        </row>
        <row r="937">
          <cell r="U937" t="str">
            <v xml:space="preserve">934  </v>
          </cell>
          <cell r="V937">
            <v>934</v>
          </cell>
        </row>
        <row r="938">
          <cell r="U938" t="str">
            <v xml:space="preserve">935  </v>
          </cell>
          <cell r="V938">
            <v>935</v>
          </cell>
        </row>
        <row r="939">
          <cell r="U939" t="str">
            <v xml:space="preserve">936  </v>
          </cell>
          <cell r="V939">
            <v>936</v>
          </cell>
        </row>
        <row r="940">
          <cell r="U940" t="str">
            <v xml:space="preserve">937  </v>
          </cell>
          <cell r="V940">
            <v>937</v>
          </cell>
        </row>
        <row r="941">
          <cell r="U941" t="str">
            <v xml:space="preserve">938  </v>
          </cell>
          <cell r="V941">
            <v>938</v>
          </cell>
        </row>
        <row r="942">
          <cell r="U942" t="str">
            <v xml:space="preserve">939  </v>
          </cell>
          <cell r="V942">
            <v>939</v>
          </cell>
        </row>
        <row r="943">
          <cell r="U943" t="str">
            <v xml:space="preserve">940  </v>
          </cell>
          <cell r="V943">
            <v>940</v>
          </cell>
        </row>
        <row r="944">
          <cell r="U944" t="str">
            <v xml:space="preserve">941  </v>
          </cell>
          <cell r="V944">
            <v>941</v>
          </cell>
        </row>
        <row r="945">
          <cell r="U945" t="str">
            <v xml:space="preserve">942  </v>
          </cell>
          <cell r="V945">
            <v>942</v>
          </cell>
        </row>
        <row r="946">
          <cell r="U946" t="str">
            <v xml:space="preserve">943  </v>
          </cell>
          <cell r="V946">
            <v>943</v>
          </cell>
        </row>
        <row r="947">
          <cell r="U947" t="str">
            <v xml:space="preserve">944  </v>
          </cell>
          <cell r="V947">
            <v>944</v>
          </cell>
        </row>
        <row r="948">
          <cell r="U948" t="str">
            <v xml:space="preserve">945  </v>
          </cell>
          <cell r="V948">
            <v>945</v>
          </cell>
        </row>
        <row r="949">
          <cell r="U949" t="str">
            <v xml:space="preserve">946  </v>
          </cell>
          <cell r="V949">
            <v>946</v>
          </cell>
        </row>
        <row r="950">
          <cell r="U950" t="str">
            <v xml:space="preserve">947  </v>
          </cell>
          <cell r="V950">
            <v>947</v>
          </cell>
        </row>
        <row r="951">
          <cell r="U951" t="str">
            <v xml:space="preserve">948  </v>
          </cell>
          <cell r="V951">
            <v>948</v>
          </cell>
        </row>
        <row r="952">
          <cell r="U952" t="str">
            <v xml:space="preserve">949  </v>
          </cell>
          <cell r="V952">
            <v>949</v>
          </cell>
        </row>
        <row r="953">
          <cell r="U953" t="str">
            <v xml:space="preserve">950  </v>
          </cell>
          <cell r="V953">
            <v>950</v>
          </cell>
        </row>
        <row r="954">
          <cell r="U954" t="str">
            <v xml:space="preserve">951  </v>
          </cell>
          <cell r="V954">
            <v>951</v>
          </cell>
        </row>
        <row r="955">
          <cell r="U955" t="str">
            <v xml:space="preserve">952  </v>
          </cell>
          <cell r="V955">
            <v>952</v>
          </cell>
        </row>
        <row r="956">
          <cell r="U956" t="str">
            <v xml:space="preserve">953  </v>
          </cell>
          <cell r="V956">
            <v>953</v>
          </cell>
        </row>
        <row r="957">
          <cell r="U957" t="str">
            <v xml:space="preserve">954  </v>
          </cell>
          <cell r="V957">
            <v>954</v>
          </cell>
        </row>
        <row r="958">
          <cell r="U958" t="str">
            <v xml:space="preserve">955  </v>
          </cell>
          <cell r="V958">
            <v>955</v>
          </cell>
        </row>
        <row r="959">
          <cell r="U959" t="str">
            <v xml:space="preserve">956  </v>
          </cell>
          <cell r="V959">
            <v>956</v>
          </cell>
        </row>
        <row r="960">
          <cell r="U960" t="str">
            <v xml:space="preserve">957  </v>
          </cell>
          <cell r="V960">
            <v>957</v>
          </cell>
        </row>
        <row r="961">
          <cell r="U961" t="str">
            <v xml:space="preserve">958  </v>
          </cell>
          <cell r="V961">
            <v>958</v>
          </cell>
        </row>
        <row r="962">
          <cell r="U962" t="str">
            <v xml:space="preserve">959  </v>
          </cell>
          <cell r="V962">
            <v>959</v>
          </cell>
        </row>
        <row r="963">
          <cell r="U963" t="str">
            <v xml:space="preserve">960  </v>
          </cell>
          <cell r="V963">
            <v>960</v>
          </cell>
        </row>
        <row r="964">
          <cell r="U964" t="str">
            <v xml:space="preserve">961  </v>
          </cell>
          <cell r="V964">
            <v>961</v>
          </cell>
        </row>
        <row r="965">
          <cell r="U965" t="str">
            <v xml:space="preserve">962  </v>
          </cell>
          <cell r="V965">
            <v>962</v>
          </cell>
        </row>
        <row r="966">
          <cell r="U966" t="str">
            <v xml:space="preserve">963  </v>
          </cell>
          <cell r="V966">
            <v>963</v>
          </cell>
        </row>
        <row r="967">
          <cell r="U967" t="str">
            <v xml:space="preserve">964  </v>
          </cell>
          <cell r="V967">
            <v>964</v>
          </cell>
        </row>
        <row r="968">
          <cell r="U968" t="str">
            <v xml:space="preserve">965  </v>
          </cell>
          <cell r="V968">
            <v>965</v>
          </cell>
        </row>
        <row r="969">
          <cell r="U969" t="str">
            <v xml:space="preserve">966  </v>
          </cell>
          <cell r="V969">
            <v>966</v>
          </cell>
        </row>
        <row r="970">
          <cell r="U970" t="str">
            <v xml:space="preserve">967  </v>
          </cell>
          <cell r="V970">
            <v>967</v>
          </cell>
        </row>
        <row r="971">
          <cell r="U971" t="str">
            <v xml:space="preserve">968  </v>
          </cell>
          <cell r="V971">
            <v>968</v>
          </cell>
        </row>
        <row r="972">
          <cell r="U972" t="str">
            <v xml:space="preserve">969  </v>
          </cell>
          <cell r="V972">
            <v>969</v>
          </cell>
        </row>
        <row r="973">
          <cell r="U973" t="str">
            <v xml:space="preserve">970  </v>
          </cell>
          <cell r="V973">
            <v>970</v>
          </cell>
        </row>
        <row r="974">
          <cell r="U974" t="str">
            <v xml:space="preserve">971  </v>
          </cell>
          <cell r="V974">
            <v>971</v>
          </cell>
        </row>
        <row r="975">
          <cell r="U975" t="str">
            <v xml:space="preserve">972  </v>
          </cell>
          <cell r="V975">
            <v>972</v>
          </cell>
        </row>
        <row r="976">
          <cell r="U976" t="str">
            <v xml:space="preserve">973  </v>
          </cell>
          <cell r="V976">
            <v>973</v>
          </cell>
        </row>
        <row r="977">
          <cell r="U977" t="str">
            <v xml:space="preserve">974  </v>
          </cell>
          <cell r="V977">
            <v>974</v>
          </cell>
        </row>
        <row r="978">
          <cell r="U978" t="str">
            <v xml:space="preserve">975  </v>
          </cell>
          <cell r="V978">
            <v>975</v>
          </cell>
        </row>
        <row r="979">
          <cell r="U979" t="str">
            <v xml:space="preserve">976  </v>
          </cell>
          <cell r="V979">
            <v>976</v>
          </cell>
        </row>
        <row r="980">
          <cell r="U980" t="str">
            <v xml:space="preserve">977  </v>
          </cell>
          <cell r="V980">
            <v>977</v>
          </cell>
        </row>
        <row r="981">
          <cell r="U981" t="str">
            <v xml:space="preserve">978  </v>
          </cell>
          <cell r="V981">
            <v>978</v>
          </cell>
        </row>
        <row r="982">
          <cell r="U982" t="str">
            <v xml:space="preserve">979  </v>
          </cell>
          <cell r="V982">
            <v>979</v>
          </cell>
        </row>
        <row r="983">
          <cell r="U983" t="str">
            <v xml:space="preserve">980  </v>
          </cell>
          <cell r="V983">
            <v>980</v>
          </cell>
        </row>
        <row r="984">
          <cell r="U984" t="str">
            <v xml:space="preserve">981  </v>
          </cell>
          <cell r="V984">
            <v>981</v>
          </cell>
        </row>
        <row r="985">
          <cell r="U985" t="str">
            <v xml:space="preserve">982  </v>
          </cell>
          <cell r="V985">
            <v>982</v>
          </cell>
        </row>
        <row r="986">
          <cell r="U986" t="str">
            <v xml:space="preserve">983  </v>
          </cell>
          <cell r="V986">
            <v>983</v>
          </cell>
        </row>
        <row r="987">
          <cell r="U987" t="str">
            <v xml:space="preserve">984  </v>
          </cell>
          <cell r="V987">
            <v>984</v>
          </cell>
        </row>
        <row r="988">
          <cell r="U988" t="str">
            <v xml:space="preserve">985  </v>
          </cell>
          <cell r="V988">
            <v>985</v>
          </cell>
        </row>
        <row r="989">
          <cell r="U989" t="str">
            <v xml:space="preserve">986  </v>
          </cell>
          <cell r="V989">
            <v>986</v>
          </cell>
        </row>
        <row r="990">
          <cell r="U990" t="str">
            <v xml:space="preserve">987  </v>
          </cell>
          <cell r="V990">
            <v>987</v>
          </cell>
        </row>
        <row r="991">
          <cell r="U991" t="str">
            <v xml:space="preserve">988  </v>
          </cell>
          <cell r="V991">
            <v>988</v>
          </cell>
        </row>
        <row r="992">
          <cell r="U992" t="str">
            <v xml:space="preserve">989  </v>
          </cell>
          <cell r="V992">
            <v>989</v>
          </cell>
        </row>
        <row r="993">
          <cell r="U993" t="str">
            <v xml:space="preserve">990  </v>
          </cell>
          <cell r="V993">
            <v>990</v>
          </cell>
        </row>
        <row r="994">
          <cell r="U994" t="str">
            <v xml:space="preserve">991  </v>
          </cell>
          <cell r="V994">
            <v>991</v>
          </cell>
        </row>
        <row r="995">
          <cell r="U995" t="str">
            <v xml:space="preserve">992  </v>
          </cell>
          <cell r="V995">
            <v>992</v>
          </cell>
        </row>
        <row r="996">
          <cell r="U996" t="str">
            <v xml:space="preserve">993  </v>
          </cell>
          <cell r="V996">
            <v>993</v>
          </cell>
        </row>
        <row r="997">
          <cell r="U997" t="str">
            <v xml:space="preserve">994  </v>
          </cell>
          <cell r="V997">
            <v>994</v>
          </cell>
        </row>
        <row r="998">
          <cell r="U998" t="str">
            <v xml:space="preserve">995  </v>
          </cell>
          <cell r="V998">
            <v>995</v>
          </cell>
        </row>
        <row r="999">
          <cell r="U999" t="str">
            <v xml:space="preserve">996  </v>
          </cell>
          <cell r="V999">
            <v>996</v>
          </cell>
        </row>
        <row r="1000">
          <cell r="U1000" t="str">
            <v xml:space="preserve">997  </v>
          </cell>
          <cell r="V1000">
            <v>997</v>
          </cell>
        </row>
        <row r="1001">
          <cell r="U1001" t="str">
            <v xml:space="preserve">998  </v>
          </cell>
          <cell r="V1001">
            <v>998</v>
          </cell>
        </row>
        <row r="1002">
          <cell r="U1002" t="str">
            <v xml:space="preserve">999  </v>
          </cell>
          <cell r="V1002">
            <v>999</v>
          </cell>
        </row>
        <row r="1003">
          <cell r="U1003" t="str">
            <v xml:space="preserve">1000  </v>
          </cell>
          <cell r="V1003">
            <v>1000</v>
          </cell>
        </row>
        <row r="1004">
          <cell r="U1004" t="str">
            <v xml:space="preserve">1001  </v>
          </cell>
          <cell r="V1004">
            <v>1001</v>
          </cell>
        </row>
        <row r="1005">
          <cell r="U1005" t="str">
            <v xml:space="preserve">1002  </v>
          </cell>
          <cell r="V1005">
            <v>1002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mpuestos"/>
      <sheetName val="Concretos"/>
      <sheetName val="Cuadrillas"/>
      <sheetName val="Cantidades de Obra"/>
      <sheetName val="APU"/>
      <sheetName val="Presupuesto"/>
      <sheetName val="Mano de Obra"/>
      <sheetName val="Materiales"/>
    </sheetNames>
    <sheetDataSet>
      <sheetData sheetId="0">
        <row r="5">
          <cell r="A5" t="str">
            <v>MQ1000</v>
          </cell>
          <cell r="B5" t="str">
            <v>MAQUINARIA Y EQUIPOS</v>
          </cell>
        </row>
        <row r="7">
          <cell r="A7" t="str">
            <v>MQ1001</v>
          </cell>
          <cell r="B7" t="str">
            <v>Mezcladora</v>
          </cell>
          <cell r="C7" t="str">
            <v>HORA</v>
          </cell>
          <cell r="D7">
            <v>8750</v>
          </cell>
          <cell r="E7">
            <v>417</v>
          </cell>
          <cell r="G7">
            <v>9167</v>
          </cell>
          <cell r="H7" t="str">
            <v>Saco 1/2 Motor Diesel</v>
          </cell>
        </row>
        <row r="8">
          <cell r="A8" t="str">
            <v>MQ1002</v>
          </cell>
          <cell r="B8" t="str">
            <v>Vibrador de guaya</v>
          </cell>
          <cell r="C8" t="str">
            <v>HORA</v>
          </cell>
          <cell r="D8">
            <v>4375</v>
          </cell>
          <cell r="E8">
            <v>0</v>
          </cell>
          <cell r="G8">
            <v>4375</v>
          </cell>
          <cell r="H8" t="str">
            <v>Eléctrico</v>
          </cell>
        </row>
        <row r="9">
          <cell r="A9" t="str">
            <v>MQ1003</v>
          </cell>
          <cell r="B9" t="str">
            <v>Andamio cuerpo</v>
          </cell>
          <cell r="C9" t="str">
            <v>DIA</v>
          </cell>
          <cell r="D9">
            <v>1700</v>
          </cell>
          <cell r="E9">
            <v>33</v>
          </cell>
          <cell r="G9">
            <v>1733</v>
          </cell>
          <cell r="H9" t="str">
            <v>Metálico</v>
          </cell>
        </row>
        <row r="10">
          <cell r="A10" t="str">
            <v>MQ1004</v>
          </cell>
          <cell r="B10" t="str">
            <v>Equipo de soldadura</v>
          </cell>
          <cell r="C10" t="str">
            <v>HORA</v>
          </cell>
          <cell r="D10">
            <v>6250</v>
          </cell>
          <cell r="E10">
            <v>33</v>
          </cell>
          <cell r="G10">
            <v>6283</v>
          </cell>
          <cell r="H10" t="str">
            <v>Eléctrico</v>
          </cell>
        </row>
        <row r="11">
          <cell r="A11" t="str">
            <v>MQ1005</v>
          </cell>
          <cell r="B11" t="str">
            <v>Trozadora</v>
          </cell>
          <cell r="C11" t="str">
            <v>HORA</v>
          </cell>
          <cell r="D11">
            <v>3125</v>
          </cell>
          <cell r="E11">
            <v>0</v>
          </cell>
          <cell r="G11">
            <v>3125</v>
          </cell>
          <cell r="H11" t="str">
            <v>Eléctrica</v>
          </cell>
        </row>
        <row r="12">
          <cell r="A12" t="str">
            <v>MQ1006</v>
          </cell>
          <cell r="B12" t="str">
            <v>Equipo de topografía</v>
          </cell>
          <cell r="C12" t="str">
            <v>DIA</v>
          </cell>
          <cell r="D12">
            <v>100000</v>
          </cell>
          <cell r="E12">
            <v>0</v>
          </cell>
          <cell r="G12">
            <v>100000</v>
          </cell>
          <cell r="H12" t="str">
            <v>Estación total y nivel</v>
          </cell>
        </row>
        <row r="13">
          <cell r="A13" t="str">
            <v>MQ1007</v>
          </cell>
          <cell r="B13" t="str">
            <v>Herramienta menor % Mano de Obra</v>
          </cell>
          <cell r="C13" t="str">
            <v>%</v>
          </cell>
          <cell r="E13">
            <v>0</v>
          </cell>
          <cell r="G13">
            <v>0</v>
          </cell>
          <cell r="H13" t="str">
            <v>%5 de Mano de Obra</v>
          </cell>
        </row>
        <row r="14">
          <cell r="A14" t="str">
            <v>MQ1008</v>
          </cell>
          <cell r="B14" t="str">
            <v>Saltarín</v>
          </cell>
          <cell r="C14" t="str">
            <v>HORA</v>
          </cell>
          <cell r="D14">
            <v>6250</v>
          </cell>
          <cell r="E14">
            <v>417</v>
          </cell>
          <cell r="G14">
            <v>6667</v>
          </cell>
          <cell r="H14" t="str">
            <v>Dynapac</v>
          </cell>
        </row>
        <row r="15">
          <cell r="A15" t="str">
            <v>MQ1009</v>
          </cell>
          <cell r="B15" t="str">
            <v xml:space="preserve">Volqueta </v>
          </cell>
          <cell r="C15" t="str">
            <v>DIA</v>
          </cell>
          <cell r="D15">
            <v>350000</v>
          </cell>
          <cell r="E15">
            <v>0</v>
          </cell>
          <cell r="G15">
            <v>350000</v>
          </cell>
          <cell r="H15" t="str">
            <v>Volqueta 7.0 m3</v>
          </cell>
        </row>
        <row r="16">
          <cell r="A16" t="str">
            <v>MQ1010</v>
          </cell>
          <cell r="B16" t="str">
            <v>Pulidora</v>
          </cell>
          <cell r="C16" t="str">
            <v>HORA</v>
          </cell>
          <cell r="D16">
            <v>1250</v>
          </cell>
          <cell r="E16">
            <v>0</v>
          </cell>
          <cell r="G16">
            <v>1250</v>
          </cell>
          <cell r="H16" t="str">
            <v>Eléctrica</v>
          </cell>
        </row>
        <row r="18">
          <cell r="A18">
            <v>1000</v>
          </cell>
          <cell r="B18" t="str">
            <v>MATERIALES</v>
          </cell>
        </row>
        <row r="20">
          <cell r="A20">
            <v>1001</v>
          </cell>
          <cell r="B20" t="str">
            <v>Cemento</v>
          </cell>
          <cell r="C20" t="str">
            <v>KG</v>
          </cell>
          <cell r="D20">
            <v>544</v>
          </cell>
          <cell r="E20">
            <v>16</v>
          </cell>
          <cell r="G20">
            <v>560</v>
          </cell>
          <cell r="H20" t="str">
            <v>Cemento Portland</v>
          </cell>
        </row>
        <row r="21">
          <cell r="A21">
            <v>1002</v>
          </cell>
          <cell r="B21" t="str">
            <v>Acero 37.000 PSI</v>
          </cell>
          <cell r="C21" t="str">
            <v>KG</v>
          </cell>
          <cell r="D21">
            <v>2900</v>
          </cell>
          <cell r="E21">
            <v>90</v>
          </cell>
          <cell r="G21">
            <v>2990</v>
          </cell>
        </row>
        <row r="22">
          <cell r="A22">
            <v>1003</v>
          </cell>
          <cell r="B22" t="str">
            <v>Acero 60.000 PSI</v>
          </cell>
          <cell r="C22" t="str">
            <v>KG</v>
          </cell>
          <cell r="D22">
            <v>2900</v>
          </cell>
          <cell r="E22">
            <v>90</v>
          </cell>
          <cell r="G22">
            <v>2990</v>
          </cell>
        </row>
        <row r="23">
          <cell r="A23">
            <v>1004</v>
          </cell>
          <cell r="B23" t="str">
            <v>Alambre de amarre</v>
          </cell>
          <cell r="C23" t="str">
            <v>KG</v>
          </cell>
          <cell r="D23">
            <v>4500</v>
          </cell>
          <cell r="E23">
            <v>90</v>
          </cell>
          <cell r="G23">
            <v>4590</v>
          </cell>
        </row>
        <row r="24">
          <cell r="A24">
            <v>1005</v>
          </cell>
          <cell r="B24" t="str">
            <v>Material mixto</v>
          </cell>
          <cell r="C24" t="str">
            <v>M3</v>
          </cell>
          <cell r="D24">
            <v>50000</v>
          </cell>
          <cell r="E24">
            <v>0</v>
          </cell>
          <cell r="G24">
            <v>50000</v>
          </cell>
          <cell r="H24" t="str">
            <v>Río Putumayo</v>
          </cell>
        </row>
        <row r="25">
          <cell r="A25">
            <v>1006</v>
          </cell>
          <cell r="B25" t="str">
            <v xml:space="preserve">Arena </v>
          </cell>
          <cell r="C25" t="str">
            <v>M3</v>
          </cell>
          <cell r="D25">
            <v>25000</v>
          </cell>
          <cell r="E25">
            <v>0</v>
          </cell>
          <cell r="G25">
            <v>25000</v>
          </cell>
          <cell r="H25" t="str">
            <v>Río Putumayo</v>
          </cell>
        </row>
        <row r="26">
          <cell r="A26">
            <v>1007</v>
          </cell>
          <cell r="B26" t="str">
            <v>Rajón</v>
          </cell>
          <cell r="C26" t="str">
            <v>M3</v>
          </cell>
          <cell r="D26">
            <v>50000</v>
          </cell>
          <cell r="E26">
            <v>0</v>
          </cell>
          <cell r="G26">
            <v>50000</v>
          </cell>
          <cell r="H26" t="str">
            <v>Río Putumayo</v>
          </cell>
        </row>
        <row r="27">
          <cell r="A27">
            <v>1008</v>
          </cell>
          <cell r="B27" t="str">
            <v>Agua</v>
          </cell>
          <cell r="C27" t="str">
            <v>L</v>
          </cell>
          <cell r="D27">
            <v>100</v>
          </cell>
          <cell r="E27">
            <v>0</v>
          </cell>
          <cell r="G27">
            <v>100</v>
          </cell>
        </row>
        <row r="28">
          <cell r="A28">
            <v>1009</v>
          </cell>
          <cell r="B28" t="str">
            <v>Ladrillo visto 2 caras 7 x 12 x 25 cm</v>
          </cell>
          <cell r="C28" t="str">
            <v>UND</v>
          </cell>
          <cell r="D28">
            <v>600</v>
          </cell>
          <cell r="E28">
            <v>209.30232558139534</v>
          </cell>
          <cell r="G28">
            <v>809</v>
          </cell>
          <cell r="H28" t="str">
            <v>Ladrillera del Sur Ltda.</v>
          </cell>
        </row>
        <row r="29">
          <cell r="A29">
            <v>1010</v>
          </cell>
          <cell r="B29" t="str">
            <v>Sika Limpiador</v>
          </cell>
          <cell r="C29" t="str">
            <v>KG</v>
          </cell>
          <cell r="D29">
            <v>8826</v>
          </cell>
          <cell r="E29">
            <v>0</v>
          </cell>
          <cell r="G29">
            <v>8826</v>
          </cell>
          <cell r="H29" t="str">
            <v>Sika</v>
          </cell>
        </row>
        <row r="30">
          <cell r="A30">
            <v>1011</v>
          </cell>
          <cell r="B30" t="str">
            <v>Sika Transparente 5 años</v>
          </cell>
          <cell r="C30" t="str">
            <v>KG</v>
          </cell>
          <cell r="D30">
            <v>12533</v>
          </cell>
          <cell r="E30">
            <v>0</v>
          </cell>
          <cell r="G30">
            <v>12533</v>
          </cell>
          <cell r="H30" t="str">
            <v>Sika</v>
          </cell>
        </row>
        <row r="31">
          <cell r="A31">
            <v>1012</v>
          </cell>
          <cell r="B31" t="str">
            <v>Formaleta viga cimentación 20 x 20 cm por ML</v>
          </cell>
          <cell r="C31" t="str">
            <v>GLB</v>
          </cell>
          <cell r="D31">
            <v>3500</v>
          </cell>
          <cell r="E31">
            <v>0</v>
          </cell>
          <cell r="G31">
            <v>3500</v>
          </cell>
        </row>
        <row r="32">
          <cell r="A32">
            <v>1013</v>
          </cell>
          <cell r="B32" t="str">
            <v>Formaleta columna circular D=20 cm por ML</v>
          </cell>
          <cell r="C32" t="str">
            <v>GLB</v>
          </cell>
          <cell r="D32">
            <v>7000</v>
          </cell>
          <cell r="E32">
            <v>0</v>
          </cell>
          <cell r="G32">
            <v>7000</v>
          </cell>
        </row>
        <row r="33">
          <cell r="A33">
            <v>1014</v>
          </cell>
          <cell r="B33" t="str">
            <v>Formaleta metálica columna circular D=30 cm por ML</v>
          </cell>
          <cell r="C33" t="str">
            <v>GLB</v>
          </cell>
          <cell r="D33">
            <v>12000</v>
          </cell>
          <cell r="E33">
            <v>0</v>
          </cell>
          <cell r="G33">
            <v>12000</v>
          </cell>
        </row>
        <row r="34">
          <cell r="A34">
            <v>1015</v>
          </cell>
          <cell r="B34" t="str">
            <v>Varilla cuadrada de 1/2"</v>
          </cell>
          <cell r="C34" t="str">
            <v>ML</v>
          </cell>
          <cell r="D34">
            <v>3450</v>
          </cell>
          <cell r="E34">
            <v>0</v>
          </cell>
          <cell r="G34">
            <v>3450</v>
          </cell>
          <cell r="H34" t="str">
            <v>Diaco</v>
          </cell>
        </row>
        <row r="35">
          <cell r="A35">
            <v>1016</v>
          </cell>
          <cell r="B35" t="str">
            <v>Angulo de 1" x 1/8"</v>
          </cell>
          <cell r="C35" t="str">
            <v>ML</v>
          </cell>
          <cell r="D35">
            <v>2700</v>
          </cell>
          <cell r="E35">
            <v>107</v>
          </cell>
          <cell r="G35">
            <v>2807</v>
          </cell>
          <cell r="H35" t="str">
            <v>Diaco</v>
          </cell>
        </row>
        <row r="36">
          <cell r="A36">
            <v>1017</v>
          </cell>
          <cell r="B36" t="str">
            <v>Tubo estructural 2"</v>
          </cell>
          <cell r="C36" t="str">
            <v>ML</v>
          </cell>
          <cell r="D36">
            <v>17500</v>
          </cell>
          <cell r="E36">
            <v>339</v>
          </cell>
          <cell r="G36">
            <v>17839</v>
          </cell>
          <cell r="H36" t="str">
            <v>Diaco</v>
          </cell>
        </row>
        <row r="37">
          <cell r="A37">
            <v>1018</v>
          </cell>
          <cell r="B37" t="str">
            <v>Tubo cuadrado 1"</v>
          </cell>
          <cell r="C37" t="str">
            <v>ML</v>
          </cell>
          <cell r="D37">
            <v>4600</v>
          </cell>
          <cell r="E37">
            <v>135</v>
          </cell>
          <cell r="G37">
            <v>4735</v>
          </cell>
          <cell r="H37" t="str">
            <v>Diaco</v>
          </cell>
        </row>
        <row r="38">
          <cell r="A38">
            <v>1019</v>
          </cell>
          <cell r="B38" t="str">
            <v xml:space="preserve">Platina 2" x 1/4"  </v>
          </cell>
          <cell r="C38" t="str">
            <v>ML</v>
          </cell>
          <cell r="D38">
            <v>6700</v>
          </cell>
          <cell r="E38">
            <v>228</v>
          </cell>
          <cell r="G38">
            <v>6928</v>
          </cell>
          <cell r="H38" t="str">
            <v>Diaco</v>
          </cell>
        </row>
        <row r="39">
          <cell r="A39">
            <v>1020</v>
          </cell>
          <cell r="B39" t="str">
            <v>Tornillo de anclaje</v>
          </cell>
          <cell r="C39" t="str">
            <v>UND</v>
          </cell>
          <cell r="D39">
            <v>1900</v>
          </cell>
          <cell r="E39">
            <v>0</v>
          </cell>
          <cell r="G39">
            <v>1900</v>
          </cell>
        </row>
        <row r="40">
          <cell r="A40">
            <v>1021</v>
          </cell>
          <cell r="B40" t="str">
            <v>Bisagra telescópica</v>
          </cell>
          <cell r="C40" t="str">
            <v>PAR</v>
          </cell>
          <cell r="D40">
            <v>28000</v>
          </cell>
          <cell r="E40">
            <v>0</v>
          </cell>
          <cell r="G40">
            <v>28000</v>
          </cell>
        </row>
        <row r="41">
          <cell r="A41">
            <v>1022</v>
          </cell>
          <cell r="B41" t="str">
            <v>Soldadura E 6011 WA</v>
          </cell>
          <cell r="C41" t="str">
            <v>KG</v>
          </cell>
          <cell r="D41">
            <v>8300</v>
          </cell>
          <cell r="E41">
            <v>90</v>
          </cell>
          <cell r="G41">
            <v>8390</v>
          </cell>
          <cell r="H41" t="str">
            <v>West Arco</v>
          </cell>
        </row>
        <row r="42">
          <cell r="A42">
            <v>1023</v>
          </cell>
          <cell r="B42" t="str">
            <v>Esmalte domestico</v>
          </cell>
          <cell r="C42" t="str">
            <v>GAL</v>
          </cell>
          <cell r="D42">
            <v>49800</v>
          </cell>
          <cell r="E42">
            <v>0</v>
          </cell>
          <cell r="G42">
            <v>49800</v>
          </cell>
          <cell r="H42" t="str">
            <v>Pintuco</v>
          </cell>
        </row>
        <row r="43">
          <cell r="A43">
            <v>1024</v>
          </cell>
          <cell r="B43" t="str">
            <v>Anticorrosivo</v>
          </cell>
          <cell r="C43" t="str">
            <v>GAL</v>
          </cell>
          <cell r="D43">
            <v>39700</v>
          </cell>
          <cell r="E43">
            <v>0</v>
          </cell>
          <cell r="G43">
            <v>39700</v>
          </cell>
          <cell r="H43" t="str">
            <v>Pintuco</v>
          </cell>
        </row>
        <row r="44">
          <cell r="A44">
            <v>1025</v>
          </cell>
          <cell r="B44" t="str">
            <v>Disolvente pintura</v>
          </cell>
          <cell r="C44" t="str">
            <v>GAL</v>
          </cell>
          <cell r="D44">
            <v>21000</v>
          </cell>
          <cell r="E44">
            <v>0</v>
          </cell>
          <cell r="G44">
            <v>21000</v>
          </cell>
        </row>
        <row r="45">
          <cell r="A45">
            <v>1026</v>
          </cell>
          <cell r="B45" t="str">
            <v>Estacas, puntilla, pintura</v>
          </cell>
          <cell r="C45" t="str">
            <v>GLB</v>
          </cell>
          <cell r="D45">
            <v>50</v>
          </cell>
          <cell r="E45">
            <v>0</v>
          </cell>
          <cell r="G45">
            <v>50</v>
          </cell>
        </row>
        <row r="46">
          <cell r="A46">
            <v>1027</v>
          </cell>
          <cell r="B46" t="str">
            <v>Desperdicio en materiales</v>
          </cell>
          <cell r="C46" t="str">
            <v>%</v>
          </cell>
          <cell r="E46">
            <v>0</v>
          </cell>
          <cell r="G46">
            <v>0</v>
          </cell>
          <cell r="H46" t="str">
            <v>%3 de Materiales</v>
          </cell>
        </row>
        <row r="47">
          <cell r="A47">
            <v>1028</v>
          </cell>
          <cell r="B47" t="str">
            <v>Formaleta viga cimentación 25 x 25 cm por ML</v>
          </cell>
          <cell r="C47" t="str">
            <v>GLB</v>
          </cell>
          <cell r="D47">
            <v>4500</v>
          </cell>
          <cell r="E47">
            <v>0</v>
          </cell>
          <cell r="G47">
            <v>4500</v>
          </cell>
        </row>
        <row r="48">
          <cell r="A48">
            <v>1029</v>
          </cell>
          <cell r="B48" t="str">
            <v>Formaleta placa de piso e=0.10 m por M2</v>
          </cell>
          <cell r="C48" t="str">
            <v>GLB</v>
          </cell>
          <cell r="D48">
            <v>1000</v>
          </cell>
          <cell r="E48">
            <v>0</v>
          </cell>
          <cell r="G48">
            <v>1000</v>
          </cell>
        </row>
        <row r="49">
          <cell r="A49">
            <v>1030</v>
          </cell>
          <cell r="B49" t="str">
            <v>Formaleta columna 0.25 x 0.25 m por ML</v>
          </cell>
          <cell r="C49" t="str">
            <v>GLB</v>
          </cell>
          <cell r="D49">
            <v>13500</v>
          </cell>
          <cell r="E49">
            <v>0</v>
          </cell>
          <cell r="G49">
            <v>13500</v>
          </cell>
        </row>
        <row r="50">
          <cell r="A50">
            <v>1031</v>
          </cell>
          <cell r="B50" t="str">
            <v>Formaleta viga aérea 0.25 x 0.25 m por ML</v>
          </cell>
          <cell r="C50" t="str">
            <v>GLB</v>
          </cell>
          <cell r="D50">
            <v>11800</v>
          </cell>
          <cell r="E50">
            <v>0</v>
          </cell>
          <cell r="G50">
            <v>11800</v>
          </cell>
        </row>
        <row r="51">
          <cell r="A51">
            <v>1032</v>
          </cell>
          <cell r="B51" t="str">
            <v>Formaleta viga dintel 0.12 x 0.20 m por ML</v>
          </cell>
          <cell r="C51" t="str">
            <v>GLB</v>
          </cell>
          <cell r="D51">
            <v>4700</v>
          </cell>
          <cell r="E51">
            <v>0</v>
          </cell>
          <cell r="G51">
            <v>4700</v>
          </cell>
        </row>
        <row r="52">
          <cell r="A52">
            <v>1033</v>
          </cell>
          <cell r="B52" t="str">
            <v>Malla electrosoldada 4 x 4 mm 15 x 15 cm</v>
          </cell>
          <cell r="C52" t="str">
            <v>M2</v>
          </cell>
          <cell r="D52">
            <v>8300</v>
          </cell>
          <cell r="E52">
            <v>0</v>
          </cell>
          <cell r="G52">
            <v>8300</v>
          </cell>
        </row>
        <row r="53">
          <cell r="A53">
            <v>1034</v>
          </cell>
          <cell r="B53" t="str">
            <v>Formaleta alfajía e= 0.07 m por ML</v>
          </cell>
          <cell r="C53" t="str">
            <v>GLB</v>
          </cell>
          <cell r="D53">
            <v>2500</v>
          </cell>
          <cell r="E53">
            <v>0</v>
          </cell>
          <cell r="G53">
            <v>2500</v>
          </cell>
        </row>
        <row r="54">
          <cell r="A54">
            <v>1035</v>
          </cell>
          <cell r="B54" t="str">
            <v>Tablón de gres 0.20 x 0.20 m</v>
          </cell>
          <cell r="C54" t="str">
            <v>M2</v>
          </cell>
          <cell r="D54">
            <v>30000</v>
          </cell>
          <cell r="E54">
            <v>2250</v>
          </cell>
          <cell r="G54">
            <v>32250</v>
          </cell>
        </row>
        <row r="55">
          <cell r="A55">
            <v>1036</v>
          </cell>
          <cell r="B55" t="str">
            <v xml:space="preserve">Alfalisto gris </v>
          </cell>
          <cell r="C55" t="str">
            <v>KG</v>
          </cell>
          <cell r="D55">
            <v>1080</v>
          </cell>
          <cell r="E55">
            <v>90</v>
          </cell>
          <cell r="G55">
            <v>1170</v>
          </cell>
        </row>
        <row r="56">
          <cell r="A56">
            <v>1037</v>
          </cell>
          <cell r="B56" t="str">
            <v>Alfacolor 3-15 emboquillador</v>
          </cell>
          <cell r="C56" t="str">
            <v>KG</v>
          </cell>
          <cell r="D56">
            <v>5000</v>
          </cell>
          <cell r="E56">
            <v>90</v>
          </cell>
          <cell r="G56">
            <v>5090</v>
          </cell>
        </row>
        <row r="57">
          <cell r="A57">
            <v>1038</v>
          </cell>
          <cell r="B57" t="str">
            <v>Guardaescoba en madera achapo inmunizado incluye pintura e = 0.07 m</v>
          </cell>
          <cell r="C57" t="str">
            <v>ML</v>
          </cell>
          <cell r="D57">
            <v>7500</v>
          </cell>
          <cell r="E57">
            <v>20</v>
          </cell>
          <cell r="G57">
            <v>7520</v>
          </cell>
        </row>
        <row r="58">
          <cell r="A58">
            <v>1039</v>
          </cell>
          <cell r="B58" t="str">
            <v xml:space="preserve">Teja termoacústica </v>
          </cell>
          <cell r="C58" t="str">
            <v>M2</v>
          </cell>
          <cell r="D58">
            <v>35500</v>
          </cell>
          <cell r="E58">
            <v>1000</v>
          </cell>
          <cell r="G58">
            <v>36500</v>
          </cell>
        </row>
        <row r="59">
          <cell r="A59">
            <v>1040</v>
          </cell>
          <cell r="B59" t="str">
            <v>Caballete termoacústico</v>
          </cell>
          <cell r="C59" t="str">
            <v>ML</v>
          </cell>
          <cell r="D59">
            <v>40000</v>
          </cell>
          <cell r="E59">
            <v>200</v>
          </cell>
          <cell r="G59">
            <v>40200</v>
          </cell>
        </row>
        <row r="60">
          <cell r="A60">
            <v>1041</v>
          </cell>
          <cell r="B60" t="str">
            <v xml:space="preserve">Tornillo autoperforante   10-16x3/4" </v>
          </cell>
          <cell r="C60" t="str">
            <v>UND</v>
          </cell>
          <cell r="D60">
            <v>400</v>
          </cell>
          <cell r="E60">
            <v>0</v>
          </cell>
          <cell r="G60">
            <v>400</v>
          </cell>
        </row>
        <row r="61">
          <cell r="A61">
            <v>1042</v>
          </cell>
          <cell r="B61" t="str">
            <v>Tornillo fijador de ala 1/4-14x7/8"</v>
          </cell>
          <cell r="C61" t="str">
            <v>UND</v>
          </cell>
          <cell r="D61">
            <v>450</v>
          </cell>
          <cell r="E61">
            <v>0</v>
          </cell>
          <cell r="G61">
            <v>450</v>
          </cell>
        </row>
        <row r="62">
          <cell r="A62">
            <v>1043</v>
          </cell>
          <cell r="B62" t="str">
            <v>Vidrio 4 mm</v>
          </cell>
          <cell r="C62" t="str">
            <v>M2</v>
          </cell>
          <cell r="D62">
            <v>33500</v>
          </cell>
          <cell r="E62">
            <v>1000</v>
          </cell>
          <cell r="G62">
            <v>34500</v>
          </cell>
        </row>
        <row r="63">
          <cell r="A63">
            <v>1044</v>
          </cell>
          <cell r="B63" t="str">
            <v>Silicona x tubo</v>
          </cell>
          <cell r="C63" t="str">
            <v>UND</v>
          </cell>
          <cell r="D63">
            <v>11250</v>
          </cell>
          <cell r="E63">
            <v>0</v>
          </cell>
          <cell r="G63">
            <v>11250</v>
          </cell>
        </row>
        <row r="64">
          <cell r="A64">
            <v>1045</v>
          </cell>
          <cell r="B64" t="str">
            <v>Soldadura liquida PVC x 1/4 de galón</v>
          </cell>
          <cell r="C64" t="str">
            <v>UND</v>
          </cell>
          <cell r="D64">
            <v>38500</v>
          </cell>
          <cell r="E64">
            <v>0</v>
          </cell>
          <cell r="G64">
            <v>38500</v>
          </cell>
        </row>
        <row r="65">
          <cell r="A65">
            <v>1046</v>
          </cell>
          <cell r="B65" t="str">
            <v>Alambre Cu THW 10 AWG</v>
          </cell>
          <cell r="C65" t="str">
            <v>ML</v>
          </cell>
          <cell r="D65">
            <v>2000</v>
          </cell>
          <cell r="E65">
            <v>0</v>
          </cell>
          <cell r="G65">
            <v>2000</v>
          </cell>
        </row>
        <row r="66">
          <cell r="A66">
            <v>1047</v>
          </cell>
          <cell r="B66" t="str">
            <v>Alambre Cu THW 12 AWG</v>
          </cell>
          <cell r="C66" t="str">
            <v>ML</v>
          </cell>
          <cell r="D66">
            <v>950</v>
          </cell>
          <cell r="E66">
            <v>0</v>
          </cell>
          <cell r="G66">
            <v>950</v>
          </cell>
        </row>
        <row r="67">
          <cell r="A67">
            <v>1048</v>
          </cell>
          <cell r="B67" t="str">
            <v>Alambre Cu THW 14 AWG</v>
          </cell>
          <cell r="C67" t="str">
            <v>ML</v>
          </cell>
          <cell r="D67">
            <v>840</v>
          </cell>
          <cell r="E67">
            <v>0</v>
          </cell>
          <cell r="G67">
            <v>840</v>
          </cell>
        </row>
        <row r="68">
          <cell r="A68">
            <v>1049</v>
          </cell>
          <cell r="B68" t="str">
            <v>Tubería Conduit PVC 1/2"</v>
          </cell>
          <cell r="C68" t="str">
            <v>ML</v>
          </cell>
          <cell r="D68">
            <v>1700</v>
          </cell>
          <cell r="E68">
            <v>0</v>
          </cell>
          <cell r="G68">
            <v>1700</v>
          </cell>
        </row>
        <row r="69">
          <cell r="A69">
            <v>1050</v>
          </cell>
          <cell r="B69" t="str">
            <v>Adaptador terminal Conduit PVC 1/2"</v>
          </cell>
          <cell r="C69" t="str">
            <v>UND</v>
          </cell>
          <cell r="D69">
            <v>350</v>
          </cell>
          <cell r="E69">
            <v>0</v>
          </cell>
          <cell r="G69">
            <v>350</v>
          </cell>
        </row>
        <row r="70">
          <cell r="A70">
            <v>1051</v>
          </cell>
          <cell r="B70" t="str">
            <v>Cinta aislante 3M</v>
          </cell>
          <cell r="C70" t="str">
            <v>ROLLO</v>
          </cell>
          <cell r="D70">
            <v>6500</v>
          </cell>
          <cell r="E70">
            <v>0</v>
          </cell>
          <cell r="G70">
            <v>6500</v>
          </cell>
        </row>
        <row r="71">
          <cell r="A71">
            <v>1052</v>
          </cell>
          <cell r="B71" t="str">
            <v>Limpiador PVC 760 Gr</v>
          </cell>
          <cell r="C71" t="str">
            <v>UND</v>
          </cell>
          <cell r="D71">
            <v>21000</v>
          </cell>
          <cell r="E71">
            <v>0</v>
          </cell>
          <cell r="G71">
            <v>21000</v>
          </cell>
        </row>
        <row r="72">
          <cell r="A72">
            <v>1053</v>
          </cell>
          <cell r="B72" t="str">
            <v>Breaker 1 x 20 Amperios</v>
          </cell>
          <cell r="C72" t="str">
            <v>UND</v>
          </cell>
          <cell r="D72">
            <v>11000</v>
          </cell>
          <cell r="E72">
            <v>0</v>
          </cell>
          <cell r="G72">
            <v>11000</v>
          </cell>
        </row>
        <row r="73">
          <cell r="A73">
            <v>1054</v>
          </cell>
          <cell r="B73" t="str">
            <v>Tablero 4 circuitos</v>
          </cell>
          <cell r="C73" t="str">
            <v>UND</v>
          </cell>
          <cell r="D73">
            <v>60000</v>
          </cell>
          <cell r="E73">
            <v>0</v>
          </cell>
          <cell r="G73">
            <v>60000</v>
          </cell>
        </row>
        <row r="74">
          <cell r="A74">
            <v>1055</v>
          </cell>
          <cell r="B74" t="str">
            <v>Caja hexagonal PVC</v>
          </cell>
          <cell r="C74" t="str">
            <v>UND</v>
          </cell>
          <cell r="D74">
            <v>1900</v>
          </cell>
          <cell r="E74">
            <v>0</v>
          </cell>
          <cell r="G74">
            <v>1900</v>
          </cell>
        </row>
        <row r="75">
          <cell r="A75">
            <v>1056</v>
          </cell>
          <cell r="B75" t="str">
            <v>Curva Conduit PVC 1/2"</v>
          </cell>
          <cell r="C75" t="str">
            <v>UND</v>
          </cell>
          <cell r="D75">
            <v>900</v>
          </cell>
          <cell r="E75">
            <v>0</v>
          </cell>
          <cell r="G75">
            <v>900</v>
          </cell>
        </row>
        <row r="76">
          <cell r="A76">
            <v>1057</v>
          </cell>
          <cell r="B76" t="str">
            <v>Caja PVC 2"x4"</v>
          </cell>
          <cell r="C76" t="str">
            <v>UND</v>
          </cell>
          <cell r="D76">
            <v>1500</v>
          </cell>
          <cell r="E76">
            <v>0</v>
          </cell>
          <cell r="G76">
            <v>1500</v>
          </cell>
        </row>
        <row r="77">
          <cell r="A77">
            <v>1058</v>
          </cell>
          <cell r="B77" t="str">
            <v>Toma doble con polo a tierra Luminex</v>
          </cell>
          <cell r="C77" t="str">
            <v>UND</v>
          </cell>
          <cell r="D77">
            <v>6000</v>
          </cell>
          <cell r="E77">
            <v>0</v>
          </cell>
          <cell r="G77">
            <v>6000</v>
          </cell>
        </row>
        <row r="78">
          <cell r="A78">
            <v>1059</v>
          </cell>
          <cell r="B78" t="str">
            <v>Interruptor doble Luminex</v>
          </cell>
          <cell r="C78" t="str">
            <v>UND</v>
          </cell>
          <cell r="D78">
            <v>7000</v>
          </cell>
          <cell r="E78">
            <v>0</v>
          </cell>
          <cell r="G78">
            <v>7000</v>
          </cell>
        </row>
        <row r="79">
          <cell r="A79">
            <v>1060</v>
          </cell>
          <cell r="B79" t="str">
            <v>Interruptor sencillo Luminex</v>
          </cell>
          <cell r="C79" t="str">
            <v>UN</v>
          </cell>
          <cell r="D79">
            <v>5000</v>
          </cell>
          <cell r="E79">
            <v>0</v>
          </cell>
          <cell r="G79">
            <v>5000</v>
          </cell>
        </row>
        <row r="80">
          <cell r="A80">
            <v>1061</v>
          </cell>
          <cell r="B80" t="str">
            <v>Lámpara 2x96 W</v>
          </cell>
          <cell r="C80" t="str">
            <v>UND</v>
          </cell>
          <cell r="D80">
            <v>90000</v>
          </cell>
          <cell r="E80">
            <v>0</v>
          </cell>
          <cell r="G80">
            <v>90000</v>
          </cell>
        </row>
        <row r="81">
          <cell r="A81">
            <v>1062</v>
          </cell>
          <cell r="B81" t="str">
            <v>Plafón en porcelana</v>
          </cell>
          <cell r="C81" t="str">
            <v>UND</v>
          </cell>
          <cell r="D81">
            <v>9000</v>
          </cell>
          <cell r="E81">
            <v>0</v>
          </cell>
          <cell r="G81">
            <v>9000</v>
          </cell>
        </row>
        <row r="82">
          <cell r="A82">
            <v>1063</v>
          </cell>
          <cell r="B82" t="str">
            <v>Bombillo ahorrador de energía</v>
          </cell>
          <cell r="C82" t="str">
            <v>UND</v>
          </cell>
          <cell r="D82">
            <v>15000</v>
          </cell>
          <cell r="E82">
            <v>0</v>
          </cell>
          <cell r="G82">
            <v>15000</v>
          </cell>
        </row>
        <row r="83">
          <cell r="A83">
            <v>1064</v>
          </cell>
          <cell r="B83" t="str">
            <v>Varilla copperweld incluye conector x 1.80 m</v>
          </cell>
          <cell r="C83" t="str">
            <v>UND</v>
          </cell>
          <cell r="D83">
            <v>100000</v>
          </cell>
          <cell r="E83">
            <v>0</v>
          </cell>
          <cell r="G83">
            <v>100000</v>
          </cell>
        </row>
        <row r="84">
          <cell r="A84">
            <v>1065</v>
          </cell>
          <cell r="B84" t="str">
            <v>Caja octogonal PVC</v>
          </cell>
          <cell r="C84" t="str">
            <v>UND</v>
          </cell>
          <cell r="D84">
            <v>2500</v>
          </cell>
          <cell r="E84">
            <v>0</v>
          </cell>
          <cell r="G84">
            <v>2500</v>
          </cell>
        </row>
        <row r="85">
          <cell r="A85">
            <v>1066</v>
          </cell>
          <cell r="B85" t="str">
            <v>Elementos de fijación lámpara 2x96 W</v>
          </cell>
          <cell r="C85" t="str">
            <v>UND</v>
          </cell>
          <cell r="D85">
            <v>5000</v>
          </cell>
          <cell r="E85">
            <v>0</v>
          </cell>
          <cell r="G85">
            <v>5000</v>
          </cell>
        </row>
        <row r="86">
          <cell r="A86">
            <v>1067</v>
          </cell>
          <cell r="B86" t="str">
            <v>Perfil C PHR 160 x 60 x 2.5 mm</v>
          </cell>
          <cell r="C86" t="str">
            <v>ML</v>
          </cell>
          <cell r="D86">
            <v>21500</v>
          </cell>
          <cell r="E86">
            <v>540</v>
          </cell>
          <cell r="G86">
            <v>22040</v>
          </cell>
        </row>
        <row r="87">
          <cell r="A87">
            <v>1068</v>
          </cell>
          <cell r="B87" t="str">
            <v>Platina 1/4"</v>
          </cell>
          <cell r="C87" t="str">
            <v>M2</v>
          </cell>
          <cell r="D87">
            <v>173611.11111111112</v>
          </cell>
          <cell r="E87">
            <v>6729.4125000000013</v>
          </cell>
          <cell r="G87">
            <v>180341</v>
          </cell>
        </row>
        <row r="88">
          <cell r="A88">
            <v>1069</v>
          </cell>
          <cell r="B88" t="str">
            <v>Perno 3/8" incluye tuerca</v>
          </cell>
          <cell r="C88" t="str">
            <v>UND</v>
          </cell>
          <cell r="D88">
            <v>5000</v>
          </cell>
          <cell r="E88">
            <v>0</v>
          </cell>
          <cell r="G88">
            <v>5000</v>
          </cell>
        </row>
        <row r="89">
          <cell r="A89">
            <v>1070</v>
          </cell>
          <cell r="B89" t="str">
            <v>Varilla lisa 3/8"</v>
          </cell>
          <cell r="C89" t="str">
            <v>ML</v>
          </cell>
          <cell r="D89">
            <v>2800</v>
          </cell>
          <cell r="E89">
            <v>90</v>
          </cell>
          <cell r="G89">
            <v>2890</v>
          </cell>
        </row>
        <row r="90">
          <cell r="A90">
            <v>1071</v>
          </cell>
          <cell r="B90" t="str">
            <v>Marco galvanizado puerta C18</v>
          </cell>
          <cell r="C90" t="str">
            <v>ML</v>
          </cell>
          <cell r="D90">
            <v>8500</v>
          </cell>
          <cell r="E90">
            <v>300</v>
          </cell>
          <cell r="G90">
            <v>8800</v>
          </cell>
        </row>
        <row r="91">
          <cell r="A91">
            <v>1072</v>
          </cell>
          <cell r="B91" t="str">
            <v>Tablero metálico galvanizado C18</v>
          </cell>
          <cell r="C91" t="str">
            <v>M2</v>
          </cell>
          <cell r="D91">
            <v>27000</v>
          </cell>
          <cell r="E91">
            <v>200</v>
          </cell>
          <cell r="G91">
            <v>27200</v>
          </cell>
        </row>
        <row r="92">
          <cell r="A92">
            <v>1073</v>
          </cell>
          <cell r="B92" t="str">
            <v>Base Wash Primer</v>
          </cell>
          <cell r="C92" t="str">
            <v>GAL</v>
          </cell>
          <cell r="D92">
            <v>116000</v>
          </cell>
          <cell r="E92">
            <v>0</v>
          </cell>
          <cell r="G92">
            <v>116000</v>
          </cell>
        </row>
        <row r="93">
          <cell r="A93">
            <v>1074</v>
          </cell>
          <cell r="B93" t="str">
            <v>Herrajes y chapa puerta</v>
          </cell>
          <cell r="C93" t="str">
            <v>GLB</v>
          </cell>
          <cell r="D93">
            <v>65000</v>
          </cell>
          <cell r="E93">
            <v>0</v>
          </cell>
          <cell r="G93">
            <v>65000</v>
          </cell>
        </row>
        <row r="94">
          <cell r="A94">
            <v>1075</v>
          </cell>
          <cell r="B94" t="str">
            <v>Marco galvanizado ventana C18</v>
          </cell>
          <cell r="C94" t="str">
            <v>ML</v>
          </cell>
          <cell r="D94">
            <v>5000</v>
          </cell>
          <cell r="E94">
            <v>300</v>
          </cell>
          <cell r="G94">
            <v>5300</v>
          </cell>
        </row>
        <row r="95">
          <cell r="A95">
            <v>1076</v>
          </cell>
          <cell r="B95" t="str">
            <v>Herrajes ventana</v>
          </cell>
          <cell r="C95" t="str">
            <v>GLB</v>
          </cell>
          <cell r="D95">
            <v>5000</v>
          </cell>
          <cell r="E95">
            <v>0</v>
          </cell>
          <cell r="G95">
            <v>5000</v>
          </cell>
        </row>
        <row r="96">
          <cell r="A96">
            <v>1077</v>
          </cell>
          <cell r="B96" t="str">
            <v>Persiana galvanizada C 18</v>
          </cell>
          <cell r="C96" t="str">
            <v>M2</v>
          </cell>
          <cell r="D96">
            <v>18550</v>
          </cell>
          <cell r="E96">
            <v>0</v>
          </cell>
          <cell r="G96">
            <v>18550</v>
          </cell>
        </row>
        <row r="98">
          <cell r="A98">
            <v>1500</v>
          </cell>
          <cell r="B98" t="str">
            <v>BÁSICOS CONCRETOS Y MORTEROS</v>
          </cell>
        </row>
        <row r="100">
          <cell r="A100">
            <v>1501</v>
          </cell>
          <cell r="B100" t="str">
            <v>Concreto 3000 PSI (Con Material Mixto)</v>
          </cell>
          <cell r="C100" t="str">
            <v>M3</v>
          </cell>
          <cell r="D100">
            <v>314000</v>
          </cell>
          <cell r="E100">
            <v>0</v>
          </cell>
          <cell r="G100">
            <v>314000</v>
          </cell>
          <cell r="H100" t="str">
            <v>Con material mixto</v>
          </cell>
        </row>
        <row r="101">
          <cell r="A101">
            <v>1502</v>
          </cell>
          <cell r="B101" t="str">
            <v>Concreto 2500 PSI (Con Material Mixto)</v>
          </cell>
          <cell r="C101" t="str">
            <v>M3</v>
          </cell>
          <cell r="D101">
            <v>284000</v>
          </cell>
          <cell r="E101">
            <v>0</v>
          </cell>
          <cell r="G101">
            <v>284000</v>
          </cell>
          <cell r="H101" t="str">
            <v>Con material mixto</v>
          </cell>
        </row>
        <row r="102">
          <cell r="A102">
            <v>1503</v>
          </cell>
          <cell r="B102" t="str">
            <v>Mortero 1:4 de pega</v>
          </cell>
          <cell r="C102" t="str">
            <v>M3</v>
          </cell>
          <cell r="D102">
            <v>251040</v>
          </cell>
          <cell r="E102">
            <v>0</v>
          </cell>
          <cell r="G102">
            <v>251040</v>
          </cell>
        </row>
        <row r="104">
          <cell r="A104">
            <v>2000</v>
          </cell>
          <cell r="B104" t="str">
            <v>MANO DE OBRA</v>
          </cell>
        </row>
        <row r="106">
          <cell r="A106">
            <v>2001</v>
          </cell>
          <cell r="B106" t="str">
            <v>Cuadrilla No.1 (1 Of + 2 Ay)</v>
          </cell>
          <cell r="C106" t="str">
            <v>DIA</v>
          </cell>
          <cell r="D106">
            <v>90147</v>
          </cell>
          <cell r="E106">
            <v>0</v>
          </cell>
          <cell r="G106">
            <v>90147</v>
          </cell>
        </row>
        <row r="107">
          <cell r="A107">
            <v>2002</v>
          </cell>
          <cell r="B107" t="str">
            <v>Cuadrilla No.2 (4 Ay)</v>
          </cell>
          <cell r="C107" t="str">
            <v>DIA</v>
          </cell>
          <cell r="D107">
            <v>112684</v>
          </cell>
          <cell r="E107">
            <v>0</v>
          </cell>
          <cell r="G107">
            <v>112684</v>
          </cell>
        </row>
        <row r="108">
          <cell r="A108">
            <v>2003</v>
          </cell>
          <cell r="B108" t="str">
            <v>Cuadrilla No.3 (1 Ma + 2 Of + 4 Ay)</v>
          </cell>
          <cell r="C108" t="str">
            <v>DIA</v>
          </cell>
          <cell r="D108">
            <v>222551</v>
          </cell>
          <cell r="E108">
            <v>0</v>
          </cell>
          <cell r="G108">
            <v>222551</v>
          </cell>
        </row>
        <row r="109">
          <cell r="A109">
            <v>2004</v>
          </cell>
          <cell r="B109" t="str">
            <v>Cuadrilla No.4 (1 Sol + 1 Pi + 2 Ay)</v>
          </cell>
          <cell r="C109" t="str">
            <v>DIA</v>
          </cell>
          <cell r="D109">
            <v>132404</v>
          </cell>
          <cell r="E109">
            <v>0</v>
          </cell>
          <cell r="G109">
            <v>132404</v>
          </cell>
        </row>
        <row r="110">
          <cell r="A110">
            <v>2005</v>
          </cell>
          <cell r="B110" t="str">
            <v>Cuadrilla No.5 (1 Top + 2 Ay)</v>
          </cell>
          <cell r="C110" t="str">
            <v>DIA</v>
          </cell>
          <cell r="D110">
            <v>116342</v>
          </cell>
          <cell r="E110">
            <v>0</v>
          </cell>
          <cell r="G110">
            <v>116342</v>
          </cell>
        </row>
        <row r="111">
          <cell r="A111">
            <v>2006</v>
          </cell>
          <cell r="B111" t="str">
            <v>Cuadrilla No.6 (1 Ele + 2 Ay)</v>
          </cell>
          <cell r="C111" t="str">
            <v>DIA</v>
          </cell>
          <cell r="D111">
            <v>98599</v>
          </cell>
          <cell r="E111">
            <v>0</v>
          </cell>
          <cell r="G111">
            <v>98599</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A"/>
      <sheetName val="PD"/>
      <sheetName val="No ALC"/>
      <sheetName val="CTO CLASE F"/>
      <sheetName val="2500psi"/>
      <sheetName val="Mor 1-5"/>
      <sheetName val="Mor 1-4"/>
      <sheetName val="Mor 1-3"/>
      <sheetName val="plc elev"/>
      <sheetName val="fi"/>
      <sheetName val="1,1"/>
      <sheetName val="1,2"/>
      <sheetName val="1,3"/>
      <sheetName val="1,4"/>
      <sheetName val="1,5"/>
    </sheetNames>
    <sheetDataSet>
      <sheetData sheetId="0">
        <row r="1">
          <cell r="B1" t="str">
            <v>CONTRUCCIÓN ALCANTARILLA DE 36" SOBRE VIA TERCIARIA DE LA VEREDA ALMORZADERO DEL MUNICIPIO DE TERUEL</v>
          </cell>
        </row>
        <row r="6">
          <cell r="F6">
            <v>510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 PRECIOS"/>
      <sheetName val="CUADRI"/>
      <sheetName val="MOR1-4"/>
      <sheetName val="MOR 1-5"/>
      <sheetName val="Cto2500"/>
      <sheetName val="Cto3000"/>
      <sheetName val="ACERO0 A-37"/>
      <sheetName val="ACERO PDR-60"/>
      <sheetName val="DESMONTE"/>
      <sheetName val="DESCAPOTE"/>
      <sheetName val="REPLANTEO Y TRAZADO"/>
      <sheetName val="EXCAV. REDES"/>
      <sheetName val="EXCAV CIMIENTO"/>
      <sheetName val="RELLENO  RECEBO COMPAC"/>
      <sheetName val="ALISTADO DE PISO e= 0,04"/>
      <sheetName val="CICLOPEO"/>
      <sheetName val="VIGA CIMENTA,15 x.20"/>
      <sheetName val="VIGA AEREA (0,15x.20) "/>
      <sheetName val="COL(,15X.20)"/>
      <sheetName val="VIGA CINTA DE AMARRE"/>
      <sheetName val="MAMPOSTERIA  TOLETE"/>
      <sheetName val="MAMPOSTERIA BLOQUE N°5"/>
      <sheetName val="CUBIE ASBESTO CEMEN TEJ N°6 "/>
      <sheetName val="CUBIE ASBESTO CEMEN TEJ N°8"/>
      <sheetName val="PAÑETE LISO"/>
      <sheetName val="PLACA DE CONTRAPISO e=0,06"/>
      <sheetName val="PLACA TANQUE e=0,10"/>
      <sheetName val="INST.MARCOS"/>
      <sheetName val="INSTAL. VENTANA "/>
      <sheetName val="INSTAL. PUERTAS"/>
      <sheetName val="ENCNAPE COCINA"/>
      <sheetName val="ENCHAPE BAÑO PISO"/>
      <sheetName val="ENCHAPE BAÑO PARED"/>
      <sheetName val="PISO CERAMICA"/>
      <sheetName val="ADOQUIN"/>
      <sheetName val="INST. VIDRIOS"/>
      <sheetName val="ESTUCO Y PINTURA TIPO1"/>
      <sheetName val="VINILO S-PAÑETE 2 MANOS"/>
      <sheetName val="LADRIL A LA VISTA"/>
      <sheetName val="INST. Y SUMINISTRO BAÑO"/>
      <sheetName val="INST. TANQUE"/>
      <sheetName val="ASEO GENERAL"/>
      <sheetName val="PUNTO SANITARIO 3&quot;"/>
      <sheetName val="PUNTO SANIT2&quot;"/>
      <sheetName val="PUNTO SANIT 4&quot;"/>
      <sheetName val="PUNTO SANITN 6&quot;"/>
      <sheetName val="RED HIDRAULICA"/>
      <sheetName val="TUBERIA GRES 4&quot;"/>
      <sheetName val="CINSPEC,5x,5"/>
      <sheetName val="CINSPEC.7x.7"/>
      <sheetName val="LAMPARA TOMECON"/>
      <sheetName val="POLO TIERRA"/>
      <sheetName val="TABLER.PARCIAL4CIRC"/>
      <sheetName val="RED ELECTRICA"/>
      <sheetName val="LAVADERO PREFABRICADO"/>
      <sheetName val="MESON"/>
      <sheetName val="EXPLAN Y COMP VIA"/>
      <sheetName val="BASE RECEBO"/>
      <sheetName val="SUB BASE"/>
      <sheetName val="EXCAVACION BORDILLO"/>
      <sheetName val="INSTL BORDILLO PREFABRICADO"/>
      <sheetName val="RESUMEN"/>
      <sheetName val="RESUMEN2"/>
      <sheetName val="M_PROY"/>
      <sheetName val="EQUIP"/>
      <sheetName val="ESTADO VÍA-CRIT.TECNICO"/>
    </sheetNames>
    <sheetDataSet>
      <sheetData sheetId="0" refreshError="1">
        <row r="5">
          <cell r="A5" t="str">
            <v>REFE</v>
          </cell>
          <cell r="B5" t="str">
            <v>MATERIAL</v>
          </cell>
          <cell r="C5" t="str">
            <v>UNID</v>
          </cell>
          <cell r="D5" t="str">
            <v>PRECIO</v>
          </cell>
        </row>
        <row r="7">
          <cell r="A7" t="str">
            <v>000100</v>
          </cell>
          <cell r="B7" t="str">
            <v>AGREGADOS Y CEMENTO</v>
          </cell>
        </row>
        <row r="8">
          <cell r="A8" t="str">
            <v>000101</v>
          </cell>
          <cell r="B8" t="str">
            <v xml:space="preserve">ARENA </v>
          </cell>
          <cell r="C8" t="str">
            <v>M3.</v>
          </cell>
          <cell r="D8">
            <v>18000</v>
          </cell>
        </row>
        <row r="9">
          <cell r="A9" t="str">
            <v>000102</v>
          </cell>
          <cell r="B9" t="str">
            <v>AGUA</v>
          </cell>
          <cell r="C9" t="str">
            <v>LTS.</v>
          </cell>
          <cell r="D9">
            <v>5</v>
          </cell>
        </row>
        <row r="10">
          <cell r="A10" t="str">
            <v>000103</v>
          </cell>
          <cell r="B10" t="str">
            <v>GRAVILLA TRITURADA</v>
          </cell>
          <cell r="C10" t="str">
            <v>CUBO</v>
          </cell>
          <cell r="D10">
            <v>50000</v>
          </cell>
        </row>
        <row r="11">
          <cell r="A11" t="str">
            <v>000104</v>
          </cell>
          <cell r="B11" t="str">
            <v>PIEDRA MEDIA ZONGA</v>
          </cell>
          <cell r="C11" t="str">
            <v>M3.</v>
          </cell>
          <cell r="D11">
            <v>28000</v>
          </cell>
        </row>
        <row r="12">
          <cell r="A12" t="str">
            <v>000105</v>
          </cell>
          <cell r="B12" t="str">
            <v xml:space="preserve">CEMENTO GRIS </v>
          </cell>
          <cell r="C12" t="str">
            <v>KG.</v>
          </cell>
          <cell r="D12">
            <v>200</v>
          </cell>
        </row>
        <row r="13">
          <cell r="A13" t="str">
            <v>000106</v>
          </cell>
          <cell r="B13" t="str">
            <v>COLOR MINERAL NACIONAL</v>
          </cell>
          <cell r="C13" t="str">
            <v>KG.</v>
          </cell>
          <cell r="D13">
            <v>2400</v>
          </cell>
        </row>
        <row r="14">
          <cell r="A14" t="str">
            <v>000107</v>
          </cell>
          <cell r="B14" t="str">
            <v>CAL (BLANCA) 10 Kg</v>
          </cell>
          <cell r="C14" t="str">
            <v>KG.</v>
          </cell>
          <cell r="D14">
            <v>4500</v>
          </cell>
        </row>
        <row r="15">
          <cell r="A15" t="str">
            <v>000108</v>
          </cell>
          <cell r="B15" t="str">
            <v>CONCRETO 2500 PSI</v>
          </cell>
          <cell r="C15" t="str">
            <v>M3.</v>
          </cell>
          <cell r="D15">
            <v>194022.128</v>
          </cell>
        </row>
        <row r="16">
          <cell r="A16" t="str">
            <v>000109</v>
          </cell>
          <cell r="B16" t="str">
            <v>MORTERO 1:4</v>
          </cell>
          <cell r="C16" t="str">
            <v>M3.</v>
          </cell>
          <cell r="D16">
            <v>162022.22399999999</v>
          </cell>
        </row>
        <row r="17">
          <cell r="A17" t="str">
            <v>000110</v>
          </cell>
          <cell r="B17" t="str">
            <v>CONCRETO 3000 PSI</v>
          </cell>
          <cell r="C17" t="str">
            <v>M3.</v>
          </cell>
          <cell r="D17">
            <v>213813.136</v>
          </cell>
        </row>
        <row r="18">
          <cell r="A18" t="str">
            <v>000111</v>
          </cell>
          <cell r="B18" t="str">
            <v xml:space="preserve">CEMENTO BLANCO </v>
          </cell>
          <cell r="C18" t="str">
            <v>KG.</v>
          </cell>
          <cell r="D18">
            <v>600</v>
          </cell>
        </row>
        <row r="19">
          <cell r="A19" t="str">
            <v>000112</v>
          </cell>
          <cell r="B19" t="str">
            <v xml:space="preserve">RECEBO </v>
          </cell>
          <cell r="C19" t="str">
            <v>M3.</v>
          </cell>
          <cell r="D19">
            <v>8000</v>
          </cell>
        </row>
        <row r="20">
          <cell r="A20" t="str">
            <v>000113</v>
          </cell>
          <cell r="B20" t="str">
            <v>BALASTRO VOLQUETA</v>
          </cell>
          <cell r="C20" t="str">
            <v>UND.</v>
          </cell>
          <cell r="D20">
            <v>68000</v>
          </cell>
        </row>
        <row r="21">
          <cell r="A21" t="str">
            <v>000114</v>
          </cell>
          <cell r="B21" t="str">
            <v>PIEDRA VOLQUETA</v>
          </cell>
          <cell r="C21" t="str">
            <v>UND.</v>
          </cell>
          <cell r="D21">
            <v>68000</v>
          </cell>
        </row>
        <row r="22">
          <cell r="A22" t="str">
            <v>000115</v>
          </cell>
          <cell r="B22" t="str">
            <v>GRAVA 3/4"</v>
          </cell>
          <cell r="C22" t="str">
            <v>M3.</v>
          </cell>
          <cell r="D22">
            <v>31800</v>
          </cell>
        </row>
        <row r="23">
          <cell r="A23" t="str">
            <v>000116</v>
          </cell>
          <cell r="B23" t="str">
            <v>MEZCLA ASFALTICA</v>
          </cell>
          <cell r="D23">
            <v>180000</v>
          </cell>
        </row>
        <row r="24">
          <cell r="A24" t="str">
            <v>000117</v>
          </cell>
          <cell r="B24" t="str">
            <v>MIXTO PARA CONCRETO</v>
          </cell>
          <cell r="C24" t="str">
            <v>M3.</v>
          </cell>
          <cell r="D24">
            <v>30700</v>
          </cell>
        </row>
        <row r="25">
          <cell r="A25" t="str">
            <v>000118</v>
          </cell>
          <cell r="B25" t="str">
            <v>ARENA EXTRAFINA</v>
          </cell>
          <cell r="C25" t="str">
            <v>M3.</v>
          </cell>
          <cell r="D25">
            <v>0</v>
          </cell>
        </row>
        <row r="27">
          <cell r="A27" t="str">
            <v>000200</v>
          </cell>
          <cell r="B27" t="str">
            <v>MANPOSTERIA</v>
          </cell>
        </row>
        <row r="28">
          <cell r="A28" t="str">
            <v>000201</v>
          </cell>
          <cell r="B28" t="str">
            <v>BLOQUE HUECO N° 4</v>
          </cell>
          <cell r="C28" t="str">
            <v>UND.</v>
          </cell>
          <cell r="D28">
            <v>650</v>
          </cell>
        </row>
        <row r="29">
          <cell r="A29" t="str">
            <v>000202</v>
          </cell>
          <cell r="B29" t="str">
            <v>BLOQUE HUECO N° 5</v>
          </cell>
          <cell r="C29" t="str">
            <v>UND.</v>
          </cell>
          <cell r="D29">
            <v>750</v>
          </cell>
        </row>
        <row r="30">
          <cell r="A30" t="str">
            <v>000203</v>
          </cell>
          <cell r="B30" t="str">
            <v>BLOQUE TOLETE</v>
          </cell>
          <cell r="C30" t="str">
            <v>UND.</v>
          </cell>
          <cell r="D30">
            <v>280</v>
          </cell>
        </row>
        <row r="31">
          <cell r="A31" t="str">
            <v>000204</v>
          </cell>
          <cell r="B31" t="str">
            <v>LADRILLO HUECO Nº 4</v>
          </cell>
          <cell r="C31" t="str">
            <v>UND.</v>
          </cell>
          <cell r="D31">
            <v>700</v>
          </cell>
        </row>
        <row r="32">
          <cell r="A32" t="str">
            <v>000205</v>
          </cell>
          <cell r="B32" t="str">
            <v>LADRILLO HUECO Nº 5</v>
          </cell>
          <cell r="C32" t="str">
            <v>UND.</v>
          </cell>
          <cell r="D32">
            <v>750</v>
          </cell>
        </row>
        <row r="33">
          <cell r="A33" t="str">
            <v>000206</v>
          </cell>
          <cell r="B33" t="str">
            <v>LADRILLO TOLETE COMUN</v>
          </cell>
          <cell r="C33" t="str">
            <v>UND.</v>
          </cell>
          <cell r="D33">
            <v>140</v>
          </cell>
        </row>
        <row r="34">
          <cell r="A34" t="str">
            <v>000207</v>
          </cell>
          <cell r="B34" t="str">
            <v>LADRILLO SANTA FE</v>
          </cell>
          <cell r="C34" t="str">
            <v>UND.</v>
          </cell>
          <cell r="D34">
            <v>850</v>
          </cell>
        </row>
        <row r="35">
          <cell r="A35" t="str">
            <v>000208</v>
          </cell>
          <cell r="B35" t="str">
            <v>ADOQUIN RECTANGULAR</v>
          </cell>
          <cell r="C35" t="str">
            <v>UND.</v>
          </cell>
          <cell r="D35">
            <v>200</v>
          </cell>
        </row>
        <row r="36">
          <cell r="A36" t="str">
            <v>000209</v>
          </cell>
          <cell r="B36" t="str">
            <v>ADOQUIN CORBATIN</v>
          </cell>
          <cell r="C36" t="str">
            <v>UND.</v>
          </cell>
          <cell r="D36">
            <v>270</v>
          </cell>
        </row>
        <row r="37">
          <cell r="A37" t="str">
            <v>000210</v>
          </cell>
          <cell r="B37" t="str">
            <v>BORDILLO PREF CONCR</v>
          </cell>
          <cell r="C37" t="str">
            <v>UND.</v>
          </cell>
          <cell r="D37">
            <v>0</v>
          </cell>
        </row>
        <row r="39">
          <cell r="A39" t="str">
            <v>000300</v>
          </cell>
          <cell r="B39" t="str">
            <v>CUBIERTAS</v>
          </cell>
        </row>
        <row r="40">
          <cell r="A40" t="str">
            <v>000301</v>
          </cell>
          <cell r="B40" t="str">
            <v>TEJA  ONDULADA Eternit Nº 6</v>
          </cell>
          <cell r="C40" t="str">
            <v>UND.</v>
          </cell>
          <cell r="D40">
            <v>17600</v>
          </cell>
        </row>
        <row r="41">
          <cell r="A41" t="str">
            <v>000302</v>
          </cell>
          <cell r="B41" t="str">
            <v xml:space="preserve">TEJA  ONDULADA Eternit Nº 5 </v>
          </cell>
          <cell r="C41" t="str">
            <v>UND.</v>
          </cell>
          <cell r="D41">
            <v>14400</v>
          </cell>
        </row>
        <row r="42">
          <cell r="A42" t="str">
            <v>000303</v>
          </cell>
          <cell r="B42" t="str">
            <v xml:space="preserve">CABALLETE FIJO ETERNIT </v>
          </cell>
          <cell r="C42" t="str">
            <v>UND.</v>
          </cell>
          <cell r="D42">
            <v>13000</v>
          </cell>
        </row>
        <row r="43">
          <cell r="A43" t="str">
            <v>000304</v>
          </cell>
          <cell r="B43" t="str">
            <v>PERFIL HG de 10*5 Calb 18</v>
          </cell>
          <cell r="C43" t="str">
            <v>UND.</v>
          </cell>
          <cell r="D43">
            <v>43000</v>
          </cell>
        </row>
        <row r="44">
          <cell r="A44" t="str">
            <v>000305</v>
          </cell>
          <cell r="B44" t="str">
            <v>GANCHO PARA TEJA ETERNIT</v>
          </cell>
          <cell r="C44" t="str">
            <v>UND.</v>
          </cell>
          <cell r="D44">
            <v>200</v>
          </cell>
        </row>
        <row r="45">
          <cell r="A45" t="str">
            <v>000306</v>
          </cell>
          <cell r="B45" t="str">
            <v>AMARRE PARA TEJA</v>
          </cell>
          <cell r="C45" t="str">
            <v>UND.</v>
          </cell>
          <cell r="D45">
            <v>60</v>
          </cell>
        </row>
        <row r="46">
          <cell r="A46" t="str">
            <v>000307</v>
          </cell>
          <cell r="B46" t="str">
            <v xml:space="preserve">TEJA ONDULADA Eternit </v>
          </cell>
          <cell r="C46" t="str">
            <v>UND.</v>
          </cell>
          <cell r="D46">
            <v>10400</v>
          </cell>
        </row>
        <row r="47">
          <cell r="A47" t="str">
            <v>000308</v>
          </cell>
          <cell r="B47" t="str">
            <v>TEJA ONDULADA Eternit Nº 8</v>
          </cell>
          <cell r="C47" t="str">
            <v>UND.</v>
          </cell>
          <cell r="D47">
            <v>21800</v>
          </cell>
        </row>
        <row r="48">
          <cell r="A48" t="str">
            <v>000309</v>
          </cell>
          <cell r="B48" t="str">
            <v>TUBO RECTANG. de 3*11/2 Calb 18</v>
          </cell>
          <cell r="C48" t="str">
            <v>UND.</v>
          </cell>
          <cell r="D48">
            <v>30000</v>
          </cell>
        </row>
        <row r="49">
          <cell r="A49" t="str">
            <v>000310</v>
          </cell>
          <cell r="B49" t="str">
            <v>PERFIL CAL18 de 3*1 1/2 CERR. COLD ROLLED</v>
          </cell>
          <cell r="C49" t="str">
            <v>ML</v>
          </cell>
          <cell r="D49">
            <v>11000</v>
          </cell>
        </row>
        <row r="50">
          <cell r="A50" t="str">
            <v>000311</v>
          </cell>
          <cell r="B50" t="str">
            <v>PERFIL CAL 18 DE 10*5 HG ABIERTO</v>
          </cell>
          <cell r="C50" t="str">
            <v>UND.</v>
          </cell>
          <cell r="D50">
            <v>45000</v>
          </cell>
        </row>
        <row r="51">
          <cell r="A51" t="str">
            <v>000312</v>
          </cell>
          <cell r="B51" t="str">
            <v>GANCHO PARA TEJA ETERNIT</v>
          </cell>
          <cell r="C51" t="str">
            <v>UND.</v>
          </cell>
          <cell r="D51">
            <v>260</v>
          </cell>
        </row>
        <row r="52">
          <cell r="A52" t="str">
            <v>000313</v>
          </cell>
          <cell r="B52" t="str">
            <v xml:space="preserve">CABALLETE </v>
          </cell>
          <cell r="C52" t="str">
            <v>UND.</v>
          </cell>
          <cell r="D52">
            <v>12500</v>
          </cell>
        </row>
        <row r="53">
          <cell r="A53" t="str">
            <v>000314</v>
          </cell>
          <cell r="B53" t="str">
            <v>TEJA DE ZINC 2.14 CAL. 33</v>
          </cell>
          <cell r="C53" t="str">
            <v>UND.</v>
          </cell>
          <cell r="D53">
            <v>12000</v>
          </cell>
        </row>
        <row r="54">
          <cell r="A54" t="str">
            <v>000315</v>
          </cell>
          <cell r="B54" t="str">
            <v>TEJA ZINC 3.05 CAL. 33</v>
          </cell>
          <cell r="C54" t="str">
            <v>UND.</v>
          </cell>
          <cell r="D54">
            <v>16000</v>
          </cell>
        </row>
        <row r="55">
          <cell r="A55" t="str">
            <v>000316</v>
          </cell>
          <cell r="B55" t="str">
            <v>TEJA ETERNIT  Nº 10</v>
          </cell>
          <cell r="C55" t="str">
            <v>UND.</v>
          </cell>
          <cell r="D55">
            <v>29500</v>
          </cell>
        </row>
        <row r="56">
          <cell r="A56" t="str">
            <v>000317</v>
          </cell>
          <cell r="B56" t="str">
            <v>CULATA</v>
          </cell>
          <cell r="C56" t="str">
            <v>UND.</v>
          </cell>
          <cell r="D56">
            <v>10000</v>
          </cell>
        </row>
        <row r="57">
          <cell r="A57" t="str">
            <v>000318</v>
          </cell>
          <cell r="B57" t="str">
            <v>LAM. SUPER BOARD 6mm (122*244)</v>
          </cell>
          <cell r="C57" t="str">
            <v>UND.</v>
          </cell>
          <cell r="D57">
            <v>26850</v>
          </cell>
        </row>
        <row r="58">
          <cell r="A58" t="str">
            <v>000319</v>
          </cell>
          <cell r="B58" t="str">
            <v>PERFIL ALUMINIO ANG. (6M)</v>
          </cell>
          <cell r="C58" t="str">
            <v>ML</v>
          </cell>
          <cell r="D58">
            <v>1400</v>
          </cell>
        </row>
        <row r="59">
          <cell r="A59" t="str">
            <v>000320</v>
          </cell>
          <cell r="B59" t="str">
            <v>PERFIL ALUMINIO TEE (6M)</v>
          </cell>
          <cell r="C59" t="str">
            <v>ML</v>
          </cell>
          <cell r="D59">
            <v>1450</v>
          </cell>
        </row>
        <row r="60">
          <cell r="A60" t="str">
            <v>000321</v>
          </cell>
          <cell r="B60" t="str">
            <v>CERCHA METALICA</v>
          </cell>
          <cell r="C60" t="str">
            <v>ML</v>
          </cell>
          <cell r="D60">
            <v>55000</v>
          </cell>
        </row>
        <row r="61">
          <cell r="A61" t="str">
            <v>000400</v>
          </cell>
          <cell r="B61" t="str">
            <v>PINTURAS</v>
          </cell>
        </row>
        <row r="62">
          <cell r="A62" t="str">
            <v>000401</v>
          </cell>
          <cell r="B62" t="str">
            <v>ANTICORROSIVO ROJO</v>
          </cell>
          <cell r="C62" t="str">
            <v>GAL</v>
          </cell>
          <cell r="D62">
            <v>22000</v>
          </cell>
        </row>
        <row r="63">
          <cell r="A63" t="str">
            <v>000402</v>
          </cell>
          <cell r="B63" t="str">
            <v>ESMALTE</v>
          </cell>
          <cell r="C63" t="str">
            <v>GAL</v>
          </cell>
          <cell r="D63">
            <v>28000</v>
          </cell>
        </row>
        <row r="64">
          <cell r="A64" t="str">
            <v>000403</v>
          </cell>
          <cell r="B64" t="str">
            <v>VINILO TIP.1 VINILICO</v>
          </cell>
          <cell r="C64" t="str">
            <v>CAN</v>
          </cell>
          <cell r="D64">
            <v>169500</v>
          </cell>
        </row>
        <row r="65">
          <cell r="A65" t="str">
            <v>000404</v>
          </cell>
          <cell r="B65" t="str">
            <v>PINTURA VINILTEX</v>
          </cell>
          <cell r="C65" t="str">
            <v>CAN</v>
          </cell>
          <cell r="D65">
            <v>200280</v>
          </cell>
        </row>
        <row r="66">
          <cell r="A66" t="str">
            <v>000405</v>
          </cell>
          <cell r="B66" t="str">
            <v>PINTURA KORAZA</v>
          </cell>
          <cell r="C66" t="str">
            <v>CAN</v>
          </cell>
          <cell r="D66">
            <v>216630</v>
          </cell>
        </row>
        <row r="67">
          <cell r="A67" t="str">
            <v>000406</v>
          </cell>
          <cell r="B67" t="str">
            <v>ESTUCO PROFESIONAL</v>
          </cell>
          <cell r="C67" t="str">
            <v>CAN</v>
          </cell>
          <cell r="D67">
            <v>52040</v>
          </cell>
        </row>
        <row r="68">
          <cell r="A68" t="str">
            <v>000407</v>
          </cell>
          <cell r="B68" t="str">
            <v>BOLSA ESTUCO *2 Kg</v>
          </cell>
          <cell r="C68" t="str">
            <v>KG</v>
          </cell>
          <cell r="D68">
            <v>2022</v>
          </cell>
        </row>
        <row r="69">
          <cell r="A69" t="str">
            <v>000408</v>
          </cell>
          <cell r="B69" t="str">
            <v>GRANIPLAST TONO CLARO</v>
          </cell>
          <cell r="C69" t="str">
            <v>KIL.</v>
          </cell>
          <cell r="D69">
            <v>1000</v>
          </cell>
        </row>
        <row r="70">
          <cell r="A70" t="str">
            <v>000409</v>
          </cell>
          <cell r="B70" t="str">
            <v>VINILO ESPLENDOR MARCA ICO</v>
          </cell>
          <cell r="C70" t="str">
            <v>CAN</v>
          </cell>
          <cell r="D70">
            <v>38000</v>
          </cell>
        </row>
        <row r="71">
          <cell r="A71" t="str">
            <v>000410</v>
          </cell>
          <cell r="B71" t="str">
            <v xml:space="preserve">VINILO TIPO 2 </v>
          </cell>
          <cell r="C71" t="str">
            <v>CAN</v>
          </cell>
          <cell r="D71">
            <v>110000</v>
          </cell>
        </row>
        <row r="72">
          <cell r="A72" t="str">
            <v>000411</v>
          </cell>
          <cell r="B72" t="str">
            <v>ESMALTE FESTIVAL MARCA ICO</v>
          </cell>
          <cell r="C72" t="str">
            <v>GAL</v>
          </cell>
          <cell r="D72">
            <v>26000</v>
          </cell>
        </row>
        <row r="73">
          <cell r="A73" t="str">
            <v>000412</v>
          </cell>
          <cell r="B73" t="str">
            <v>YESO</v>
          </cell>
          <cell r="C73" t="str">
            <v>BUL.</v>
          </cell>
          <cell r="D73">
            <v>10700</v>
          </cell>
        </row>
        <row r="74">
          <cell r="A74" t="str">
            <v>000413</v>
          </cell>
          <cell r="B74" t="str">
            <v>CAOLIN</v>
          </cell>
          <cell r="C74" t="str">
            <v>BUL.</v>
          </cell>
          <cell r="D74">
            <v>3800</v>
          </cell>
        </row>
        <row r="75">
          <cell r="A75" t="str">
            <v>000414</v>
          </cell>
          <cell r="B75" t="str">
            <v>CUÑETE ESTUCO PLASTICO</v>
          </cell>
          <cell r="C75" t="str">
            <v>UND.</v>
          </cell>
          <cell r="D75">
            <v>43800</v>
          </cell>
        </row>
        <row r="76">
          <cell r="A76" t="str">
            <v>000415</v>
          </cell>
          <cell r="B76" t="str">
            <v>GRANIPLAST TONO OSCURO</v>
          </cell>
          <cell r="C76" t="str">
            <v>KIL.</v>
          </cell>
          <cell r="D76">
            <v>1200</v>
          </cell>
        </row>
        <row r="77">
          <cell r="A77" t="str">
            <v>000416</v>
          </cell>
          <cell r="B77" t="str">
            <v>BARNIZ TRANSPARENTE</v>
          </cell>
          <cell r="C77" t="str">
            <v>GAL</v>
          </cell>
          <cell r="D77">
            <v>20000</v>
          </cell>
        </row>
        <row r="79">
          <cell r="A79" t="str">
            <v>000500</v>
          </cell>
          <cell r="B79" t="str">
            <v>CARPINTERIA METALICA</v>
          </cell>
        </row>
        <row r="80">
          <cell r="A80" t="str">
            <v>000501</v>
          </cell>
          <cell r="B80" t="str">
            <v>PUERTA METALICA</v>
          </cell>
          <cell r="C80" t="str">
            <v>M2.</v>
          </cell>
          <cell r="D80">
            <v>75000</v>
          </cell>
        </row>
        <row r="81">
          <cell r="A81" t="str">
            <v>000504</v>
          </cell>
          <cell r="B81" t="str">
            <v xml:space="preserve">VENTANA METALICA </v>
          </cell>
          <cell r="C81" t="str">
            <v>M2.</v>
          </cell>
          <cell r="D81">
            <v>50000</v>
          </cell>
        </row>
        <row r="82">
          <cell r="A82" t="str">
            <v>000505</v>
          </cell>
          <cell r="B82" t="str">
            <v>CHAPA DE SEGURIDAD GATO</v>
          </cell>
          <cell r="C82" t="str">
            <v>UND.</v>
          </cell>
          <cell r="D82">
            <v>36000</v>
          </cell>
        </row>
        <row r="83">
          <cell r="A83" t="str">
            <v>000506</v>
          </cell>
          <cell r="B83" t="str">
            <v>MARCO PUERTAS</v>
          </cell>
          <cell r="C83" t="str">
            <v>UND.</v>
          </cell>
          <cell r="D83">
            <v>35000</v>
          </cell>
        </row>
        <row r="85">
          <cell r="A85" t="str">
            <v>000600</v>
          </cell>
          <cell r="B85" t="str">
            <v>PISOS Y ENCHAPES</v>
          </cell>
        </row>
        <row r="86">
          <cell r="A86" t="str">
            <v>000601</v>
          </cell>
          <cell r="B86" t="str">
            <v>PISO BOSTON BEIGE 45*45 EURO TRAF 4</v>
          </cell>
          <cell r="C86" t="str">
            <v>M2.</v>
          </cell>
          <cell r="D86">
            <v>18000</v>
          </cell>
        </row>
        <row r="87">
          <cell r="A87" t="str">
            <v>000602</v>
          </cell>
          <cell r="B87" t="str">
            <v>PISO BOSTON BEIGE 32*32 EURO TRAF 4</v>
          </cell>
          <cell r="C87" t="str">
            <v>M2.</v>
          </cell>
          <cell r="D87">
            <v>17000</v>
          </cell>
        </row>
        <row r="88">
          <cell r="A88" t="str">
            <v>000603</v>
          </cell>
          <cell r="B88" t="str">
            <v>PISO SELENIO BLANCO CORONA 41*41 TRAF 4</v>
          </cell>
          <cell r="C88" t="str">
            <v>M2.</v>
          </cell>
          <cell r="D88">
            <v>23500</v>
          </cell>
        </row>
        <row r="89">
          <cell r="A89" t="str">
            <v>000604</v>
          </cell>
          <cell r="B89" t="str">
            <v>PISO SILEX BEIGE CORONA 41*41 TRAF 4</v>
          </cell>
          <cell r="C89" t="str">
            <v>M2.</v>
          </cell>
          <cell r="D89">
            <v>23500</v>
          </cell>
        </row>
        <row r="90">
          <cell r="A90" t="str">
            <v>000605</v>
          </cell>
          <cell r="B90" t="str">
            <v>ENCHAP. BAÑO PARED  CORONA 20*25</v>
          </cell>
          <cell r="C90" t="str">
            <v>M2.</v>
          </cell>
          <cell r="D90">
            <v>16300</v>
          </cell>
        </row>
        <row r="91">
          <cell r="A91" t="str">
            <v>000606</v>
          </cell>
          <cell r="B91" t="str">
            <v xml:space="preserve">ENCHAP. BAÑO PISO 30*30 BLAN. </v>
          </cell>
          <cell r="C91" t="str">
            <v>M2.</v>
          </cell>
          <cell r="D91">
            <v>17100</v>
          </cell>
        </row>
        <row r="92">
          <cell r="A92" t="str">
            <v>000607</v>
          </cell>
          <cell r="B92" t="str">
            <v>ENCHAPE BAÑO PISO 20.5*20.5 BLANCO CORONA</v>
          </cell>
          <cell r="C92" t="str">
            <v>M2.</v>
          </cell>
          <cell r="D92">
            <v>17500</v>
          </cell>
        </row>
        <row r="93">
          <cell r="A93" t="str">
            <v>000608</v>
          </cell>
          <cell r="B93" t="str">
            <v>ADOQUIN RECTANGULAR PEATONAL e=4cm</v>
          </cell>
          <cell r="C93" t="str">
            <v>M2.</v>
          </cell>
          <cell r="D93">
            <v>11500</v>
          </cell>
        </row>
        <row r="94">
          <cell r="A94" t="str">
            <v>000609</v>
          </cell>
          <cell r="B94" t="str">
            <v>TABLON 33*33 GRAFILADO TRAF 4</v>
          </cell>
          <cell r="C94" t="str">
            <v>M2.</v>
          </cell>
          <cell r="D94">
            <v>9700</v>
          </cell>
        </row>
        <row r="95">
          <cell r="A95" t="str">
            <v>000610</v>
          </cell>
          <cell r="B95" t="str">
            <v>TABLON 25*25 GRAFILADO TRAF 4</v>
          </cell>
          <cell r="C95" t="str">
            <v>M2.</v>
          </cell>
          <cell r="D95">
            <v>8500</v>
          </cell>
        </row>
        <row r="96">
          <cell r="A96" t="str">
            <v>000611</v>
          </cell>
          <cell r="B96" t="str">
            <v>ENCHAPE PISO BAÑO 20*32 BLANCO EURO TRAF 4</v>
          </cell>
          <cell r="C96" t="str">
            <v>M2.</v>
          </cell>
          <cell r="D96">
            <v>14800</v>
          </cell>
        </row>
        <row r="97">
          <cell r="A97" t="str">
            <v>000612</v>
          </cell>
          <cell r="B97" t="str">
            <v>ENCHAPE PISO CAREY TRF1</v>
          </cell>
          <cell r="C97" t="str">
            <v>M2.</v>
          </cell>
          <cell r="D97">
            <v>16000</v>
          </cell>
        </row>
        <row r="98">
          <cell r="A98" t="str">
            <v>000613</v>
          </cell>
          <cell r="B98" t="str">
            <v>ENCHAPE PISO OPAL 20.5*20.5</v>
          </cell>
          <cell r="C98" t="str">
            <v>M2.</v>
          </cell>
          <cell r="D98">
            <v>17500</v>
          </cell>
        </row>
        <row r="99">
          <cell r="A99" t="str">
            <v>000614</v>
          </cell>
          <cell r="B99" t="str">
            <v>ENCHAPE PARED EGEO</v>
          </cell>
          <cell r="C99" t="str">
            <v>M2.</v>
          </cell>
          <cell r="D99">
            <v>14900</v>
          </cell>
        </row>
        <row r="101">
          <cell r="A101" t="str">
            <v>000700</v>
          </cell>
          <cell r="B101" t="str">
            <v>VIDRIOS Y ESPEJOS</v>
          </cell>
        </row>
        <row r="102">
          <cell r="A102" t="str">
            <v>000701</v>
          </cell>
          <cell r="B102" t="str">
            <v>VIDRIO 3MM</v>
          </cell>
          <cell r="C102" t="str">
            <v>M2.</v>
          </cell>
          <cell r="D102">
            <v>21000</v>
          </cell>
        </row>
        <row r="111">
          <cell r="A111" t="str">
            <v>LISTA DE PRECIOS</v>
          </cell>
        </row>
        <row r="112">
          <cell r="A112" t="str">
            <v>HOSPITAL DEPARTAMENTAL SAN ANTONIO DE PADUA  (LA PLATA)</v>
          </cell>
        </row>
        <row r="113">
          <cell r="D113" t="str">
            <v>FECHA:</v>
          </cell>
        </row>
        <row r="114">
          <cell r="A114" t="str">
            <v>REFE</v>
          </cell>
          <cell r="B114" t="str">
            <v>MATERIAL</v>
          </cell>
          <cell r="C114" t="str">
            <v>UNID</v>
          </cell>
          <cell r="D114" t="str">
            <v>PRECIO</v>
          </cell>
        </row>
        <row r="116">
          <cell r="A116" t="str">
            <v>000800</v>
          </cell>
          <cell r="B116" t="str">
            <v>APARATOS SANITARIOS</v>
          </cell>
        </row>
        <row r="117">
          <cell r="A117" t="str">
            <v>000801</v>
          </cell>
          <cell r="B117" t="str">
            <v xml:space="preserve">SANITARIO </v>
          </cell>
          <cell r="C117" t="str">
            <v>UND.</v>
          </cell>
          <cell r="D117">
            <v>135000</v>
          </cell>
        </row>
        <row r="118">
          <cell r="A118" t="str">
            <v>000802</v>
          </cell>
          <cell r="B118" t="str">
            <v>GRIFERIA SANITARIA</v>
          </cell>
          <cell r="C118" t="str">
            <v>UND.</v>
          </cell>
          <cell r="D118">
            <v>12000</v>
          </cell>
        </row>
        <row r="119">
          <cell r="A119" t="str">
            <v>000803</v>
          </cell>
          <cell r="B119" t="str">
            <v xml:space="preserve">LAVAMANOS </v>
          </cell>
          <cell r="C119" t="str">
            <v>UND.</v>
          </cell>
          <cell r="D119">
            <v>80000</v>
          </cell>
        </row>
        <row r="120">
          <cell r="A120" t="str">
            <v>000804</v>
          </cell>
          <cell r="B120" t="str">
            <v>LAVAPLATOS</v>
          </cell>
          <cell r="C120" t="str">
            <v>UND.</v>
          </cell>
          <cell r="D120">
            <v>45000</v>
          </cell>
        </row>
        <row r="121">
          <cell r="A121" t="str">
            <v>000805</v>
          </cell>
          <cell r="B121" t="str">
            <v xml:space="preserve">LAVADERO </v>
          </cell>
          <cell r="C121" t="str">
            <v>UND.</v>
          </cell>
          <cell r="D121">
            <v>80000</v>
          </cell>
        </row>
        <row r="122">
          <cell r="A122" t="str">
            <v>000806</v>
          </cell>
          <cell r="B122" t="str">
            <v xml:space="preserve">TANQUE DE 500 LITROS </v>
          </cell>
          <cell r="C122" t="str">
            <v>UND.</v>
          </cell>
          <cell r="D122">
            <v>110000</v>
          </cell>
        </row>
        <row r="123">
          <cell r="A123" t="str">
            <v>000807</v>
          </cell>
          <cell r="B123" t="str">
            <v>LLAVE TANQUE 1/2"</v>
          </cell>
          <cell r="C123" t="str">
            <v>UND.</v>
          </cell>
          <cell r="D123">
            <v>5000</v>
          </cell>
        </row>
        <row r="124">
          <cell r="A124" t="str">
            <v>000808</v>
          </cell>
          <cell r="B124" t="str">
            <v>FLOTADOR METALICO</v>
          </cell>
          <cell r="C124" t="str">
            <v>UND.</v>
          </cell>
          <cell r="D124">
            <v>7000</v>
          </cell>
        </row>
        <row r="125">
          <cell r="A125" t="str">
            <v>000809</v>
          </cell>
          <cell r="B125" t="str">
            <v xml:space="preserve">LLAVE DUCHA </v>
          </cell>
          <cell r="C125" t="str">
            <v>UND.</v>
          </cell>
          <cell r="D125">
            <v>1200</v>
          </cell>
        </row>
        <row r="126">
          <cell r="A126" t="str">
            <v>000810</v>
          </cell>
          <cell r="B126" t="str">
            <v>TUBO 1/2 PRESION TL * 6M</v>
          </cell>
          <cell r="C126" t="str">
            <v>UND.</v>
          </cell>
          <cell r="D126">
            <v>6000</v>
          </cell>
        </row>
        <row r="127">
          <cell r="A127" t="str">
            <v>000811</v>
          </cell>
          <cell r="B127" t="str">
            <v>TUBO 1/2 PRESION TP * 6M</v>
          </cell>
          <cell r="C127" t="str">
            <v>UND.</v>
          </cell>
          <cell r="D127">
            <v>7500</v>
          </cell>
        </row>
        <row r="128">
          <cell r="A128" t="str">
            <v>000812</v>
          </cell>
          <cell r="B128" t="str">
            <v>TUBO 2" SANITARIO TL * 6M</v>
          </cell>
          <cell r="C128" t="str">
            <v>UND.</v>
          </cell>
          <cell r="D128">
            <v>18500</v>
          </cell>
        </row>
        <row r="129">
          <cell r="A129" t="str">
            <v>000813</v>
          </cell>
          <cell r="B129" t="str">
            <v>TUBO 3" SANITARIO TL *6M</v>
          </cell>
          <cell r="C129" t="str">
            <v>UND.</v>
          </cell>
          <cell r="D129">
            <v>25500</v>
          </cell>
        </row>
        <row r="130">
          <cell r="A130" t="str">
            <v>000814</v>
          </cell>
          <cell r="B130" t="str">
            <v>TUBO 4" SANITARIO TL * 6M</v>
          </cell>
          <cell r="C130" t="str">
            <v>UND.</v>
          </cell>
          <cell r="D130">
            <v>38500</v>
          </cell>
        </row>
        <row r="131">
          <cell r="A131" t="str">
            <v>000815</v>
          </cell>
          <cell r="B131" t="str">
            <v>TUBO 6" SANITARIO TL * 6M</v>
          </cell>
          <cell r="C131" t="str">
            <v>UND.</v>
          </cell>
          <cell r="D131">
            <v>107000</v>
          </cell>
        </row>
        <row r="132">
          <cell r="A132" t="str">
            <v>000816</v>
          </cell>
          <cell r="B132" t="str">
            <v>ACCESORIOS 1/2 PRESION PVC</v>
          </cell>
          <cell r="C132" t="str">
            <v>UND.</v>
          </cell>
          <cell r="D132">
            <v>250</v>
          </cell>
        </row>
        <row r="133">
          <cell r="A133" t="str">
            <v>000817</v>
          </cell>
          <cell r="B133" t="str">
            <v>TEE 1/2 PRESION PVC</v>
          </cell>
          <cell r="C133" t="str">
            <v>UND.</v>
          </cell>
          <cell r="D133">
            <v>300</v>
          </cell>
        </row>
        <row r="134">
          <cell r="A134" t="str">
            <v>000818</v>
          </cell>
          <cell r="B134" t="str">
            <v xml:space="preserve">LAVAMANOS </v>
          </cell>
          <cell r="C134" t="str">
            <v>UND.</v>
          </cell>
          <cell r="D134">
            <v>95000</v>
          </cell>
        </row>
        <row r="135">
          <cell r="A135" t="str">
            <v>000819</v>
          </cell>
          <cell r="B135" t="str">
            <v>COMBO ACUACER BLANCO CORONA</v>
          </cell>
          <cell r="C135" t="str">
            <v>UND.</v>
          </cell>
          <cell r="D135">
            <v>190000</v>
          </cell>
        </row>
        <row r="136">
          <cell r="A136" t="str">
            <v>000820</v>
          </cell>
          <cell r="B136" t="str">
            <v xml:space="preserve">ACCESORIO LAVAMANO </v>
          </cell>
          <cell r="C136" t="str">
            <v>UND.</v>
          </cell>
          <cell r="D136">
            <v>35000</v>
          </cell>
        </row>
        <row r="137">
          <cell r="A137" t="str">
            <v>000821</v>
          </cell>
          <cell r="B137" t="str">
            <v>LIMPIADOR PVC LIQU 1/4 DE GAL</v>
          </cell>
          <cell r="C137" t="str">
            <v>UND.</v>
          </cell>
          <cell r="D137">
            <v>15200</v>
          </cell>
        </row>
        <row r="138">
          <cell r="A138" t="str">
            <v>000822</v>
          </cell>
          <cell r="B138" t="str">
            <v>SOLDADURA PVC LIQU 1/4 DE GAL</v>
          </cell>
          <cell r="C138" t="str">
            <v>UND.</v>
          </cell>
          <cell r="D138">
            <v>31500</v>
          </cell>
        </row>
        <row r="139">
          <cell r="A139" t="str">
            <v>000823</v>
          </cell>
          <cell r="B139" t="str">
            <v>CODO 90 4" PVC SANITARIO</v>
          </cell>
          <cell r="C139" t="str">
            <v>UND.</v>
          </cell>
          <cell r="D139">
            <v>5000</v>
          </cell>
        </row>
        <row r="140">
          <cell r="A140" t="str">
            <v>000824</v>
          </cell>
          <cell r="B140" t="str">
            <v>CODO 90 3" PVC SANITARIO</v>
          </cell>
          <cell r="C140" t="str">
            <v>UND.</v>
          </cell>
          <cell r="D140">
            <v>2800</v>
          </cell>
        </row>
        <row r="141">
          <cell r="A141" t="str">
            <v>000825</v>
          </cell>
          <cell r="B141" t="str">
            <v>CODO 90 2" PVC SANITARIO</v>
          </cell>
          <cell r="C141" t="str">
            <v>UND.</v>
          </cell>
          <cell r="D141">
            <v>1250</v>
          </cell>
        </row>
        <row r="142">
          <cell r="A142" t="str">
            <v>000826</v>
          </cell>
          <cell r="B142" t="str">
            <v>SIFON 90 3" PVC SANITARIO</v>
          </cell>
          <cell r="C142" t="str">
            <v>UND.</v>
          </cell>
          <cell r="D142">
            <v>3900</v>
          </cell>
        </row>
        <row r="143">
          <cell r="A143" t="str">
            <v>000827</v>
          </cell>
          <cell r="B143" t="str">
            <v>SEMICODO CAMP POR CAMP 3"</v>
          </cell>
          <cell r="C143" t="str">
            <v>UND.</v>
          </cell>
          <cell r="D143">
            <v>3200</v>
          </cell>
        </row>
        <row r="144">
          <cell r="A144" t="str">
            <v>000828</v>
          </cell>
          <cell r="B144" t="str">
            <v>SIFON DE 2" PVC SANITARIO</v>
          </cell>
          <cell r="C144" t="str">
            <v>UND.</v>
          </cell>
          <cell r="D144">
            <v>2050</v>
          </cell>
        </row>
        <row r="145">
          <cell r="A145" t="str">
            <v>000829</v>
          </cell>
          <cell r="B145" t="str">
            <v>CODO CAMPANA POR ESPIGO 2"</v>
          </cell>
          <cell r="C145" t="str">
            <v>UND.</v>
          </cell>
          <cell r="D145">
            <v>1532</v>
          </cell>
        </row>
        <row r="146">
          <cell r="A146" t="str">
            <v>000830</v>
          </cell>
          <cell r="B146" t="str">
            <v>TUBO GRES 3"</v>
          </cell>
          <cell r="C146" t="str">
            <v>UND.</v>
          </cell>
          <cell r="D146">
            <v>3000</v>
          </cell>
        </row>
        <row r="147">
          <cell r="A147" t="str">
            <v>000831</v>
          </cell>
          <cell r="B147" t="str">
            <v>TUBO GRES 4"</v>
          </cell>
          <cell r="C147" t="str">
            <v>UND.</v>
          </cell>
          <cell r="D147">
            <v>3200</v>
          </cell>
        </row>
        <row r="148">
          <cell r="A148" t="str">
            <v>000832</v>
          </cell>
          <cell r="B148" t="str">
            <v>TUBO GRES 6"</v>
          </cell>
          <cell r="C148" t="str">
            <v>UND.</v>
          </cell>
          <cell r="D148">
            <v>4200</v>
          </cell>
        </row>
        <row r="149">
          <cell r="A149" t="str">
            <v>000833</v>
          </cell>
          <cell r="B149" t="str">
            <v>ACCESORIO GRES 3"</v>
          </cell>
          <cell r="C149" t="str">
            <v>UND.</v>
          </cell>
          <cell r="D149">
            <v>3000</v>
          </cell>
        </row>
        <row r="150">
          <cell r="A150" t="str">
            <v>000834</v>
          </cell>
          <cell r="B150" t="str">
            <v>ACCESORIO GRES 4"</v>
          </cell>
          <cell r="C150" t="str">
            <v>UND.</v>
          </cell>
          <cell r="D150">
            <v>3200</v>
          </cell>
        </row>
        <row r="151">
          <cell r="A151" t="str">
            <v>000835</v>
          </cell>
          <cell r="B151" t="str">
            <v>ACCESORIO GRES 6"</v>
          </cell>
          <cell r="C151" t="str">
            <v>UND.</v>
          </cell>
          <cell r="D151">
            <v>4200</v>
          </cell>
        </row>
        <row r="152">
          <cell r="A152" t="str">
            <v>000836</v>
          </cell>
          <cell r="B152" t="str">
            <v>LLAVE BOLA DE 1/2</v>
          </cell>
          <cell r="C152" t="str">
            <v>UND.</v>
          </cell>
          <cell r="D152">
            <v>6500</v>
          </cell>
        </row>
        <row r="153">
          <cell r="A153" t="str">
            <v>000837</v>
          </cell>
          <cell r="B153" t="str">
            <v>LLAVE TERMINAL</v>
          </cell>
          <cell r="C153" t="str">
            <v>UND.</v>
          </cell>
          <cell r="D153">
            <v>4000</v>
          </cell>
        </row>
        <row r="154">
          <cell r="A154" t="str">
            <v>000838</v>
          </cell>
          <cell r="B154" t="str">
            <v>ACCESORIOS LAVAPLATOS</v>
          </cell>
          <cell r="C154" t="str">
            <v>UND.</v>
          </cell>
          <cell r="D154">
            <v>13500</v>
          </cell>
        </row>
        <row r="155">
          <cell r="A155" t="str">
            <v>000839</v>
          </cell>
          <cell r="B155" t="str">
            <v>CODO 90 1/2"</v>
          </cell>
          <cell r="C155" t="str">
            <v>UND.</v>
          </cell>
          <cell r="D155">
            <v>1059</v>
          </cell>
        </row>
        <row r="156">
          <cell r="A156" t="str">
            <v>000840</v>
          </cell>
          <cell r="B156" t="str">
            <v>CODO 45 1/2"</v>
          </cell>
          <cell r="C156" t="str">
            <v>UND.</v>
          </cell>
          <cell r="D156">
            <v>1226</v>
          </cell>
        </row>
        <row r="157">
          <cell r="A157" t="str">
            <v>000841</v>
          </cell>
          <cell r="B157" t="str">
            <v>TEE REDUCCION 1/2"</v>
          </cell>
          <cell r="C157" t="str">
            <v>UND.</v>
          </cell>
          <cell r="D157">
            <v>2212</v>
          </cell>
        </row>
        <row r="158">
          <cell r="A158" t="str">
            <v>000842</v>
          </cell>
          <cell r="B158" t="str">
            <v>ADAPTADOR MACHO 1/2"</v>
          </cell>
          <cell r="C158" t="str">
            <v>UND.</v>
          </cell>
          <cell r="D158">
            <v>0</v>
          </cell>
        </row>
        <row r="159">
          <cell r="A159" t="str">
            <v>000843</v>
          </cell>
          <cell r="B159" t="str">
            <v>ADAPTADOR HEMBRA 1/2"</v>
          </cell>
          <cell r="C159" t="str">
            <v>UND.</v>
          </cell>
          <cell r="D159">
            <v>2767</v>
          </cell>
        </row>
        <row r="160">
          <cell r="A160" t="str">
            <v>000844</v>
          </cell>
          <cell r="B160" t="str">
            <v>ACOPLE SANITARIO</v>
          </cell>
          <cell r="C160" t="str">
            <v>UND.</v>
          </cell>
          <cell r="D160">
            <v>0</v>
          </cell>
        </row>
        <row r="161">
          <cell r="A161" t="str">
            <v>000845</v>
          </cell>
          <cell r="B161" t="str">
            <v>ACOPLE LAVAMANO</v>
          </cell>
          <cell r="C161" t="str">
            <v>UND.</v>
          </cell>
          <cell r="D161">
            <v>0</v>
          </cell>
        </row>
        <row r="164">
          <cell r="A164" t="str">
            <v>000900</v>
          </cell>
          <cell r="B164" t="str">
            <v>EQUIPO</v>
          </cell>
        </row>
        <row r="165">
          <cell r="A165" t="str">
            <v>000901</v>
          </cell>
          <cell r="B165" t="str">
            <v>ANDAMIO METALICO</v>
          </cell>
          <cell r="C165" t="str">
            <v>DIA.</v>
          </cell>
          <cell r="D165">
            <v>1000</v>
          </cell>
        </row>
        <row r="166">
          <cell r="A166" t="str">
            <v>000902</v>
          </cell>
          <cell r="B166" t="str">
            <v>VIBRADOR CONCRETO</v>
          </cell>
          <cell r="C166" t="str">
            <v>DIA.</v>
          </cell>
          <cell r="D166">
            <v>29000</v>
          </cell>
        </row>
        <row r="167">
          <cell r="A167" t="str">
            <v>000903</v>
          </cell>
          <cell r="B167" t="str">
            <v>MEZCLADORA CONCRETO</v>
          </cell>
          <cell r="C167" t="str">
            <v>DIA.</v>
          </cell>
          <cell r="D167">
            <v>35000</v>
          </cell>
        </row>
        <row r="168">
          <cell r="A168" t="str">
            <v>000904</v>
          </cell>
          <cell r="B168" t="str">
            <v>FORMALETA MADERA PLACA TABLERO</v>
          </cell>
          <cell r="C168" t="str">
            <v>DIA.</v>
          </cell>
          <cell r="D168">
            <v>150</v>
          </cell>
        </row>
        <row r="169">
          <cell r="A169" t="str">
            <v>000905</v>
          </cell>
          <cell r="B169" t="str">
            <v>HERRAMIENTA MENOR</v>
          </cell>
          <cell r="C169" t="str">
            <v>DIA.</v>
          </cell>
          <cell r="D169">
            <v>5600</v>
          </cell>
        </row>
        <row r="170">
          <cell r="A170" t="str">
            <v>000906</v>
          </cell>
          <cell r="B170" t="str">
            <v>RANAS</v>
          </cell>
          <cell r="C170" t="str">
            <v>DIA.</v>
          </cell>
          <cell r="D170">
            <v>30160</v>
          </cell>
        </row>
        <row r="171">
          <cell r="A171" t="str">
            <v>000907</v>
          </cell>
          <cell r="B171" t="str">
            <v>CAMILLAS</v>
          </cell>
          <cell r="C171" t="str">
            <v>DIA.</v>
          </cell>
          <cell r="D171">
            <v>150</v>
          </cell>
        </row>
        <row r="172">
          <cell r="A172" t="str">
            <v>000908</v>
          </cell>
          <cell r="B172" t="str">
            <v>PARALES</v>
          </cell>
          <cell r="C172" t="str">
            <v>DIA.</v>
          </cell>
          <cell r="D172">
            <v>140</v>
          </cell>
        </row>
        <row r="173">
          <cell r="A173" t="str">
            <v>000909</v>
          </cell>
          <cell r="B173" t="str">
            <v>CERCHAS</v>
          </cell>
          <cell r="C173" t="str">
            <v>DIA.</v>
          </cell>
          <cell r="D173">
            <v>140</v>
          </cell>
        </row>
        <row r="174">
          <cell r="A174" t="str">
            <v>000910</v>
          </cell>
          <cell r="B174" t="str">
            <v>ANDAMIO</v>
          </cell>
          <cell r="C174" t="str">
            <v>DIA.</v>
          </cell>
          <cell r="D174">
            <v>1000</v>
          </cell>
        </row>
        <row r="175">
          <cell r="A175" t="str">
            <v>000911</v>
          </cell>
          <cell r="B175" t="str">
            <v xml:space="preserve">FORMALETA COLUMNA 30*30 </v>
          </cell>
          <cell r="C175" t="str">
            <v>DIA.</v>
          </cell>
          <cell r="D175">
            <v>12000</v>
          </cell>
        </row>
        <row r="176">
          <cell r="A176" t="str">
            <v>000912</v>
          </cell>
          <cell r="B176" t="str">
            <v>FORMALETA VIGUETA</v>
          </cell>
          <cell r="C176" t="str">
            <v>DIA.</v>
          </cell>
          <cell r="D176">
            <v>4000</v>
          </cell>
        </row>
        <row r="177">
          <cell r="A177" t="str">
            <v>000913</v>
          </cell>
          <cell r="B177" t="str">
            <v>GATOS</v>
          </cell>
          <cell r="C177" t="str">
            <v>DIA.</v>
          </cell>
          <cell r="D177">
            <v>120</v>
          </cell>
        </row>
        <row r="178">
          <cell r="A178" t="str">
            <v>000914</v>
          </cell>
          <cell r="B178" t="str">
            <v>TIJERA</v>
          </cell>
          <cell r="C178" t="str">
            <v>DIA.</v>
          </cell>
          <cell r="D178">
            <v>60</v>
          </cell>
        </row>
        <row r="179">
          <cell r="A179" t="str">
            <v>000915</v>
          </cell>
          <cell r="B179" t="str">
            <v>TACO CORTO</v>
          </cell>
          <cell r="C179" t="str">
            <v>DIA.</v>
          </cell>
          <cell r="D179">
            <v>116</v>
          </cell>
        </row>
        <row r="180">
          <cell r="A180" t="str">
            <v>000916</v>
          </cell>
          <cell r="B180" t="str">
            <v>TACO LARGO</v>
          </cell>
          <cell r="C180" t="str">
            <v>DIA.</v>
          </cell>
          <cell r="D180">
            <v>174</v>
          </cell>
        </row>
        <row r="181">
          <cell r="A181" t="str">
            <v>000917</v>
          </cell>
          <cell r="B181" t="str">
            <v>CERCHA METALICA</v>
          </cell>
          <cell r="C181" t="str">
            <v>DIA.</v>
          </cell>
          <cell r="D181">
            <v>135</v>
          </cell>
        </row>
        <row r="182">
          <cell r="A182" t="str">
            <v>000918</v>
          </cell>
          <cell r="B182" t="str">
            <v>DIAGONALES</v>
          </cell>
          <cell r="C182" t="str">
            <v>DIA.</v>
          </cell>
          <cell r="D182">
            <v>50</v>
          </cell>
        </row>
        <row r="183">
          <cell r="A183" t="str">
            <v>000919</v>
          </cell>
          <cell r="B183" t="str">
            <v>SECCIONES DE ANDAMIO</v>
          </cell>
          <cell r="C183" t="str">
            <v>DIA.</v>
          </cell>
          <cell r="D183">
            <v>650</v>
          </cell>
        </row>
        <row r="184">
          <cell r="A184" t="str">
            <v>000920</v>
          </cell>
          <cell r="B184" t="str">
            <v>BUGGY</v>
          </cell>
          <cell r="C184" t="str">
            <v>DIA.</v>
          </cell>
          <cell r="D184">
            <v>1740</v>
          </cell>
        </row>
        <row r="185">
          <cell r="A185" t="str">
            <v>000921</v>
          </cell>
          <cell r="B185" t="str">
            <v>FORMALETA</v>
          </cell>
          <cell r="C185" t="str">
            <v>MES.</v>
          </cell>
          <cell r="D185">
            <v>9800</v>
          </cell>
        </row>
        <row r="186">
          <cell r="A186" t="str">
            <v>000922</v>
          </cell>
          <cell r="B186" t="str">
            <v>CASETON EN HICOPOR</v>
          </cell>
          <cell r="C186" t="str">
            <v>M2.</v>
          </cell>
          <cell r="D186">
            <v>18000</v>
          </cell>
        </row>
        <row r="187">
          <cell r="A187" t="str">
            <v>000923</v>
          </cell>
          <cell r="B187" t="str">
            <v>VOLQUETA</v>
          </cell>
          <cell r="C187" t="str">
            <v>M3</v>
          </cell>
          <cell r="D187">
            <v>0</v>
          </cell>
        </row>
        <row r="188">
          <cell r="A188" t="str">
            <v>000924</v>
          </cell>
          <cell r="B188" t="str">
            <v>VIBROCOMPACTADOR</v>
          </cell>
          <cell r="C188" t="str">
            <v>M3</v>
          </cell>
          <cell r="D188">
            <v>0</v>
          </cell>
        </row>
        <row r="189">
          <cell r="A189" t="str">
            <v>000925</v>
          </cell>
          <cell r="B189" t="str">
            <v xml:space="preserve">CARGADOR FRONTAL </v>
          </cell>
          <cell r="C189" t="str">
            <v>M3</v>
          </cell>
          <cell r="D189">
            <v>0</v>
          </cell>
        </row>
        <row r="190">
          <cell r="A190" t="str">
            <v>000926</v>
          </cell>
          <cell r="B190" t="str">
            <v>BULDOZER</v>
          </cell>
          <cell r="C190" t="str">
            <v>DIA.</v>
          </cell>
          <cell r="D190">
            <v>0</v>
          </cell>
        </row>
        <row r="192">
          <cell r="A192" t="str">
            <v>00100</v>
          </cell>
          <cell r="B192" t="str">
            <v>MADERA</v>
          </cell>
        </row>
        <row r="193">
          <cell r="A193" t="str">
            <v>00101</v>
          </cell>
          <cell r="B193" t="str">
            <v>CHAFLAN (0.05*0.10*3.0)</v>
          </cell>
          <cell r="C193" t="str">
            <v>UND,</v>
          </cell>
          <cell r="D193">
            <v>4000</v>
          </cell>
        </row>
        <row r="194">
          <cell r="A194" t="str">
            <v>00102</v>
          </cell>
          <cell r="B194" t="str">
            <v xml:space="preserve">INMUNIZANTE DE MADERA </v>
          </cell>
          <cell r="C194" t="str">
            <v>UND,</v>
          </cell>
          <cell r="D194">
            <v>4000</v>
          </cell>
        </row>
        <row r="195">
          <cell r="A195" t="str">
            <v>00103</v>
          </cell>
          <cell r="B195" t="str">
            <v>POLIN (5*5*3)</v>
          </cell>
          <cell r="C195" t="str">
            <v>ML</v>
          </cell>
          <cell r="D195">
            <v>750</v>
          </cell>
        </row>
        <row r="196">
          <cell r="A196" t="str">
            <v>00104</v>
          </cell>
          <cell r="B196" t="str">
            <v>LISTON DE (0.25*0,04*3,0)</v>
          </cell>
          <cell r="C196" t="str">
            <v>UND,</v>
          </cell>
          <cell r="D196">
            <v>2000</v>
          </cell>
        </row>
        <row r="197">
          <cell r="A197" t="str">
            <v>00105</v>
          </cell>
          <cell r="B197" t="str">
            <v>TABLA COMUN CHAPA 3*0.30*0.02</v>
          </cell>
          <cell r="C197" t="str">
            <v>ML</v>
          </cell>
          <cell r="D197">
            <v>7000</v>
          </cell>
        </row>
        <row r="198">
          <cell r="A198" t="str">
            <v>00106</v>
          </cell>
          <cell r="B198" t="str">
            <v>LISTON DE (0.02*0,04*3,0)</v>
          </cell>
          <cell r="C198" t="str">
            <v>UND</v>
          </cell>
          <cell r="D198">
            <v>1500</v>
          </cell>
        </row>
        <row r="199">
          <cell r="A199" t="str">
            <v>00107</v>
          </cell>
          <cell r="B199" t="str">
            <v>CERCO (10*5*3)</v>
          </cell>
          <cell r="C199" t="str">
            <v>UND.</v>
          </cell>
          <cell r="D199">
            <v>6000</v>
          </cell>
        </row>
        <row r="200">
          <cell r="A200" t="str">
            <v>00108</v>
          </cell>
          <cell r="B200" t="str">
            <v>TABLA BURRA 3*0.3*0.03</v>
          </cell>
          <cell r="C200" t="str">
            <v>ML</v>
          </cell>
          <cell r="D200">
            <v>3400</v>
          </cell>
        </row>
        <row r="201">
          <cell r="A201" t="str">
            <v>00109</v>
          </cell>
          <cell r="B201" t="str">
            <v>TABLA COM. CHAP. 3*0.25*0.02</v>
          </cell>
          <cell r="C201" t="str">
            <v>ML</v>
          </cell>
          <cell r="D201">
            <v>2000</v>
          </cell>
        </row>
        <row r="202">
          <cell r="A202" t="str">
            <v>00110</v>
          </cell>
          <cell r="B202" t="str">
            <v>TABLA BURRA 3*0.25*0.03</v>
          </cell>
          <cell r="C202" t="str">
            <v>ML</v>
          </cell>
          <cell r="D202">
            <v>3000</v>
          </cell>
        </row>
        <row r="204">
          <cell r="A204" t="str">
            <v>00200</v>
          </cell>
          <cell r="B204" t="str">
            <v>REFUERZO</v>
          </cell>
        </row>
        <row r="205">
          <cell r="A205" t="str">
            <v>00201</v>
          </cell>
          <cell r="B205" t="str">
            <v xml:space="preserve">ACERO PDR-60 Corrugada </v>
          </cell>
          <cell r="C205" t="str">
            <v>KG.</v>
          </cell>
          <cell r="D205">
            <v>1835</v>
          </cell>
        </row>
        <row r="206">
          <cell r="A206" t="str">
            <v>00202</v>
          </cell>
          <cell r="B206" t="str">
            <v>ACERO A-37"</v>
          </cell>
          <cell r="C206" t="str">
            <v>KG.</v>
          </cell>
          <cell r="D206">
            <v>1900</v>
          </cell>
        </row>
        <row r="207">
          <cell r="A207" t="str">
            <v>00203</v>
          </cell>
          <cell r="B207" t="str">
            <v xml:space="preserve">ALAMBRE NEGRO Cal. 18 </v>
          </cell>
          <cell r="C207" t="str">
            <v>KG.</v>
          </cell>
          <cell r="D207">
            <v>2800</v>
          </cell>
        </row>
        <row r="208">
          <cell r="A208" t="str">
            <v>00204</v>
          </cell>
          <cell r="B208" t="str">
            <v>HOJA DE CEGUETA</v>
          </cell>
          <cell r="C208" t="str">
            <v>UND.</v>
          </cell>
          <cell r="D208">
            <v>1500</v>
          </cell>
        </row>
        <row r="209">
          <cell r="A209" t="str">
            <v>00205</v>
          </cell>
          <cell r="B209" t="str">
            <v>VARIILA DE 1/2 * 60000 (6M)</v>
          </cell>
          <cell r="C209" t="str">
            <v>ML.</v>
          </cell>
          <cell r="D209">
            <v>1800</v>
          </cell>
        </row>
        <row r="210">
          <cell r="A210" t="str">
            <v>00206</v>
          </cell>
          <cell r="B210" t="str">
            <v>VARILLA DE 12 Mil</v>
          </cell>
          <cell r="D210">
            <v>9800</v>
          </cell>
        </row>
        <row r="211">
          <cell r="A211" t="str">
            <v>00207</v>
          </cell>
          <cell r="B211" t="str">
            <v>VARILLA DE 11 Mil</v>
          </cell>
          <cell r="D211">
            <v>8800</v>
          </cell>
        </row>
        <row r="212">
          <cell r="A212" t="str">
            <v>00208</v>
          </cell>
          <cell r="B212" t="str">
            <v>HIERRO 1/4 y 3/8</v>
          </cell>
          <cell r="C212" t="str">
            <v>KG:</v>
          </cell>
          <cell r="D212">
            <v>2100</v>
          </cell>
        </row>
        <row r="213">
          <cell r="A213" t="str">
            <v>000209</v>
          </cell>
          <cell r="B213" t="str">
            <v>VARILLA 5/8 (6M)</v>
          </cell>
          <cell r="C213" t="str">
            <v>ML.</v>
          </cell>
          <cell r="D213">
            <v>2990</v>
          </cell>
        </row>
        <row r="214">
          <cell r="A214" t="str">
            <v>000210</v>
          </cell>
          <cell r="B214" t="str">
            <v>VARILLA 3/8 95mm (6M)</v>
          </cell>
          <cell r="C214" t="str">
            <v>ML.</v>
          </cell>
          <cell r="D214">
            <v>1050</v>
          </cell>
        </row>
        <row r="215">
          <cell r="A215" t="str">
            <v>000211</v>
          </cell>
          <cell r="B215" t="str">
            <v>VARILLA 3/8 90mm (6M)</v>
          </cell>
          <cell r="C215" t="str">
            <v>ML.</v>
          </cell>
          <cell r="D215">
            <v>950</v>
          </cell>
        </row>
        <row r="216">
          <cell r="A216" t="str">
            <v>000212</v>
          </cell>
          <cell r="B216" t="str">
            <v>VARILLA 3/8</v>
          </cell>
          <cell r="C216" t="str">
            <v>KG.</v>
          </cell>
          <cell r="D216">
            <v>1835</v>
          </cell>
        </row>
        <row r="217">
          <cell r="A217" t="str">
            <v>000213</v>
          </cell>
          <cell r="B217" t="str">
            <v>VARILLA 1/4</v>
          </cell>
          <cell r="C217" t="str">
            <v>KG.</v>
          </cell>
          <cell r="D217">
            <v>1835</v>
          </cell>
        </row>
        <row r="218">
          <cell r="A218" t="str">
            <v>000214</v>
          </cell>
          <cell r="B218" t="str">
            <v>CHIPA 1/4 - 3/8</v>
          </cell>
          <cell r="C218" t="str">
            <v>KIL.</v>
          </cell>
          <cell r="D218">
            <v>1920</v>
          </cell>
        </row>
        <row r="219">
          <cell r="A219" t="str">
            <v>000215</v>
          </cell>
          <cell r="B219" t="str">
            <v>VARILLA 3/4 (6M)</v>
          </cell>
          <cell r="C219" t="str">
            <v>ML.</v>
          </cell>
          <cell r="D219">
            <v>4650</v>
          </cell>
        </row>
        <row r="221">
          <cell r="A221" t="str">
            <v>00300</v>
          </cell>
          <cell r="B221" t="str">
            <v>OTROS</v>
          </cell>
        </row>
        <row r="222">
          <cell r="A222" t="str">
            <v>00301</v>
          </cell>
          <cell r="B222" t="str">
            <v>PUNTILLA</v>
          </cell>
          <cell r="C222" t="str">
            <v>LB</v>
          </cell>
          <cell r="D222">
            <v>1400</v>
          </cell>
        </row>
        <row r="223">
          <cell r="A223" t="str">
            <v>00302</v>
          </cell>
          <cell r="B223" t="str">
            <v>SILICONA TRANSPARENTE</v>
          </cell>
          <cell r="C223" t="str">
            <v>UND.</v>
          </cell>
          <cell r="D223">
            <v>5000</v>
          </cell>
        </row>
        <row r="224">
          <cell r="A224" t="str">
            <v>00303</v>
          </cell>
          <cell r="B224" t="str">
            <v>HOJA DE SEGUETA</v>
          </cell>
          <cell r="C224" t="str">
            <v>UND.</v>
          </cell>
          <cell r="D224">
            <v>2000</v>
          </cell>
        </row>
        <row r="225">
          <cell r="A225" t="str">
            <v>00304</v>
          </cell>
          <cell r="B225" t="str">
            <v>MULTI PEGA 10 KG</v>
          </cell>
          <cell r="C225" t="str">
            <v>KG.</v>
          </cell>
          <cell r="D225">
            <v>500</v>
          </cell>
        </row>
        <row r="226">
          <cell r="A226" t="str">
            <v>00305</v>
          </cell>
          <cell r="B226" t="str">
            <v>TELA CERRAMIENTO</v>
          </cell>
          <cell r="C226" t="str">
            <v>MT</v>
          </cell>
          <cell r="D226">
            <v>2400</v>
          </cell>
        </row>
        <row r="227">
          <cell r="A227" t="str">
            <v>00306</v>
          </cell>
          <cell r="B227" t="str">
            <v>MALLA CON VENA</v>
          </cell>
          <cell r="C227" t="str">
            <v>MT</v>
          </cell>
          <cell r="D227">
            <v>4800</v>
          </cell>
        </row>
        <row r="228">
          <cell r="A228" t="str">
            <v>00307</v>
          </cell>
          <cell r="B228" t="str">
            <v>CERCHA METALICA CAL 20</v>
          </cell>
          <cell r="C228" t="str">
            <v>UND.</v>
          </cell>
          <cell r="D228">
            <v>29000</v>
          </cell>
        </row>
        <row r="229">
          <cell r="A229" t="str">
            <v>00308</v>
          </cell>
          <cell r="B229" t="str">
            <v>CERCHA METALICA CAL 18</v>
          </cell>
          <cell r="C229" t="str">
            <v>UND.</v>
          </cell>
          <cell r="D229">
            <v>34000</v>
          </cell>
        </row>
        <row r="230">
          <cell r="A230" t="str">
            <v>00309</v>
          </cell>
          <cell r="B230" t="str">
            <v>PALA CON CABO Nº 2</v>
          </cell>
          <cell r="C230" t="str">
            <v>UND.</v>
          </cell>
          <cell r="D230">
            <v>10800</v>
          </cell>
        </row>
        <row r="231">
          <cell r="A231" t="str">
            <v>00310</v>
          </cell>
          <cell r="B231" t="str">
            <v>PICA CON CABO</v>
          </cell>
          <cell r="C231" t="str">
            <v>UND.</v>
          </cell>
          <cell r="D231">
            <v>14000</v>
          </cell>
        </row>
        <row r="232">
          <cell r="A232" t="str">
            <v>00311</v>
          </cell>
          <cell r="B232" t="str">
            <v>BALDE DE CONSTRUCCION</v>
          </cell>
          <cell r="C232" t="str">
            <v>UND.</v>
          </cell>
          <cell r="D232">
            <v>2300</v>
          </cell>
        </row>
        <row r="233">
          <cell r="A233" t="str">
            <v>00312</v>
          </cell>
          <cell r="B233" t="str">
            <v>CERRADURA YALE</v>
          </cell>
          <cell r="C233" t="str">
            <v>UND.</v>
          </cell>
          <cell r="D233">
            <v>36500</v>
          </cell>
        </row>
        <row r="234">
          <cell r="A234" t="str">
            <v>00313</v>
          </cell>
          <cell r="B234" t="str">
            <v>ALAMBRE N- 8</v>
          </cell>
          <cell r="C234" t="str">
            <v>ML</v>
          </cell>
          <cell r="D234">
            <v>850</v>
          </cell>
        </row>
        <row r="235">
          <cell r="A235" t="str">
            <v>00314</v>
          </cell>
          <cell r="B235" t="str">
            <v>ALAMBRE N- 10</v>
          </cell>
          <cell r="C235" t="str">
            <v>ML</v>
          </cell>
          <cell r="D235">
            <v>600</v>
          </cell>
        </row>
        <row r="236">
          <cell r="A236" t="str">
            <v>00315</v>
          </cell>
          <cell r="B236" t="str">
            <v>ALAMBRE N - 12</v>
          </cell>
          <cell r="C236" t="str">
            <v>ML</v>
          </cell>
          <cell r="D236">
            <v>400</v>
          </cell>
        </row>
        <row r="237">
          <cell r="A237" t="str">
            <v>00316</v>
          </cell>
          <cell r="B237" t="str">
            <v>ALAMBRE N - 14</v>
          </cell>
          <cell r="C237" t="str">
            <v>ML</v>
          </cell>
          <cell r="D237">
            <v>300</v>
          </cell>
        </row>
        <row r="238">
          <cell r="A238" t="str">
            <v>00317</v>
          </cell>
          <cell r="B238" t="str">
            <v>PLAFON</v>
          </cell>
          <cell r="C238" t="str">
            <v>UND</v>
          </cell>
          <cell r="D238">
            <v>1200</v>
          </cell>
        </row>
        <row r="239">
          <cell r="A239" t="str">
            <v>00318</v>
          </cell>
          <cell r="B239" t="str">
            <v>CAJILLA OCTAGONAL</v>
          </cell>
          <cell r="C239" t="str">
            <v>UND</v>
          </cell>
          <cell r="D239">
            <v>600</v>
          </cell>
        </row>
        <row r="240">
          <cell r="A240" t="str">
            <v>00319</v>
          </cell>
          <cell r="B240" t="str">
            <v>CAJILLA 5800</v>
          </cell>
          <cell r="C240" t="str">
            <v>UND</v>
          </cell>
          <cell r="D240">
            <v>600</v>
          </cell>
        </row>
        <row r="241">
          <cell r="A241" t="str">
            <v>00320</v>
          </cell>
          <cell r="B241" t="str">
            <v>TUBO PVC 1/2" 4 M</v>
          </cell>
          <cell r="C241" t="str">
            <v>UND</v>
          </cell>
          <cell r="D241">
            <v>2400</v>
          </cell>
        </row>
        <row r="242">
          <cell r="A242" t="str">
            <v>00321</v>
          </cell>
          <cell r="B242" t="str">
            <v>CAJILLA CONTADOR</v>
          </cell>
          <cell r="C242" t="str">
            <v>UND</v>
          </cell>
          <cell r="D242">
            <v>24000</v>
          </cell>
        </row>
        <row r="243">
          <cell r="A243" t="str">
            <v>00322</v>
          </cell>
          <cell r="B243" t="str">
            <v>CAJA DE DOS TACOS</v>
          </cell>
          <cell r="C243" t="str">
            <v>UND</v>
          </cell>
          <cell r="D243">
            <v>5000</v>
          </cell>
        </row>
        <row r="244">
          <cell r="A244" t="str">
            <v>00323</v>
          </cell>
          <cell r="B244" t="str">
            <v>CAJA DE 4 TACOS</v>
          </cell>
          <cell r="C244" t="str">
            <v>UND</v>
          </cell>
          <cell r="D244">
            <v>8900</v>
          </cell>
        </row>
        <row r="245">
          <cell r="A245" t="str">
            <v>00324</v>
          </cell>
          <cell r="B245" t="str">
            <v>INTERRUPTOR SENCILLO</v>
          </cell>
          <cell r="C245" t="str">
            <v>UND</v>
          </cell>
          <cell r="D245">
            <v>0</v>
          </cell>
        </row>
        <row r="246">
          <cell r="A246" t="str">
            <v>00325</v>
          </cell>
          <cell r="B246" t="str">
            <v>TOMA SENCILLO AMERICANO</v>
          </cell>
          <cell r="C246" t="str">
            <v>UND</v>
          </cell>
          <cell r="D246">
            <v>0</v>
          </cell>
        </row>
        <row r="247">
          <cell r="A247" t="str">
            <v>00326</v>
          </cell>
          <cell r="B247" t="str">
            <v>ADAPTADOR TERMINAL COND. 1/2"</v>
          </cell>
          <cell r="C247" t="str">
            <v>UND</v>
          </cell>
          <cell r="D247">
            <v>0</v>
          </cell>
        </row>
        <row r="248">
          <cell r="A248" t="str">
            <v>00327</v>
          </cell>
          <cell r="B248" t="str">
            <v>CAJA SENCILLA</v>
          </cell>
          <cell r="C248" t="str">
            <v>UND</v>
          </cell>
          <cell r="D248">
            <v>0</v>
          </cell>
        </row>
        <row r="249">
          <cell r="A249" t="str">
            <v>00328</v>
          </cell>
          <cell r="B249" t="str">
            <v>TAPON 3" PVC</v>
          </cell>
          <cell r="C249" t="str">
            <v>UND</v>
          </cell>
          <cell r="D249">
            <v>7000</v>
          </cell>
        </row>
        <row r="250">
          <cell r="A250" t="str">
            <v>00329</v>
          </cell>
          <cell r="B250" t="str">
            <v>VARILLA 120 3" COB COB</v>
          </cell>
          <cell r="C250" t="str">
            <v>UND</v>
          </cell>
          <cell r="D250">
            <v>28000</v>
          </cell>
        </row>
        <row r="251">
          <cell r="A251" t="str">
            <v>00330</v>
          </cell>
          <cell r="B251" t="str">
            <v>TACO SE</v>
          </cell>
          <cell r="C251" t="str">
            <v>UND</v>
          </cell>
          <cell r="D251">
            <v>6800</v>
          </cell>
        </row>
        <row r="252">
          <cell r="A252" t="str">
            <v>00331</v>
          </cell>
          <cell r="B252" t="str">
            <v>TACO SA</v>
          </cell>
          <cell r="C252" t="str">
            <v>UND</v>
          </cell>
          <cell r="D252">
            <v>9400</v>
          </cell>
        </row>
        <row r="253">
          <cell r="A253" t="str">
            <v>00332</v>
          </cell>
          <cell r="B253" t="str">
            <v>TUBO GALV. 3/4" 3M</v>
          </cell>
          <cell r="C253" t="str">
            <v>UND</v>
          </cell>
          <cell r="D253">
            <v>0</v>
          </cell>
        </row>
        <row r="254">
          <cell r="A254" t="str">
            <v>00333</v>
          </cell>
          <cell r="B254" t="str">
            <v>CAPACETE 3/4</v>
          </cell>
          <cell r="C254" t="str">
            <v>UND</v>
          </cell>
          <cell r="D254">
            <v>0</v>
          </cell>
        </row>
        <row r="255">
          <cell r="A255" t="str">
            <v>00334</v>
          </cell>
          <cell r="B255" t="str">
            <v>TACOS TERMOMG. UNIPOL. 30A</v>
          </cell>
          <cell r="C255" t="str">
            <v>UND</v>
          </cell>
          <cell r="D255">
            <v>0</v>
          </cell>
        </row>
        <row r="256">
          <cell r="A256" t="str">
            <v>00335</v>
          </cell>
          <cell r="B256" t="str">
            <v>TOMA DOBLE</v>
          </cell>
          <cell r="C256" t="str">
            <v>UND</v>
          </cell>
          <cell r="D256">
            <v>0</v>
          </cell>
        </row>
        <row r="257">
          <cell r="A257" t="str">
            <v>00336</v>
          </cell>
          <cell r="B257" t="str">
            <v>CAJILLA 4600</v>
          </cell>
          <cell r="C257" t="str">
            <v>UND</v>
          </cell>
          <cell r="D257">
            <v>0</v>
          </cell>
        </row>
        <row r="258">
          <cell r="A258" t="str">
            <v>00337</v>
          </cell>
          <cell r="B258" t="str">
            <v>VARILLA COPEL WELL</v>
          </cell>
          <cell r="C258" t="str">
            <v>UND</v>
          </cell>
          <cell r="D258">
            <v>0</v>
          </cell>
        </row>
        <row r="259">
          <cell r="A259" t="str">
            <v>00338</v>
          </cell>
          <cell r="B259" t="str">
            <v>TAPON REVISION</v>
          </cell>
          <cell r="C259" t="str">
            <v>UND</v>
          </cell>
          <cell r="D259">
            <v>0</v>
          </cell>
        </row>
        <row r="260">
          <cell r="A260" t="str">
            <v>00339</v>
          </cell>
          <cell r="B260" t="str">
            <v>ALAMBRE DESNUDO</v>
          </cell>
          <cell r="C260" t="str">
            <v>ML</v>
          </cell>
          <cell r="D260">
            <v>0</v>
          </cell>
        </row>
        <row r="262">
          <cell r="A262" t="str">
            <v>00400</v>
          </cell>
          <cell r="B262" t="str">
            <v>CARPINTERIA DE MADERA</v>
          </cell>
        </row>
        <row r="263">
          <cell r="A263" t="str">
            <v>00401</v>
          </cell>
          <cell r="B263" t="str">
            <v>CLOSETS (0,6*2,5*2)</v>
          </cell>
          <cell r="C263" t="str">
            <v>UND</v>
          </cell>
          <cell r="D263">
            <v>400000</v>
          </cell>
        </row>
        <row r="264">
          <cell r="A264" t="str">
            <v>00402</v>
          </cell>
          <cell r="B264" t="str">
            <v xml:space="preserve">PUERTA </v>
          </cell>
          <cell r="C264" t="str">
            <v>UND</v>
          </cell>
          <cell r="D264">
            <v>120000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Reajustes Estimados"/>
      <sheetName val="Prestaciones y AIU"/>
      <sheetName val="Mano de Obra (P1)"/>
      <sheetName val="Mano de Obra (P2)"/>
      <sheetName val="Mano de Obra (P3)"/>
      <sheetName val="Mano de Obra (P4)"/>
      <sheetName val="Equipo (P1)"/>
      <sheetName val="Equipo (P2)"/>
      <sheetName val="Equipo (P3)"/>
      <sheetName val="Equipo (P4)"/>
      <sheetName val="Materiales (P1-P4)"/>
      <sheetName val="Unitarios (P1)"/>
      <sheetName val="Unitarios (P2)"/>
      <sheetName val="Unitarios (P3)"/>
      <sheetName val="Unitarios (P4)"/>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RNALES y EQUIPO"/>
      <sheetName val="GUIA"/>
      <sheetName val="MATERIALES"/>
      <sheetName val="PRES CONTRATADO"/>
      <sheetName val="PR GUIA"/>
      <sheetName val="AREAS (2)"/>
      <sheetName val="PRES PARQUE FASE II"/>
      <sheetName val="1.1"/>
      <sheetName val="1.2"/>
      <sheetName val="2.1"/>
      <sheetName val="2.3"/>
      <sheetName val="2.4"/>
      <sheetName val="2.5"/>
      <sheetName val="3.1"/>
      <sheetName val="3.2"/>
      <sheetName val="3.4"/>
      <sheetName val="5.1"/>
      <sheetName val="5,2"/>
      <sheetName val="19.1"/>
      <sheetName val="20,1"/>
      <sheetName val="20,2"/>
      <sheetName val="22.1"/>
      <sheetName val="23.1"/>
      <sheetName val="23,2"/>
      <sheetName val="23,3"/>
      <sheetName val="23,4"/>
      <sheetName val="23,5"/>
      <sheetName val="23,6"/>
      <sheetName val="23,7"/>
      <sheetName val="23,8"/>
      <sheetName val="23,9"/>
      <sheetName val="23,10"/>
      <sheetName val="23,11"/>
      <sheetName val="24.1"/>
      <sheetName val="24.2"/>
      <sheetName val="24.3"/>
      <sheetName val="24.4"/>
      <sheetName val="24.5"/>
      <sheetName val="24.6"/>
      <sheetName val="24.7"/>
      <sheetName val="25,1"/>
      <sheetName val="2000 psi"/>
      <sheetName val="2500 psi"/>
      <sheetName val="3000 psi "/>
      <sheetName val="3500 psi "/>
      <sheetName val="Mortero 1 5"/>
      <sheetName val="Mortero 14"/>
      <sheetName val="Mortero 13"/>
      <sheetName val="Mortero IMP"/>
    </sheetNames>
    <sheetDataSet>
      <sheetData sheetId="0"/>
      <sheetData sheetId="1"/>
      <sheetData sheetId="2"/>
      <sheetData sheetId="3"/>
      <sheetData sheetId="4"/>
      <sheetData sheetId="5"/>
      <sheetData sheetId="6"/>
      <sheetData sheetId="7">
        <row r="40">
          <cell r="G40">
            <v>2373</v>
          </cell>
        </row>
      </sheetData>
      <sheetData sheetId="8">
        <row r="41">
          <cell r="G41">
            <v>22046</v>
          </cell>
        </row>
      </sheetData>
      <sheetData sheetId="9">
        <row r="38">
          <cell r="G38">
            <v>29900</v>
          </cell>
        </row>
      </sheetData>
      <sheetData sheetId="10">
        <row r="38">
          <cell r="G38">
            <v>10953</v>
          </cell>
        </row>
      </sheetData>
      <sheetData sheetId="11">
        <row r="38">
          <cell r="G38">
            <v>31580</v>
          </cell>
        </row>
      </sheetData>
      <sheetData sheetId="12">
        <row r="38">
          <cell r="G38">
            <v>21799</v>
          </cell>
        </row>
      </sheetData>
      <sheetData sheetId="13">
        <row r="38">
          <cell r="G38">
            <v>26000</v>
          </cell>
        </row>
      </sheetData>
      <sheetData sheetId="14">
        <row r="38">
          <cell r="G38">
            <v>8887</v>
          </cell>
        </row>
      </sheetData>
      <sheetData sheetId="15">
        <row r="38">
          <cell r="G38">
            <v>58500</v>
          </cell>
        </row>
      </sheetData>
      <sheetData sheetId="16">
        <row r="42">
          <cell r="G42">
            <v>63584</v>
          </cell>
        </row>
      </sheetData>
      <sheetData sheetId="17">
        <row r="44">
          <cell r="G44">
            <v>1068104</v>
          </cell>
        </row>
      </sheetData>
      <sheetData sheetId="18">
        <row r="44">
          <cell r="G44">
            <v>652913</v>
          </cell>
        </row>
      </sheetData>
      <sheetData sheetId="19">
        <row r="42">
          <cell r="G42">
            <v>391340</v>
          </cell>
        </row>
      </sheetData>
      <sheetData sheetId="20"/>
      <sheetData sheetId="21">
        <row r="41">
          <cell r="G41">
            <v>1180843</v>
          </cell>
        </row>
      </sheetData>
      <sheetData sheetId="22">
        <row r="40">
          <cell r="G40">
            <v>95211</v>
          </cell>
        </row>
      </sheetData>
      <sheetData sheetId="23">
        <row r="40">
          <cell r="G40">
            <v>49400</v>
          </cell>
        </row>
      </sheetData>
      <sheetData sheetId="24">
        <row r="39">
          <cell r="G39">
            <v>16250</v>
          </cell>
        </row>
      </sheetData>
      <sheetData sheetId="25">
        <row r="38">
          <cell r="G38">
            <v>82895</v>
          </cell>
        </row>
      </sheetData>
      <sheetData sheetId="26">
        <row r="38">
          <cell r="G38">
            <v>16768</v>
          </cell>
        </row>
      </sheetData>
      <sheetData sheetId="27">
        <row r="40">
          <cell r="G40">
            <v>56743</v>
          </cell>
        </row>
      </sheetData>
      <sheetData sheetId="28">
        <row r="39">
          <cell r="G39">
            <v>49496</v>
          </cell>
        </row>
      </sheetData>
      <sheetData sheetId="29">
        <row r="40">
          <cell r="G40">
            <v>55225</v>
          </cell>
        </row>
      </sheetData>
      <sheetData sheetId="30">
        <row r="39">
          <cell r="G39">
            <v>97035</v>
          </cell>
        </row>
      </sheetData>
      <sheetData sheetId="31">
        <row r="38">
          <cell r="G38">
            <v>78000</v>
          </cell>
        </row>
      </sheetData>
      <sheetData sheetId="32">
        <row r="39">
          <cell r="G39">
            <v>660537</v>
          </cell>
        </row>
      </sheetData>
      <sheetData sheetId="33">
        <row r="43">
          <cell r="G43">
            <v>42649</v>
          </cell>
        </row>
      </sheetData>
      <sheetData sheetId="34">
        <row r="39">
          <cell r="G39">
            <v>39650</v>
          </cell>
        </row>
      </sheetData>
      <sheetData sheetId="35">
        <row r="43">
          <cell r="G43">
            <v>14752</v>
          </cell>
        </row>
      </sheetData>
      <sheetData sheetId="36">
        <row r="38">
          <cell r="G38">
            <v>18850</v>
          </cell>
        </row>
      </sheetData>
      <sheetData sheetId="37">
        <row r="43">
          <cell r="G43">
            <v>13475</v>
          </cell>
        </row>
      </sheetData>
      <sheetData sheetId="38">
        <row r="39">
          <cell r="G39">
            <v>11830</v>
          </cell>
        </row>
      </sheetData>
      <sheetData sheetId="39">
        <row r="42">
          <cell r="G42">
            <v>86357</v>
          </cell>
        </row>
      </sheetData>
      <sheetData sheetId="40">
        <row r="36">
          <cell r="G36">
            <v>1560</v>
          </cell>
        </row>
      </sheetData>
      <sheetData sheetId="41"/>
      <sheetData sheetId="42"/>
      <sheetData sheetId="43"/>
      <sheetData sheetId="44"/>
      <sheetData sheetId="45"/>
      <sheetData sheetId="46"/>
      <sheetData sheetId="47"/>
      <sheetData sheetId="48"/>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APUS META 1"/>
      <sheetName val="APUS META (2)"/>
      <sheetName val="APUS META (3)"/>
      <sheetName val="APU INTERVENTORIA"/>
      <sheetName val="DESGLOSE AIU"/>
      <sheetName val="CRONOGRAMA"/>
      <sheetName val="I-1"/>
      <sheetName val="I-2"/>
      <sheetName val="POA 1"/>
      <sheetName val="POA 2"/>
      <sheetName val="POA 3"/>
      <sheetName val="POA 4"/>
      <sheetName val="DETALLE PRESUPUESTAL"/>
      <sheetName val="Logística talleres"/>
      <sheetName val="APUS Modelo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A3">
            <v>1</v>
          </cell>
          <cell r="B3" t="str">
            <v>Coordinador (ambiental, civil, agroforestal)</v>
          </cell>
          <cell r="D3" t="str">
            <v>Mes</v>
          </cell>
          <cell r="F3">
            <v>4000000</v>
          </cell>
        </row>
        <row r="4">
          <cell r="A4">
            <v>2</v>
          </cell>
          <cell r="B4" t="str">
            <v>Profesional con experiencia en Gestión del riesgo de desastres</v>
          </cell>
          <cell r="D4" t="str">
            <v>Mes</v>
          </cell>
          <cell r="F4">
            <v>3500000</v>
          </cell>
        </row>
        <row r="5">
          <cell r="A5">
            <v>3</v>
          </cell>
          <cell r="B5" t="str">
            <v>Profesional con experiencia en trabajo con comunidades (ciencias sociales, humanas)</v>
          </cell>
          <cell r="D5" t="str">
            <v>Mes</v>
          </cell>
          <cell r="F5">
            <v>3000000</v>
          </cell>
        </row>
        <row r="6">
          <cell r="A6">
            <v>4</v>
          </cell>
          <cell r="B6" t="str">
            <v>Profesional con experiencia en SIG</v>
          </cell>
          <cell r="D6" t="str">
            <v>Mes</v>
          </cell>
          <cell r="F6">
            <v>3500000</v>
          </cell>
        </row>
        <row r="7">
          <cell r="A7">
            <v>5</v>
          </cell>
          <cell r="B7" t="str">
            <v>Diseñador de medios publicitarios</v>
          </cell>
          <cell r="D7" t="str">
            <v>Mes</v>
          </cell>
          <cell r="F7">
            <v>3000000</v>
          </cell>
        </row>
        <row r="12">
          <cell r="A12">
            <v>1</v>
          </cell>
          <cell r="B12" t="str">
            <v>Repartidor / entrega de cartillas</v>
          </cell>
          <cell r="D12" t="str">
            <v>Und</v>
          </cell>
          <cell r="F12">
            <v>30000</v>
          </cell>
        </row>
        <row r="13">
          <cell r="A13">
            <v>2</v>
          </cell>
          <cell r="B13" t="str">
            <v>Oficial de construcción</v>
          </cell>
          <cell r="D13" t="str">
            <v>Jornal</v>
          </cell>
          <cell r="F13">
            <v>80000</v>
          </cell>
        </row>
        <row r="14">
          <cell r="A14">
            <v>3</v>
          </cell>
          <cell r="B14" t="str">
            <v>Ayudante de obra</v>
          </cell>
          <cell r="D14" t="str">
            <v>Jornal</v>
          </cell>
          <cell r="F14">
            <v>40000</v>
          </cell>
        </row>
        <row r="20">
          <cell r="A20">
            <v>1</v>
          </cell>
          <cell r="D20" t="str">
            <v>Unidad</v>
          </cell>
          <cell r="F20">
            <v>500</v>
          </cell>
        </row>
        <row r="21">
          <cell r="A21">
            <v>2</v>
          </cell>
          <cell r="D21" t="str">
            <v>Unidad</v>
          </cell>
          <cell r="F21">
            <v>2727</v>
          </cell>
        </row>
        <row r="22">
          <cell r="A22">
            <v>3</v>
          </cell>
          <cell r="D22" t="str">
            <v>Unidad</v>
          </cell>
          <cell r="F22">
            <v>1000</v>
          </cell>
        </row>
        <row r="23">
          <cell r="A23">
            <v>4</v>
          </cell>
          <cell r="D23" t="str">
            <v>Unidad</v>
          </cell>
          <cell r="F23">
            <v>1000</v>
          </cell>
        </row>
        <row r="24">
          <cell r="A24">
            <v>5</v>
          </cell>
          <cell r="D24" t="str">
            <v>Unidad</v>
          </cell>
          <cell r="F24">
            <v>12000</v>
          </cell>
        </row>
        <row r="25">
          <cell r="A25">
            <v>6</v>
          </cell>
          <cell r="D25" t="str">
            <v>Unidad</v>
          </cell>
          <cell r="F25">
            <v>21000</v>
          </cell>
        </row>
        <row r="26">
          <cell r="A26">
            <v>7</v>
          </cell>
          <cell r="D26" t="str">
            <v>Und.</v>
          </cell>
          <cell r="F26">
            <v>1500000</v>
          </cell>
        </row>
        <row r="27">
          <cell r="A27">
            <v>8</v>
          </cell>
          <cell r="D27" t="str">
            <v>Und.</v>
          </cell>
          <cell r="F27">
            <v>300000</v>
          </cell>
        </row>
        <row r="28">
          <cell r="A28">
            <v>9</v>
          </cell>
          <cell r="D28" t="str">
            <v>m3</v>
          </cell>
          <cell r="F28">
            <v>120000</v>
          </cell>
        </row>
        <row r="34">
          <cell r="A34">
            <v>1</v>
          </cell>
          <cell r="D34" t="str">
            <v>Dia</v>
          </cell>
          <cell r="F34">
            <v>20000</v>
          </cell>
        </row>
        <row r="35">
          <cell r="A35">
            <v>2</v>
          </cell>
          <cell r="D35" t="str">
            <v>Dia</v>
          </cell>
          <cell r="F35">
            <v>10000</v>
          </cell>
        </row>
        <row r="36">
          <cell r="A36">
            <v>3</v>
          </cell>
          <cell r="D36" t="str">
            <v>Dia</v>
          </cell>
          <cell r="F36">
            <v>16000</v>
          </cell>
        </row>
        <row r="37">
          <cell r="A37">
            <v>4</v>
          </cell>
          <cell r="D37" t="str">
            <v>Día</v>
          </cell>
          <cell r="F37">
            <v>80000</v>
          </cell>
        </row>
        <row r="38">
          <cell r="A38">
            <v>5</v>
          </cell>
          <cell r="D38" t="str">
            <v>Día</v>
          </cell>
          <cell r="F38">
            <v>80000</v>
          </cell>
        </row>
        <row r="39">
          <cell r="A39">
            <v>6</v>
          </cell>
          <cell r="D39" t="str">
            <v>Hora</v>
          </cell>
          <cell r="F39">
            <v>170000</v>
          </cell>
        </row>
        <row r="40">
          <cell r="A40">
            <v>7</v>
          </cell>
          <cell r="D40" t="str">
            <v>%</v>
          </cell>
          <cell r="F40">
            <v>0.05</v>
          </cell>
        </row>
        <row r="41">
          <cell r="A41">
            <v>8</v>
          </cell>
          <cell r="D41" t="str">
            <v>UNIDAD</v>
          </cell>
          <cell r="F41">
            <v>6567392.1344024455</v>
          </cell>
        </row>
        <row r="42">
          <cell r="A42">
            <v>9</v>
          </cell>
          <cell r="D42" t="str">
            <v>UNIDAD</v>
          </cell>
          <cell r="F42">
            <v>9900000</v>
          </cell>
        </row>
        <row r="43">
          <cell r="A43">
            <v>10</v>
          </cell>
          <cell r="D43" t="str">
            <v>UNIDAD</v>
          </cell>
          <cell r="F43">
            <v>9200000</v>
          </cell>
        </row>
        <row r="50">
          <cell r="A50">
            <v>1</v>
          </cell>
          <cell r="D50" t="str">
            <v>Taller</v>
          </cell>
          <cell r="F50">
            <v>1350000</v>
          </cell>
        </row>
        <row r="51">
          <cell r="A51">
            <v>2</v>
          </cell>
          <cell r="D51" t="str">
            <v>Horas</v>
          </cell>
          <cell r="F51">
            <v>60000</v>
          </cell>
        </row>
        <row r="52">
          <cell r="A52">
            <v>3</v>
          </cell>
          <cell r="D52" t="str">
            <v>Jornada</v>
          </cell>
          <cell r="F52">
            <v>150000</v>
          </cell>
        </row>
        <row r="53">
          <cell r="A53">
            <v>4</v>
          </cell>
          <cell r="D53" t="str">
            <v>Visita</v>
          </cell>
          <cell r="F53">
            <v>180000</v>
          </cell>
        </row>
        <row r="54">
          <cell r="A54">
            <v>5</v>
          </cell>
          <cell r="D54" t="str">
            <v>Taller</v>
          </cell>
          <cell r="F54">
            <v>1140000</v>
          </cell>
        </row>
        <row r="55">
          <cell r="A55">
            <v>6</v>
          </cell>
          <cell r="D55" t="str">
            <v>Evento</v>
          </cell>
          <cell r="F55">
            <v>5700000</v>
          </cell>
        </row>
        <row r="56">
          <cell r="A56">
            <v>7</v>
          </cell>
          <cell r="D56" t="str">
            <v>Cuñas</v>
          </cell>
          <cell r="F56">
            <v>8000</v>
          </cell>
        </row>
        <row r="57">
          <cell r="A57">
            <v>8</v>
          </cell>
          <cell r="D57" t="str">
            <v>Viaje</v>
          </cell>
          <cell r="F57">
            <v>50000</v>
          </cell>
        </row>
        <row r="58">
          <cell r="A58">
            <v>9</v>
          </cell>
          <cell r="D58" t="str">
            <v>UNIDAD</v>
          </cell>
          <cell r="F58">
            <v>7440000</v>
          </cell>
        </row>
      </sheetData>
      <sheetData sheetId="14"/>
      <sheetData sheetId="15"/>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CANTIDADES"/>
    </sheetNames>
    <sheetDataSet>
      <sheetData sheetId="0" refreshError="1">
        <row r="8">
          <cell r="I8" t="str">
            <v>SI</v>
          </cell>
        </row>
        <row r="9">
          <cell r="I9" t="str">
            <v>NO</v>
          </cell>
        </row>
      </sheetData>
      <sheetData sheetId="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vo"/>
      <sheetName val="Definitivo 1"/>
      <sheetName val="Definitivo 2"/>
      <sheetName val="Definitivo 3"/>
      <sheetName val="Definitivo 4"/>
      <sheetName val="COSTOS-FINAL"/>
      <sheetName val="GOBERNACION"/>
      <sheetName val="Columnas"/>
      <sheetName val=" Ciclopeo"/>
      <sheetName val="localizacion"/>
      <sheetName val="Excavacion"/>
      <sheetName val="Sal_Integ"/>
      <sheetName val="Resumen Precios U."/>
      <sheetName val="C.C.GOBER"/>
      <sheetName val="Marco + malla"/>
      <sheetName val="Muro ladrillo "/>
      <sheetName val="pintur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Reajustes Estimados"/>
      <sheetName val="Prestaciones y AIU"/>
      <sheetName val="Mano de Obra (P1)"/>
      <sheetName val="Mano de Obra (P2)"/>
      <sheetName val="Mano de Obra (P3)"/>
      <sheetName val="Mano de Obra (P4)"/>
      <sheetName val="Equipo (P1)"/>
      <sheetName val="Equipo (P2)"/>
      <sheetName val="Equipo (P3)"/>
      <sheetName val="Equipo (P4)"/>
      <sheetName val="Materiales (P1-P4)"/>
      <sheetName val="Unitarios (P1)"/>
      <sheetName val="Unitarios (P2)"/>
      <sheetName val="Unitarios (P3)"/>
      <sheetName val="Unitarios (P4)"/>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_programado"/>
      <sheetName val="doc-"/>
      <sheetName val="documento"/>
      <sheetName val="Cantidades"/>
      <sheetName val="Acta"/>
      <sheetName val="CntrlCantidades"/>
      <sheetName val="Graf_fondos"/>
      <sheetName val="%programado"/>
      <sheetName val="Control"/>
      <sheetName val="AVANCE"/>
      <sheetName val="curva_Avance"/>
      <sheetName val="ejecutivo"/>
      <sheetName val="Módulo1"/>
      <sheetName val="Módulo2"/>
      <sheetName val="Módulo3"/>
      <sheetName val="BCol"/>
    </sheetNames>
    <sheetDataSet>
      <sheetData sheetId="0">
        <row r="3">
          <cell r="A3" t="str">
            <v>ID</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itario Granada Proyectado V2"/>
      <sheetName val="Parámetros"/>
    </sheetNames>
    <sheetDataSet>
      <sheetData sheetId="0" refreshError="1"/>
      <sheetData sheetId="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riencia"/>
      <sheetName val="equipo"/>
      <sheetName val="Relpersonal "/>
      <sheetName val="Integrales"/>
      <sheetName val="AIU"/>
      <sheetName val="dotaciones"/>
      <sheetName val="seguros"/>
      <sheetName val="prestaciones"/>
      <sheetName val="Salarios"/>
      <sheetName val="Cuadro de obra"/>
      <sheetName val="Interv.vías"/>
      <sheetName val="pres_oferta"/>
      <sheetName val="Dia.director"/>
      <sheetName val="Dia.residente"/>
      <sheetName val="Dia.sp.vial"/>
      <sheetName val="Día.Sup.civil"/>
      <sheetName val="Día carro"/>
      <sheetName val="Día equipos"/>
      <sheetName val="cotizacion"/>
      <sheetName val="C.INDIRECTOS"/>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M1"/>
      <sheetName val="VR-PROP-M1"/>
      <sheetName val="FORMULA-M1"/>
      <sheetName val="ELEGIBILIDAD-M1"/>
      <sheetName val="Listas"/>
    </sheetNames>
    <sheetDataSet>
      <sheetData sheetId="0" refreshError="1"/>
      <sheetData sheetId="1" refreshError="1"/>
      <sheetData sheetId="2" refreshError="1"/>
      <sheetData sheetId="3" refreshError="1"/>
      <sheetData sheetId="4" refreshError="1">
        <row r="2">
          <cell r="C2" t="str">
            <v>ADMISIBLE</v>
          </cell>
        </row>
        <row r="3">
          <cell r="C3" t="str">
            <v>NO ADMISIBLE</v>
          </cell>
        </row>
        <row r="4">
          <cell r="C4" t="str">
            <v>RECHAZO</v>
          </cell>
        </row>
      </sheetData>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Presupuesto No.010"/>
      <sheetName val="#¡REF"/>
    </sheetNames>
    <sheetDataSet>
      <sheetData sheetId="0">
        <row r="10">
          <cell r="A10" t="str">
            <v>1.</v>
          </cell>
        </row>
      </sheetData>
      <sheetData sheetId="1"/>
      <sheetData sheetId="2"/>
      <sheetData sheetId="3" refreshError="1"/>
      <sheetData sheetId="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Indice"/>
      <sheetName val="ID-01"/>
      <sheetName val="ID-02"/>
      <sheetName val="ID-03"/>
      <sheetName val="ID-04"/>
      <sheetName val="ID-05"/>
      <sheetName val="categoria"/>
      <sheetName val="ID-06"/>
      <sheetName val="ID-07"/>
      <sheetName val="ID-08"/>
      <sheetName val="ID-09"/>
      <sheetName val="ID-10"/>
      <sheetName val="ID-11"/>
      <sheetName val="ID-12"/>
      <sheetName val="entifinan"/>
      <sheetName val="embajadas"/>
      <sheetName val="Descentralizadas"/>
      <sheetName val="Control"/>
      <sheetName val="distritales"/>
      <sheetName val="actores"/>
      <sheetName val="Hoja1"/>
      <sheetName val="Listado"/>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
          <cell r="S2" t="str">
            <v>Si</v>
          </cell>
        </row>
        <row r="3">
          <cell r="S3" t="str">
            <v>No</v>
          </cell>
        </row>
      </sheetData>
      <sheetData sheetId="2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ERIA"/>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TUBERIA"/>
      <sheetName val="SUB APU"/>
    </sheetNames>
    <sheetDataSet>
      <sheetData sheetId="0" refreshError="1">
        <row r="8">
          <cell r="M8">
            <v>1.6584571641407996E-2</v>
          </cell>
        </row>
        <row r="9">
          <cell r="M9">
            <v>2.2426467938538669E-2</v>
          </cell>
        </row>
        <row r="10">
          <cell r="M10">
            <v>2.8274936599466664E-2</v>
          </cell>
        </row>
        <row r="11">
          <cell r="M11">
            <v>3.829661593736533E-2</v>
          </cell>
        </row>
        <row r="12">
          <cell r="M12">
            <v>4.5516980430421336E-2</v>
          </cell>
        </row>
        <row r="13">
          <cell r="M13">
            <v>5.3258333226048005E-2</v>
          </cell>
        </row>
        <row r="14">
          <cell r="M14">
            <v>6.1634517528832006E-2</v>
          </cell>
        </row>
        <row r="15">
          <cell r="M15">
            <v>7.0733394045866677E-2</v>
          </cell>
        </row>
        <row r="16">
          <cell r="M16">
            <v>9.5576087426047993E-2</v>
          </cell>
        </row>
        <row r="17">
          <cell r="M17">
            <v>0.12212833482117867</v>
          </cell>
        </row>
        <row r="18">
          <cell r="M18">
            <v>0.14359225586346663</v>
          </cell>
        </row>
        <row r="19">
          <cell r="M19">
            <v>0.17174652128076801</v>
          </cell>
        </row>
        <row r="20">
          <cell r="M20">
            <v>0.20882594236319996</v>
          </cell>
        </row>
        <row r="21">
          <cell r="M21">
            <v>0.24948355910860801</v>
          </cell>
        </row>
        <row r="22">
          <cell r="M22">
            <v>0.29331212464947198</v>
          </cell>
        </row>
        <row r="23">
          <cell r="M23">
            <v>0.50414299258879991</v>
          </cell>
        </row>
      </sheetData>
      <sheetData sheetId="1" refreshError="1"/>
      <sheetData sheetId="2"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ACOMETIDAS"/>
      <sheetName val="dem poz"/>
      <sheetName val="desvio"/>
      <sheetName val="TUBERIA"/>
      <sheetName val="CARCAMO"/>
      <sheetName val="ANDENES"/>
      <sheetName val="DOMICILIARIAS"/>
      <sheetName val="PAVIMENTO"/>
      <sheetName val="SUMA TUB"/>
      <sheetName val="RESUMEN"/>
      <sheetName val="VILLA SAGRARIO 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sheetData sheetId="1"/>
      <sheetData sheetId="2"/>
      <sheetData sheetId="3"/>
      <sheetData sheetId="4"/>
      <sheetData sheetId="5">
        <row r="15">
          <cell r="AG15" t="str">
            <v>BLOQUEAR</v>
          </cell>
          <cell r="AH15" t="str">
            <v>CANTIDAD MAXIMA</v>
          </cell>
        </row>
      </sheetData>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2"/>
      <sheetName val="062 (2)"/>
    </sheetNames>
    <sheetDataSet>
      <sheetData sheetId="0">
        <row r="1">
          <cell r="A1" t="str">
            <v>MINISTERIO DE EDUCACION NACIONAL</v>
          </cell>
        </row>
        <row r="2">
          <cell r="A2" t="str">
            <v>UNION TEMPORAL VALLE</v>
          </cell>
        </row>
        <row r="3">
          <cell r="A3" t="str">
            <v>CONSTRUCCIÓN DE DOS AULAS</v>
          </cell>
        </row>
        <row r="4">
          <cell r="A4" t="str">
            <v>I.E. TOMAS CIPRIANO MOSQUERA</v>
          </cell>
        </row>
        <row r="5">
          <cell r="A5" t="str">
            <v>MUNICIPIO DE POPAYAN</v>
          </cell>
        </row>
        <row r="6">
          <cell r="A6" t="str">
            <v>Presupuesto</v>
          </cell>
        </row>
        <row r="7">
          <cell r="A7" t="str">
            <v>Clave</v>
          </cell>
          <cell r="B7" t="str">
            <v>Descripción</v>
          </cell>
          <cell r="C7" t="str">
            <v>Unidad</v>
          </cell>
          <cell r="D7" t="str">
            <v xml:space="preserve">Cantidad </v>
          </cell>
          <cell r="E7" t="str">
            <v>Precio U.</v>
          </cell>
          <cell r="F7" t="str">
            <v>%</v>
          </cell>
          <cell r="G7" t="str">
            <v>Total</v>
          </cell>
        </row>
      </sheetData>
      <sheetData sheetId="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Profesional"/>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KCLU D"/>
      <sheetName val="RKCLU Z"/>
      <sheetName val="RKCLU AC"/>
      <sheetName val="RKCLU AD"/>
      <sheetName val="BASE RACK"/>
      <sheetName val="C-RACK"/>
      <sheetName val="C-LÍNEAS"/>
    </sheetNames>
    <sheetDataSet>
      <sheetData sheetId="0"/>
      <sheetData sheetId="1"/>
      <sheetData sheetId="2"/>
      <sheetData sheetId="3"/>
      <sheetData sheetId="4" refreshError="1">
        <row r="17">
          <cell r="U17">
            <v>2350</v>
          </cell>
        </row>
      </sheetData>
      <sheetData sheetId="5"/>
      <sheetData sheetId="6"/>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UMEN"/>
      <sheetName val="CLUSTERS"/>
      <sheetName val="MTB-EST"/>
      <sheetName val="EI-N-ALT-1"/>
      <sheetName val="EI-S-ALT-1 "/>
      <sheetName val="EI-N-ALT-2"/>
      <sheetName val="EI-S-ALT-2 "/>
      <sheetName val="REDES ELÉC"/>
      <sheetName val="CLUSTER A"/>
      <sheetName val="CLUSTER B"/>
      <sheetName val="CLUSTER C"/>
      <sheetName val="CLUSTER AF"/>
      <sheetName val="CLUSTER AI"/>
      <sheetName val="CLUSTER AJ"/>
      <sheetName val="CLUSTER BA"/>
      <sheetName val="CLUSTER F"/>
      <sheetName val="CLUSTER H"/>
      <sheetName val="CLUSTER AK"/>
      <sheetName val="CLUSTER L"/>
      <sheetName val="CLUSTER J"/>
      <sheetName val="CLUSTER AM"/>
      <sheetName val="CLUSTER O"/>
      <sheetName val="CLUSTER AN"/>
      <sheetName val="CLUSTER V"/>
      <sheetName val="CLUSTER AO"/>
      <sheetName val="CLUSTER W"/>
      <sheetName val="CLUSTER AS"/>
      <sheetName val="CLUSTER Y"/>
      <sheetName val="CLUSTER AR"/>
      <sheetName val="CLUSTER AT"/>
      <sheetName val="CLUSTER AU"/>
      <sheetName val="CLUSTER AA"/>
      <sheetName val="CLUSTER BC"/>
      <sheetName val="CLUSTER AB"/>
      <sheetName val="CLUSTER AX"/>
      <sheetName val="CLUSTER AZ"/>
      <sheetName val="CLUSTER BB"/>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s>
    <sheetDataSet>
      <sheetData sheetId="0" refreshError="1">
        <row r="54">
          <cell r="G54">
            <v>195</v>
          </cell>
        </row>
        <row r="137">
          <cell r="G137">
            <v>8</v>
          </cell>
        </row>
        <row r="185">
          <cell r="G185">
            <v>1</v>
          </cell>
        </row>
        <row r="265">
          <cell r="G265">
            <v>88</v>
          </cell>
        </row>
      </sheetData>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IVIL"/>
      <sheetName val="MECANICOS"/>
      <sheetName val="TUBERIA"/>
      <sheetName val="ELECTRICOS"/>
      <sheetName val="INSTRUM"/>
      <sheetName val="OTROS"/>
    </sheetNames>
    <sheetDataSet>
      <sheetData sheetId="0"/>
      <sheetData sheetId="1"/>
      <sheetData sheetId="2"/>
      <sheetData sheetId="3"/>
      <sheetData sheetId="4"/>
      <sheetData sheetId="5"/>
      <sheetData sheetId="6" refreshError="1">
        <row r="39">
          <cell r="E39">
            <v>1</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UMEN"/>
      <sheetName val="GENERALES"/>
      <sheetName val="184 POZOS"/>
      <sheetName val="36 CLUSTER"/>
      <sheetName val="RACK"/>
      <sheetName val="REDES ELÉC"/>
      <sheetName val="MTB-EST"/>
      <sheetName val="CLUSTERS"/>
      <sheetName val="UN CLUSTER"/>
      <sheetName val="un pozo"/>
      <sheetName val="PERFORACIÓN"/>
      <sheetName val="SUPERFICIE"/>
      <sheetName val="OTROS COSTOS INDIRECTOS"/>
      <sheetName val="CLUST-Z- NORTE"/>
      <sheetName val="CLUST-Z-SUR"/>
      <sheetName val="GUA"/>
      <sheetName val="TOTAL PRELIMINAR"/>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nsidades"/>
      <sheetName val="INDICE"/>
      <sheetName val="Materiales"/>
      <sheetName val="Equipo"/>
      <sheetName val="Otros"/>
      <sheetName val="200.1"/>
      <sheetName val="200.2"/>
      <sheetName val="201.7"/>
      <sheetName val="201.8"/>
      <sheetName val="201.9"/>
      <sheetName val="201.10"/>
      <sheetName val="201.11"/>
      <sheetName val="201.12"/>
      <sheetName val="201.14"/>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310.1"/>
      <sheetName val="311.1"/>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2.1"/>
      <sheetName val="462.2"/>
      <sheetName val="464,1"/>
      <sheetName val="464,2"/>
      <sheetName val="464,3"/>
      <sheetName val="464,4"/>
      <sheetName val="465,1"/>
      <sheetName val="466,1"/>
      <sheetName val="466,2"/>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4"/>
      <sheetName val="630.5"/>
      <sheetName val="630.6"/>
      <sheetName val="630.7"/>
      <sheetName val="631.1"/>
      <sheetName val="632.1"/>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
      <sheetName val="673.1 "/>
      <sheetName val="673.2 "/>
      <sheetName val="673.3"/>
      <sheetName val="674.1"/>
      <sheetName val="674.2"/>
      <sheetName val="680.1 "/>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ras"/>
      <sheetName val="Oferta"/>
      <sheetName val="APU 1"/>
      <sheetName val="APU 2"/>
      <sheetName val="APU 3"/>
      <sheetName val="APU 4"/>
      <sheetName val="APU 5"/>
      <sheetName val="APU 6"/>
      <sheetName val="APU 7"/>
      <sheetName val="APU 8"/>
      <sheetName val="APU 9"/>
      <sheetName val="APU 10"/>
      <sheetName val="APU 11"/>
      <sheetName val="APU 12"/>
      <sheetName val="APU 13"/>
      <sheetName val="APU 14"/>
      <sheetName val="APU 15"/>
      <sheetName val="APU 16"/>
      <sheetName val="APU 17"/>
      <sheetName val="APU 18"/>
      <sheetName val="APU 19"/>
      <sheetName val="APU 20"/>
      <sheetName val="APU 21"/>
      <sheetName val="APU 22"/>
      <sheetName val="APU 23"/>
      <sheetName val="APU 24"/>
      <sheetName val="APU 25"/>
      <sheetName val="APU 26"/>
      <sheetName val="APU 27"/>
      <sheetName val="APU 28"/>
      <sheetName val="APU 29"/>
      <sheetName val="APU 30"/>
      <sheetName val="APU 31"/>
      <sheetName val="APU 32"/>
      <sheetName val="APU 33"/>
      <sheetName val="APU 34"/>
      <sheetName val="APU 35"/>
      <sheetName val="APU 36"/>
      <sheetName val="APU 37"/>
      <sheetName val="APU 38"/>
    </sheetNames>
    <sheetDataSet>
      <sheetData sheetId="0" refreshError="1"/>
      <sheetData sheetId="1" refreshError="1"/>
      <sheetData sheetId="2" refreshError="1"/>
      <sheetData sheetId="3" refreshError="1"/>
      <sheetData sheetId="4" refreshError="1"/>
      <sheetData sheetId="5" refreshError="1"/>
      <sheetData sheetId="6">
        <row r="38">
          <cell r="Z38">
            <v>24522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DDDCE-61CD-4123-85B0-600ABE854EA4}">
  <sheetPr>
    <tabColor rgb="FF00B050"/>
  </sheetPr>
  <dimension ref="A1:U77"/>
  <sheetViews>
    <sheetView tabSelected="1" zoomScale="69" zoomScaleNormal="69" workbookViewId="0">
      <selection activeCell="F31" sqref="F31:G31"/>
    </sheetView>
  </sheetViews>
  <sheetFormatPr baseColWidth="10" defaultColWidth="11.44140625" defaultRowHeight="13.8" x14ac:dyDescent="0.3"/>
  <cols>
    <col min="1" max="1" width="11.44140625" style="4"/>
    <col min="2" max="2" width="13.44140625" style="4" customWidth="1"/>
    <col min="3" max="3" width="15.33203125" style="4" customWidth="1"/>
    <col min="4" max="4" width="14.109375" style="4" customWidth="1"/>
    <col min="5" max="5" width="20.109375" style="4" customWidth="1"/>
    <col min="6" max="18" width="11.44140625" style="4"/>
    <col min="19" max="19" width="2.88671875" style="4" customWidth="1"/>
    <col min="20" max="20" width="16.33203125" style="4" hidden="1" customWidth="1"/>
    <col min="21" max="21" width="5.109375" style="4" hidden="1" customWidth="1"/>
    <col min="22" max="22" width="6.44140625" style="4" customWidth="1"/>
    <col min="23" max="16384" width="11.44140625" style="4"/>
  </cols>
  <sheetData>
    <row r="1" spans="1:21" s="1" customFormat="1" ht="30" customHeight="1" x14ac:dyDescent="0.3">
      <c r="A1" s="137"/>
      <c r="B1" s="138"/>
      <c r="C1" s="139"/>
      <c r="D1" s="146" t="s">
        <v>0</v>
      </c>
      <c r="E1" s="147"/>
      <c r="F1" s="147"/>
      <c r="G1" s="147"/>
      <c r="H1" s="147"/>
      <c r="I1" s="147"/>
      <c r="J1" s="147"/>
      <c r="K1" s="147"/>
      <c r="L1" s="147"/>
      <c r="M1" s="147"/>
      <c r="N1" s="147"/>
      <c r="O1" s="147"/>
      <c r="P1" s="148"/>
      <c r="Q1" s="146" t="s">
        <v>1</v>
      </c>
      <c r="R1" s="148"/>
    </row>
    <row r="2" spans="1:21" s="1" customFormat="1" ht="24.9" customHeight="1" thickBot="1" x14ac:dyDescent="0.35">
      <c r="A2" s="140"/>
      <c r="B2" s="141"/>
      <c r="C2" s="142"/>
      <c r="D2" s="149"/>
      <c r="E2" s="150"/>
      <c r="F2" s="150"/>
      <c r="G2" s="150"/>
      <c r="H2" s="150"/>
      <c r="I2" s="150"/>
      <c r="J2" s="150"/>
      <c r="K2" s="150"/>
      <c r="L2" s="150"/>
      <c r="M2" s="150"/>
      <c r="N2" s="150"/>
      <c r="O2" s="150"/>
      <c r="P2" s="151"/>
      <c r="Q2" s="149"/>
      <c r="R2" s="151"/>
    </row>
    <row r="3" spans="1:21" ht="5.0999999999999996" customHeight="1" thickBot="1" x14ac:dyDescent="0.35">
      <c r="A3" s="140"/>
      <c r="B3" s="141"/>
      <c r="C3" s="142"/>
      <c r="D3" s="2"/>
      <c r="E3" s="2"/>
      <c r="F3" s="2"/>
      <c r="G3" s="2"/>
      <c r="H3" s="2"/>
      <c r="I3" s="2"/>
      <c r="J3" s="2"/>
      <c r="K3" s="2"/>
      <c r="L3" s="2"/>
      <c r="M3" s="2"/>
      <c r="N3" s="2"/>
      <c r="O3" s="2"/>
      <c r="P3" s="2"/>
      <c r="Q3" s="2"/>
      <c r="R3" s="3"/>
    </row>
    <row r="4" spans="1:21" s="1" customFormat="1" ht="30" customHeight="1" thickBot="1" x14ac:dyDescent="0.35">
      <c r="A4" s="143"/>
      <c r="B4" s="144"/>
      <c r="C4" s="145"/>
      <c r="D4" s="152" t="s">
        <v>2</v>
      </c>
      <c r="E4" s="152"/>
      <c r="F4" s="152"/>
      <c r="G4" s="152"/>
      <c r="H4" s="152"/>
      <c r="I4" s="152"/>
      <c r="J4" s="152"/>
      <c r="K4" s="152"/>
      <c r="L4" s="152"/>
      <c r="M4" s="152"/>
      <c r="N4" s="152"/>
      <c r="O4" s="152"/>
      <c r="P4" s="152"/>
      <c r="Q4" s="152"/>
      <c r="R4" s="153"/>
    </row>
    <row r="5" spans="1:21" ht="5.0999999999999996" customHeight="1" thickBot="1" x14ac:dyDescent="0.35">
      <c r="A5" s="5"/>
      <c r="B5" s="6"/>
      <c r="C5" s="154"/>
      <c r="D5" s="155"/>
      <c r="E5" s="155"/>
      <c r="F5" s="155"/>
      <c r="G5" s="155"/>
      <c r="H5" s="155"/>
      <c r="I5" s="155"/>
      <c r="J5" s="155"/>
      <c r="K5" s="155"/>
      <c r="L5" s="155"/>
      <c r="M5" s="155"/>
      <c r="N5" s="155"/>
      <c r="O5" s="155"/>
      <c r="P5" s="155"/>
      <c r="Q5" s="155"/>
      <c r="R5" s="156"/>
    </row>
    <row r="6" spans="1:21" ht="21.9" customHeight="1" x14ac:dyDescent="0.3">
      <c r="A6" s="157" t="s">
        <v>3</v>
      </c>
      <c r="B6" s="158"/>
      <c r="C6" s="158" t="s">
        <v>4</v>
      </c>
      <c r="D6" s="158"/>
      <c r="E6" s="158"/>
      <c r="F6" s="158"/>
      <c r="G6" s="158"/>
      <c r="H6" s="158"/>
      <c r="I6" s="158"/>
      <c r="J6" s="158" t="s">
        <v>5</v>
      </c>
      <c r="K6" s="158"/>
      <c r="L6" s="158"/>
      <c r="M6" s="158"/>
      <c r="N6" s="158"/>
      <c r="O6" s="158"/>
      <c r="P6" s="158" t="s">
        <v>6</v>
      </c>
      <c r="Q6" s="158"/>
      <c r="R6" s="159"/>
    </row>
    <row r="7" spans="1:21" ht="21.9" customHeight="1" x14ac:dyDescent="0.3">
      <c r="A7" s="128" t="s">
        <v>7</v>
      </c>
      <c r="B7" s="129"/>
      <c r="C7" s="129" t="s">
        <v>8</v>
      </c>
      <c r="D7" s="129"/>
      <c r="E7" s="129"/>
      <c r="F7" s="129"/>
      <c r="G7" s="129"/>
      <c r="H7" s="129"/>
      <c r="I7" s="129"/>
      <c r="J7" s="130">
        <v>45971</v>
      </c>
      <c r="K7" s="129"/>
      <c r="L7" s="129"/>
      <c r="M7" s="129"/>
      <c r="N7" s="129"/>
      <c r="O7" s="129"/>
      <c r="P7" s="131" t="s">
        <v>9</v>
      </c>
      <c r="Q7" s="131"/>
      <c r="R7" s="132"/>
    </row>
    <row r="8" spans="1:21" ht="21.9" customHeight="1" x14ac:dyDescent="0.3">
      <c r="A8" s="133" t="s">
        <v>10</v>
      </c>
      <c r="B8" s="134"/>
      <c r="C8" s="129" t="s">
        <v>11</v>
      </c>
      <c r="D8" s="129"/>
      <c r="E8" s="129"/>
      <c r="F8" s="129"/>
      <c r="G8" s="129"/>
      <c r="H8" s="129"/>
      <c r="I8" s="129"/>
      <c r="J8" s="135" t="s">
        <v>12</v>
      </c>
      <c r="K8" s="135"/>
      <c r="L8" s="135"/>
      <c r="M8" s="135"/>
      <c r="N8" s="135"/>
      <c r="O8" s="135"/>
      <c r="P8" s="135"/>
      <c r="Q8" s="135"/>
      <c r="R8" s="136"/>
    </row>
    <row r="9" spans="1:21" ht="21.9" customHeight="1" x14ac:dyDescent="0.3">
      <c r="A9" s="133"/>
      <c r="B9" s="134"/>
      <c r="C9" s="129"/>
      <c r="D9" s="129"/>
      <c r="E9" s="129"/>
      <c r="F9" s="129"/>
      <c r="G9" s="129"/>
      <c r="H9" s="129"/>
      <c r="I9" s="129"/>
      <c r="J9" s="135" t="s">
        <v>13</v>
      </c>
      <c r="K9" s="135"/>
      <c r="L9" s="135"/>
      <c r="M9" s="135"/>
      <c r="N9" s="135"/>
      <c r="O9" s="135"/>
      <c r="P9" s="135"/>
      <c r="Q9" s="135"/>
      <c r="R9" s="136"/>
    </row>
    <row r="10" spans="1:21" ht="21.9" customHeight="1" x14ac:dyDescent="0.3">
      <c r="A10" s="133" t="s">
        <v>14</v>
      </c>
      <c r="B10" s="134"/>
      <c r="C10" s="134" t="s">
        <v>15</v>
      </c>
      <c r="D10" s="134"/>
      <c r="E10" s="134"/>
      <c r="F10" s="134" t="s">
        <v>16</v>
      </c>
      <c r="G10" s="134"/>
      <c r="H10" s="134"/>
      <c r="I10" s="134"/>
      <c r="J10" s="134" t="s">
        <v>17</v>
      </c>
      <c r="K10" s="134"/>
      <c r="L10" s="134"/>
      <c r="M10" s="134"/>
      <c r="N10" s="134"/>
      <c r="O10" s="134" t="s">
        <v>18</v>
      </c>
      <c r="P10" s="134"/>
      <c r="Q10" s="134"/>
      <c r="R10" s="160"/>
    </row>
    <row r="11" spans="1:21" ht="21.9" customHeight="1" x14ac:dyDescent="0.3">
      <c r="A11" s="128" t="s">
        <v>19</v>
      </c>
      <c r="B11" s="129"/>
      <c r="C11" s="130">
        <v>45933</v>
      </c>
      <c r="D11" s="129"/>
      <c r="E11" s="129"/>
      <c r="F11" s="130">
        <v>45992</v>
      </c>
      <c r="G11" s="129"/>
      <c r="H11" s="129"/>
      <c r="I11" s="129"/>
      <c r="J11" s="129" t="s">
        <v>20</v>
      </c>
      <c r="K11" s="129"/>
      <c r="L11" s="129"/>
      <c r="M11" s="129"/>
      <c r="N11" s="129"/>
      <c r="O11" s="161">
        <f>+C18</f>
        <v>199983626.67000002</v>
      </c>
      <c r="P11" s="129"/>
      <c r="Q11" s="129"/>
      <c r="R11" s="162"/>
    </row>
    <row r="12" spans="1:21" ht="21.9" customHeight="1" x14ac:dyDescent="0.3">
      <c r="A12" s="133" t="s">
        <v>21</v>
      </c>
      <c r="B12" s="134"/>
      <c r="C12" s="134"/>
      <c r="D12" s="134"/>
      <c r="E12" s="134"/>
      <c r="F12" s="134" t="s">
        <v>16</v>
      </c>
      <c r="G12" s="134"/>
      <c r="H12" s="134"/>
      <c r="I12" s="134"/>
      <c r="J12" s="129"/>
      <c r="K12" s="129"/>
      <c r="L12" s="129"/>
      <c r="M12" s="129"/>
      <c r="N12" s="129"/>
      <c r="O12" s="161"/>
      <c r="P12" s="129"/>
      <c r="Q12" s="129"/>
      <c r="R12" s="162"/>
    </row>
    <row r="13" spans="1:21" ht="21.9" customHeight="1" x14ac:dyDescent="0.3">
      <c r="A13" s="128" t="s">
        <v>22</v>
      </c>
      <c r="B13" s="129"/>
      <c r="C13" s="130"/>
      <c r="D13" s="129"/>
      <c r="E13" s="129"/>
      <c r="F13" s="130">
        <v>46022</v>
      </c>
      <c r="G13" s="129"/>
      <c r="H13" s="129"/>
      <c r="I13" s="129"/>
      <c r="J13" s="129"/>
      <c r="K13" s="129"/>
      <c r="L13" s="129"/>
      <c r="M13" s="129"/>
      <c r="N13" s="129"/>
      <c r="O13" s="161"/>
      <c r="P13" s="129"/>
      <c r="Q13" s="129"/>
      <c r="R13" s="162"/>
    </row>
    <row r="14" spans="1:21" ht="21.9" customHeight="1" x14ac:dyDescent="0.3">
      <c r="A14" s="133" t="s">
        <v>23</v>
      </c>
      <c r="B14" s="134"/>
      <c r="C14" s="134"/>
      <c r="D14" s="134"/>
      <c r="E14" s="134" t="s">
        <v>24</v>
      </c>
      <c r="F14" s="134"/>
      <c r="G14" s="134"/>
      <c r="H14" s="134"/>
      <c r="I14" s="134"/>
      <c r="J14" s="129"/>
      <c r="K14" s="129"/>
      <c r="L14" s="129"/>
      <c r="M14" s="129"/>
      <c r="N14" s="129"/>
      <c r="O14" s="129"/>
      <c r="P14" s="129"/>
      <c r="Q14" s="129"/>
      <c r="R14" s="162"/>
    </row>
    <row r="15" spans="1:21" ht="21.9" customHeight="1" x14ac:dyDescent="0.3">
      <c r="A15" s="128" t="s">
        <v>25</v>
      </c>
      <c r="B15" s="129"/>
      <c r="C15" s="129"/>
      <c r="D15" s="129"/>
      <c r="E15" s="129">
        <v>2025</v>
      </c>
      <c r="F15" s="129"/>
      <c r="G15" s="129"/>
      <c r="H15" s="129"/>
      <c r="I15" s="129"/>
      <c r="J15" s="134" t="s">
        <v>26</v>
      </c>
      <c r="K15" s="134"/>
      <c r="L15" s="134"/>
      <c r="M15" s="134"/>
      <c r="N15" s="134"/>
      <c r="O15" s="134" t="s">
        <v>27</v>
      </c>
      <c r="P15" s="134"/>
      <c r="Q15" s="134"/>
      <c r="R15" s="160"/>
    </row>
    <row r="16" spans="1:21" ht="26.25" customHeight="1" x14ac:dyDescent="0.3">
      <c r="A16" s="133" t="s">
        <v>28</v>
      </c>
      <c r="B16" s="134"/>
      <c r="C16" s="161">
        <v>191783753.71000001</v>
      </c>
      <c r="D16" s="161"/>
      <c r="E16" s="134" t="s">
        <v>29</v>
      </c>
      <c r="F16" s="164" t="s">
        <v>20</v>
      </c>
      <c r="G16" s="164"/>
      <c r="H16" s="164"/>
      <c r="I16" s="164"/>
      <c r="J16" s="166" t="s">
        <v>20</v>
      </c>
      <c r="K16" s="166"/>
      <c r="L16" s="166"/>
      <c r="M16" s="166"/>
      <c r="N16" s="166"/>
      <c r="O16" s="161">
        <v>1508411.63</v>
      </c>
      <c r="P16" s="161"/>
      <c r="Q16" s="161"/>
      <c r="R16" s="168"/>
      <c r="T16" s="7" t="e">
        <f t="array" ref="T16:U16">+#REF!</f>
        <v>#REF!</v>
      </c>
      <c r="U16" s="4" t="e">
        <v>#REF!</v>
      </c>
    </row>
    <row r="17" spans="1:20" ht="21.9" customHeight="1" x14ac:dyDescent="0.3">
      <c r="A17" s="133" t="s">
        <v>30</v>
      </c>
      <c r="B17" s="134"/>
      <c r="C17" s="161">
        <v>8199872.96</v>
      </c>
      <c r="D17" s="161"/>
      <c r="E17" s="134"/>
      <c r="F17" s="164"/>
      <c r="G17" s="164"/>
      <c r="H17" s="164"/>
      <c r="I17" s="164"/>
      <c r="J17" s="166"/>
      <c r="K17" s="166"/>
      <c r="L17" s="166"/>
      <c r="M17" s="166"/>
      <c r="N17" s="166"/>
      <c r="O17" s="161"/>
      <c r="P17" s="161"/>
      <c r="Q17" s="161"/>
      <c r="R17" s="168"/>
      <c r="T17" s="7" t="e">
        <f>+#REF!</f>
        <v>#REF!</v>
      </c>
    </row>
    <row r="18" spans="1:20" ht="21.9" customHeight="1" thickBot="1" x14ac:dyDescent="0.35">
      <c r="A18" s="171" t="s">
        <v>31</v>
      </c>
      <c r="B18" s="163"/>
      <c r="C18" s="169">
        <v>199983626.67000002</v>
      </c>
      <c r="D18" s="169"/>
      <c r="E18" s="163"/>
      <c r="F18" s="165"/>
      <c r="G18" s="165"/>
      <c r="H18" s="165"/>
      <c r="I18" s="165"/>
      <c r="J18" s="167"/>
      <c r="K18" s="167"/>
      <c r="L18" s="167"/>
      <c r="M18" s="167"/>
      <c r="N18" s="167"/>
      <c r="O18" s="169"/>
      <c r="P18" s="169"/>
      <c r="Q18" s="169"/>
      <c r="R18" s="170"/>
      <c r="T18" s="7" t="e">
        <f>+T16+T17</f>
        <v>#REF!</v>
      </c>
    </row>
    <row r="19" spans="1:20" ht="21.9" customHeight="1" x14ac:dyDescent="0.3">
      <c r="A19" s="8"/>
      <c r="B19" s="9"/>
      <c r="C19" s="10"/>
      <c r="D19" s="10"/>
      <c r="E19" s="10"/>
      <c r="F19" s="10"/>
      <c r="G19" s="10"/>
      <c r="H19" s="10"/>
      <c r="I19" s="10"/>
      <c r="J19" s="10"/>
      <c r="K19" s="10"/>
      <c r="L19" s="10"/>
      <c r="M19" s="10"/>
      <c r="N19" s="10"/>
      <c r="O19" s="10"/>
      <c r="P19" s="10"/>
      <c r="Q19" s="10"/>
      <c r="R19" s="11"/>
    </row>
    <row r="20" spans="1:20" x14ac:dyDescent="0.3">
      <c r="A20" s="12"/>
      <c r="B20" s="13"/>
      <c r="C20" s="13"/>
      <c r="D20" s="13"/>
      <c r="E20" s="13"/>
      <c r="F20" s="14"/>
      <c r="G20" s="14"/>
      <c r="H20" s="14"/>
      <c r="I20" s="14"/>
      <c r="J20" s="14"/>
      <c r="K20" s="14"/>
      <c r="L20" s="14"/>
      <c r="M20" s="14"/>
      <c r="N20" s="14"/>
      <c r="O20" s="14"/>
      <c r="P20" s="14"/>
      <c r="Q20" s="14"/>
      <c r="R20" s="15"/>
    </row>
    <row r="21" spans="1:20" x14ac:dyDescent="0.3">
      <c r="A21" s="172" t="s">
        <v>32</v>
      </c>
      <c r="B21" s="173"/>
      <c r="C21" s="173"/>
      <c r="D21" s="173"/>
      <c r="E21" s="173"/>
      <c r="F21" s="173"/>
      <c r="G21" s="173"/>
      <c r="H21" s="173"/>
      <c r="I21" s="173"/>
      <c r="J21" s="173"/>
      <c r="K21" s="173"/>
      <c r="L21" s="173"/>
      <c r="M21" s="173"/>
      <c r="N21" s="173"/>
      <c r="O21" s="173"/>
      <c r="P21" s="173"/>
      <c r="Q21" s="173"/>
      <c r="R21" s="174"/>
    </row>
    <row r="22" spans="1:20" x14ac:dyDescent="0.3">
      <c r="A22" s="175" t="s">
        <v>33</v>
      </c>
      <c r="B22" s="176" t="s">
        <v>34</v>
      </c>
      <c r="C22" s="176"/>
      <c r="D22" s="176"/>
      <c r="E22" s="177"/>
      <c r="F22" s="180" t="s">
        <v>35</v>
      </c>
      <c r="G22" s="180"/>
      <c r="H22" s="180" t="s">
        <v>36</v>
      </c>
      <c r="I22" s="180"/>
      <c r="J22" s="180" t="s">
        <v>37</v>
      </c>
      <c r="K22" s="180"/>
      <c r="L22" s="180"/>
      <c r="M22" s="180"/>
      <c r="N22" s="180"/>
      <c r="O22" s="180"/>
      <c r="P22" s="180"/>
      <c r="Q22" s="180"/>
      <c r="R22" s="181"/>
    </row>
    <row r="23" spans="1:20" x14ac:dyDescent="0.3">
      <c r="A23" s="175"/>
      <c r="B23" s="178"/>
      <c r="C23" s="178"/>
      <c r="D23" s="178"/>
      <c r="E23" s="179"/>
      <c r="F23" s="180"/>
      <c r="G23" s="180"/>
      <c r="H23" s="180"/>
      <c r="I23" s="180"/>
      <c r="J23" s="180" t="s">
        <v>38</v>
      </c>
      <c r="K23" s="180"/>
      <c r="L23" s="180" t="s">
        <v>39</v>
      </c>
      <c r="M23" s="180"/>
      <c r="N23" s="180"/>
      <c r="O23" s="180"/>
      <c r="P23" s="180" t="s">
        <v>40</v>
      </c>
      <c r="Q23" s="180"/>
      <c r="R23" s="181"/>
    </row>
    <row r="24" spans="1:20" ht="17.25" customHeight="1" x14ac:dyDescent="0.3">
      <c r="A24" s="16" t="s">
        <v>41</v>
      </c>
      <c r="B24" s="182" t="s">
        <v>42</v>
      </c>
      <c r="C24" s="182"/>
      <c r="D24" s="182"/>
      <c r="E24" s="183"/>
      <c r="F24" s="184" t="s">
        <v>43</v>
      </c>
      <c r="G24" s="184"/>
      <c r="H24" s="371">
        <v>12</v>
      </c>
      <c r="I24" s="372"/>
      <c r="J24" s="185">
        <v>50281</v>
      </c>
      <c r="K24" s="184"/>
      <c r="L24" s="185">
        <v>50281</v>
      </c>
      <c r="M24" s="184"/>
      <c r="N24" s="184"/>
      <c r="O24" s="184"/>
      <c r="P24" s="185">
        <f>+L24</f>
        <v>50281</v>
      </c>
      <c r="Q24" s="184"/>
      <c r="R24" s="186"/>
    </row>
    <row r="25" spans="1:20" ht="17.25" customHeight="1" x14ac:dyDescent="0.3">
      <c r="A25" s="16" t="s">
        <v>44</v>
      </c>
      <c r="B25" s="182" t="s">
        <v>45</v>
      </c>
      <c r="C25" s="182"/>
      <c r="D25" s="182"/>
      <c r="E25" s="183"/>
      <c r="F25" s="184" t="s">
        <v>43</v>
      </c>
      <c r="G25" s="184"/>
      <c r="H25" s="371">
        <v>12</v>
      </c>
      <c r="I25" s="372"/>
      <c r="J25" s="185">
        <v>102425</v>
      </c>
      <c r="K25" s="184"/>
      <c r="L25" s="185">
        <v>98425</v>
      </c>
      <c r="M25" s="184"/>
      <c r="N25" s="184"/>
      <c r="O25" s="184"/>
      <c r="P25" s="185">
        <f t="shared" ref="P25:P31" si="0">+L25</f>
        <v>98425</v>
      </c>
      <c r="Q25" s="184"/>
      <c r="R25" s="186"/>
    </row>
    <row r="26" spans="1:20" ht="21.75" customHeight="1" x14ac:dyDescent="0.3">
      <c r="A26" s="16" t="s">
        <v>46</v>
      </c>
      <c r="B26" s="182" t="s">
        <v>47</v>
      </c>
      <c r="C26" s="182"/>
      <c r="D26" s="182"/>
      <c r="E26" s="183"/>
      <c r="F26" s="184" t="s">
        <v>48</v>
      </c>
      <c r="G26" s="184"/>
      <c r="H26" s="371">
        <v>80</v>
      </c>
      <c r="I26" s="372"/>
      <c r="J26" s="185">
        <v>98647</v>
      </c>
      <c r="K26" s="184"/>
      <c r="L26" s="185">
        <v>80600.289999999994</v>
      </c>
      <c r="M26" s="184"/>
      <c r="N26" s="184"/>
      <c r="O26" s="184"/>
      <c r="P26" s="185">
        <f t="shared" si="0"/>
        <v>80600.289999999994</v>
      </c>
      <c r="Q26" s="184"/>
      <c r="R26" s="186"/>
    </row>
    <row r="27" spans="1:20" ht="27.75" customHeight="1" x14ac:dyDescent="0.3">
      <c r="A27" s="16" t="s">
        <v>49</v>
      </c>
      <c r="B27" s="182" t="s">
        <v>50</v>
      </c>
      <c r="C27" s="182"/>
      <c r="D27" s="182"/>
      <c r="E27" s="183"/>
      <c r="F27" s="184" t="s">
        <v>48</v>
      </c>
      <c r="G27" s="184"/>
      <c r="H27" s="371">
        <v>80</v>
      </c>
      <c r="I27" s="372"/>
      <c r="J27" s="185">
        <v>49874</v>
      </c>
      <c r="K27" s="184"/>
      <c r="L27" s="185">
        <v>33628</v>
      </c>
      <c r="M27" s="184"/>
      <c r="N27" s="184"/>
      <c r="O27" s="184"/>
      <c r="P27" s="185">
        <f t="shared" si="0"/>
        <v>33628</v>
      </c>
      <c r="Q27" s="184"/>
      <c r="R27" s="186"/>
    </row>
    <row r="28" spans="1:20" ht="21.75" customHeight="1" x14ac:dyDescent="0.3">
      <c r="A28" s="16" t="s">
        <v>51</v>
      </c>
      <c r="B28" s="182" t="s">
        <v>52</v>
      </c>
      <c r="C28" s="182"/>
      <c r="D28" s="182"/>
      <c r="E28" s="183"/>
      <c r="F28" s="184" t="s">
        <v>53</v>
      </c>
      <c r="G28" s="184"/>
      <c r="H28" s="371">
        <v>1</v>
      </c>
      <c r="I28" s="372"/>
      <c r="J28" s="185">
        <v>825000</v>
      </c>
      <c r="K28" s="184"/>
      <c r="L28" s="185">
        <v>736775</v>
      </c>
      <c r="M28" s="184"/>
      <c r="N28" s="184"/>
      <c r="O28" s="184"/>
      <c r="P28" s="185">
        <f t="shared" si="0"/>
        <v>736775</v>
      </c>
      <c r="Q28" s="184"/>
      <c r="R28" s="186"/>
    </row>
    <row r="29" spans="1:20" ht="34.5" customHeight="1" x14ac:dyDescent="0.3">
      <c r="A29" s="16" t="s">
        <v>54</v>
      </c>
      <c r="B29" s="182" t="s">
        <v>55</v>
      </c>
      <c r="C29" s="182"/>
      <c r="D29" s="182"/>
      <c r="E29" s="183"/>
      <c r="F29" s="184" t="s">
        <v>53</v>
      </c>
      <c r="G29" s="184"/>
      <c r="H29" s="371">
        <v>1</v>
      </c>
      <c r="I29" s="372"/>
      <c r="J29" s="185">
        <v>775424</v>
      </c>
      <c r="K29" s="184"/>
      <c r="L29" s="185">
        <v>637275</v>
      </c>
      <c r="M29" s="184"/>
      <c r="N29" s="184"/>
      <c r="O29" s="184"/>
      <c r="P29" s="185">
        <f t="shared" si="0"/>
        <v>637275</v>
      </c>
      <c r="Q29" s="184"/>
      <c r="R29" s="186"/>
    </row>
    <row r="30" spans="1:20" ht="29.25" customHeight="1" x14ac:dyDescent="0.3">
      <c r="A30" s="16" t="s">
        <v>56</v>
      </c>
      <c r="B30" s="182" t="s">
        <v>57</v>
      </c>
      <c r="C30" s="182"/>
      <c r="D30" s="182"/>
      <c r="E30" s="183"/>
      <c r="F30" s="184" t="s">
        <v>53</v>
      </c>
      <c r="G30" s="184"/>
      <c r="H30" s="371">
        <v>1</v>
      </c>
      <c r="I30" s="372"/>
      <c r="J30" s="185">
        <v>1334725</v>
      </c>
      <c r="K30" s="184"/>
      <c r="L30" s="185">
        <v>440590</v>
      </c>
      <c r="M30" s="184"/>
      <c r="N30" s="184"/>
      <c r="O30" s="184"/>
      <c r="P30" s="185">
        <f t="shared" si="0"/>
        <v>440590</v>
      </c>
      <c r="Q30" s="184"/>
      <c r="R30" s="186"/>
    </row>
    <row r="31" spans="1:20" ht="29.25" customHeight="1" x14ac:dyDescent="0.3">
      <c r="A31" s="17" t="s">
        <v>58</v>
      </c>
      <c r="B31" s="187" t="s">
        <v>59</v>
      </c>
      <c r="C31" s="187"/>
      <c r="D31" s="187"/>
      <c r="E31" s="188"/>
      <c r="F31" s="189" t="s">
        <v>65</v>
      </c>
      <c r="G31" s="189"/>
      <c r="H31" s="373">
        <v>4</v>
      </c>
      <c r="I31" s="374"/>
      <c r="J31" s="190">
        <v>650000</v>
      </c>
      <c r="K31" s="189"/>
      <c r="L31" s="190">
        <v>650000</v>
      </c>
      <c r="M31" s="189"/>
      <c r="N31" s="189"/>
      <c r="O31" s="189"/>
      <c r="P31" s="190">
        <f t="shared" si="0"/>
        <v>650000</v>
      </c>
      <c r="Q31" s="189"/>
      <c r="R31" s="191"/>
    </row>
    <row r="32" spans="1:20" x14ac:dyDescent="0.3">
      <c r="A32" s="18"/>
      <c r="B32" s="19"/>
      <c r="C32" s="19"/>
      <c r="D32" s="19"/>
      <c r="E32" s="19"/>
      <c r="F32" s="19"/>
      <c r="G32" s="19"/>
      <c r="H32" s="19"/>
      <c r="I32" s="19"/>
      <c r="J32" s="19"/>
      <c r="K32" s="19"/>
      <c r="L32" s="19"/>
      <c r="M32" s="19"/>
      <c r="N32" s="19"/>
      <c r="O32" s="19"/>
      <c r="P32" s="19"/>
      <c r="Q32" s="19"/>
      <c r="R32" s="20"/>
    </row>
    <row r="33" spans="1:18" ht="18" customHeight="1" x14ac:dyDescent="0.3">
      <c r="A33" s="196" t="s">
        <v>60</v>
      </c>
      <c r="B33" s="197"/>
      <c r="C33" s="197"/>
      <c r="D33" s="197"/>
      <c r="E33" s="197"/>
      <c r="F33" s="197"/>
      <c r="G33" s="197"/>
      <c r="H33" s="197"/>
      <c r="I33" s="197"/>
      <c r="J33" s="197"/>
      <c r="K33" s="197"/>
      <c r="L33" s="197"/>
      <c r="M33" s="197"/>
      <c r="N33" s="197"/>
      <c r="O33" s="197"/>
      <c r="P33" s="197"/>
      <c r="Q33" s="197"/>
      <c r="R33" s="198"/>
    </row>
    <row r="34" spans="1:18" ht="48" customHeight="1" x14ac:dyDescent="0.3">
      <c r="A34" s="196"/>
      <c r="B34" s="197"/>
      <c r="C34" s="197"/>
      <c r="D34" s="197"/>
      <c r="E34" s="197"/>
      <c r="F34" s="197"/>
      <c r="G34" s="197"/>
      <c r="H34" s="197"/>
      <c r="I34" s="197"/>
      <c r="J34" s="197"/>
      <c r="K34" s="197"/>
      <c r="L34" s="197"/>
      <c r="M34" s="197"/>
      <c r="N34" s="197"/>
      <c r="O34" s="197"/>
      <c r="P34" s="197"/>
      <c r="Q34" s="197"/>
      <c r="R34" s="198"/>
    </row>
    <row r="35" spans="1:18" ht="24.75" customHeight="1" x14ac:dyDescent="0.3">
      <c r="A35" s="21" t="s">
        <v>61</v>
      </c>
      <c r="B35" s="199" t="s">
        <v>62</v>
      </c>
      <c r="C35" s="199"/>
      <c r="D35" s="199"/>
      <c r="E35" s="199"/>
      <c r="F35" s="199"/>
      <c r="G35" s="199"/>
      <c r="H35" s="199"/>
      <c r="I35" s="199"/>
      <c r="J35" s="199"/>
      <c r="K35" s="199"/>
      <c r="L35" s="199"/>
      <c r="M35" s="199"/>
      <c r="N35" s="199" t="s">
        <v>63</v>
      </c>
      <c r="O35" s="199"/>
      <c r="P35" s="199" t="s">
        <v>64</v>
      </c>
      <c r="Q35" s="199"/>
      <c r="R35" s="200"/>
    </row>
    <row r="36" spans="1:18" ht="18" customHeight="1" x14ac:dyDescent="0.3">
      <c r="A36" s="22" t="s">
        <v>41</v>
      </c>
      <c r="B36" s="192" t="str">
        <f t="shared" ref="B36:B41" si="1">+B24</f>
        <v>EXCAVACION INCLUYE DESALOJO</v>
      </c>
      <c r="C36" s="192"/>
      <c r="D36" s="192"/>
      <c r="E36" s="192"/>
      <c r="F36" s="192"/>
      <c r="G36" s="192"/>
      <c r="H36" s="192"/>
      <c r="I36" s="192"/>
      <c r="J36" s="192"/>
      <c r="K36" s="192"/>
      <c r="L36" s="192"/>
      <c r="M36" s="192"/>
      <c r="N36" s="193" t="str">
        <f t="shared" ref="N36:N42" si="2">+F24</f>
        <v>M3</v>
      </c>
      <c r="O36" s="193"/>
      <c r="P36" s="194">
        <f t="shared" ref="P36:P43" si="3">+P24</f>
        <v>50281</v>
      </c>
      <c r="Q36" s="193"/>
      <c r="R36" s="195"/>
    </row>
    <row r="37" spans="1:18" ht="16.5" customHeight="1" x14ac:dyDescent="0.3">
      <c r="A37" s="22" t="s">
        <v>44</v>
      </c>
      <c r="B37" s="192" t="str">
        <f t="shared" si="1"/>
        <v>MEJORAMIENTO CON RECEBO e=15cms</v>
      </c>
      <c r="C37" s="192"/>
      <c r="D37" s="192"/>
      <c r="E37" s="192"/>
      <c r="F37" s="192"/>
      <c r="G37" s="192"/>
      <c r="H37" s="192"/>
      <c r="I37" s="192"/>
      <c r="J37" s="192"/>
      <c r="K37" s="192"/>
      <c r="L37" s="192"/>
      <c r="M37" s="192"/>
      <c r="N37" s="193" t="str">
        <f t="shared" si="2"/>
        <v>M3</v>
      </c>
      <c r="O37" s="193"/>
      <c r="P37" s="194">
        <f t="shared" si="3"/>
        <v>98425</v>
      </c>
      <c r="Q37" s="193"/>
      <c r="R37" s="195"/>
    </row>
    <row r="38" spans="1:18" ht="16.5" customHeight="1" x14ac:dyDescent="0.3">
      <c r="A38" s="22" t="s">
        <v>46</v>
      </c>
      <c r="B38" s="192" t="str">
        <f t="shared" si="1"/>
        <v>PLACA DE CONCRETO 3000 PSI e=8cms REFUERZO MALLA ELECTROSOLDADA #4</v>
      </c>
      <c r="C38" s="192"/>
      <c r="D38" s="192"/>
      <c r="E38" s="192"/>
      <c r="F38" s="192"/>
      <c r="G38" s="192"/>
      <c r="H38" s="192"/>
      <c r="I38" s="192"/>
      <c r="J38" s="192"/>
      <c r="K38" s="192"/>
      <c r="L38" s="192"/>
      <c r="M38" s="192"/>
      <c r="N38" s="193" t="str">
        <f t="shared" si="2"/>
        <v>M2</v>
      </c>
      <c r="O38" s="193"/>
      <c r="P38" s="194">
        <f t="shared" si="3"/>
        <v>80600.289999999994</v>
      </c>
      <c r="Q38" s="193"/>
      <c r="R38" s="195"/>
    </row>
    <row r="39" spans="1:18" ht="18" customHeight="1" x14ac:dyDescent="0.3">
      <c r="A39" s="22" t="s">
        <v>49</v>
      </c>
      <c r="B39" s="192" t="str">
        <f t="shared" si="1"/>
        <v>DEMOLICION DE BALDOSA DE CEMENTO Y LOSA DE PISO HASTA 8 CM, INCLUYE DESALOJO</v>
      </c>
      <c r="C39" s="192"/>
      <c r="D39" s="192"/>
      <c r="E39" s="192"/>
      <c r="F39" s="192"/>
      <c r="G39" s="192"/>
      <c r="H39" s="192"/>
      <c r="I39" s="192"/>
      <c r="J39" s="192"/>
      <c r="K39" s="192"/>
      <c r="L39" s="192"/>
      <c r="M39" s="192"/>
      <c r="N39" s="193" t="str">
        <f t="shared" si="2"/>
        <v>M2</v>
      </c>
      <c r="O39" s="193"/>
      <c r="P39" s="194">
        <f t="shared" si="3"/>
        <v>33628</v>
      </c>
      <c r="Q39" s="193"/>
      <c r="R39" s="195"/>
    </row>
    <row r="40" spans="1:18" ht="15.75" customHeight="1" x14ac:dyDescent="0.3">
      <c r="A40" s="22" t="s">
        <v>51</v>
      </c>
      <c r="B40" s="192" t="str">
        <f t="shared" si="1"/>
        <v>SUMINISTRO E INSTALACIÓN SANITARIO PARA PERSONAS CON MOVILIDAD REDUCIDA</v>
      </c>
      <c r="C40" s="192"/>
      <c r="D40" s="192"/>
      <c r="E40" s="192"/>
      <c r="F40" s="192"/>
      <c r="G40" s="192"/>
      <c r="H40" s="192"/>
      <c r="I40" s="192"/>
      <c r="J40" s="192"/>
      <c r="K40" s="192"/>
      <c r="L40" s="192"/>
      <c r="M40" s="192"/>
      <c r="N40" s="193" t="str">
        <f t="shared" si="2"/>
        <v>UND</v>
      </c>
      <c r="O40" s="193"/>
      <c r="P40" s="194">
        <f t="shared" si="3"/>
        <v>736775</v>
      </c>
      <c r="Q40" s="193"/>
      <c r="R40" s="195"/>
    </row>
    <row r="41" spans="1:18" ht="21" customHeight="1" x14ac:dyDescent="0.3">
      <c r="A41" s="22" t="s">
        <v>54</v>
      </c>
      <c r="B41" s="192" t="str">
        <f t="shared" si="1"/>
        <v>SUMINISTRO E INSTALACION DE LAVAMANOS PARA PERSONAS CON MOVILIDAD REDUCIDA</v>
      </c>
      <c r="C41" s="192"/>
      <c r="D41" s="192"/>
      <c r="E41" s="192"/>
      <c r="F41" s="192"/>
      <c r="G41" s="192"/>
      <c r="H41" s="192"/>
      <c r="I41" s="192"/>
      <c r="J41" s="192"/>
      <c r="K41" s="192"/>
      <c r="L41" s="192"/>
      <c r="M41" s="192"/>
      <c r="N41" s="193" t="str">
        <f t="shared" si="2"/>
        <v>UND</v>
      </c>
      <c r="O41" s="193"/>
      <c r="P41" s="194">
        <f t="shared" si="3"/>
        <v>637275</v>
      </c>
      <c r="Q41" s="193"/>
      <c r="R41" s="195"/>
    </row>
    <row r="42" spans="1:18" ht="21" customHeight="1" x14ac:dyDescent="0.3">
      <c r="A42" s="22" t="s">
        <v>56</v>
      </c>
      <c r="B42" s="192" t="e">
        <f>+#REF!</f>
        <v>#REF!</v>
      </c>
      <c r="C42" s="192"/>
      <c r="D42" s="192"/>
      <c r="E42" s="192"/>
      <c r="F42" s="192"/>
      <c r="G42" s="192"/>
      <c r="H42" s="192"/>
      <c r="I42" s="192"/>
      <c r="J42" s="192"/>
      <c r="K42" s="192"/>
      <c r="L42" s="192"/>
      <c r="M42" s="192"/>
      <c r="N42" s="193" t="str">
        <f t="shared" si="2"/>
        <v>UND</v>
      </c>
      <c r="O42" s="193"/>
      <c r="P42" s="194">
        <f t="shared" si="3"/>
        <v>440590</v>
      </c>
      <c r="Q42" s="193"/>
      <c r="R42" s="195"/>
    </row>
    <row r="43" spans="1:18" ht="21" customHeight="1" x14ac:dyDescent="0.3">
      <c r="A43" s="22" t="e">
        <f>+#REF!</f>
        <v>#REF!</v>
      </c>
      <c r="B43" s="192" t="str">
        <f>+B31</f>
        <v>SUMINISTRO E INSTALACION MESON EN MARMOL COLOR ROSA EUROPA, INCLUYE FALDON, SALPICADERO Y ESTRUCTURA DE SOPORTE</v>
      </c>
      <c r="C43" s="192"/>
      <c r="D43" s="192"/>
      <c r="E43" s="192"/>
      <c r="F43" s="192"/>
      <c r="G43" s="192"/>
      <c r="H43" s="192"/>
      <c r="I43" s="192"/>
      <c r="J43" s="192"/>
      <c r="K43" s="192"/>
      <c r="L43" s="192"/>
      <c r="M43" s="192"/>
      <c r="N43" s="193" t="s">
        <v>65</v>
      </c>
      <c r="O43" s="193"/>
      <c r="P43" s="194">
        <f t="shared" si="3"/>
        <v>650000</v>
      </c>
      <c r="Q43" s="193"/>
      <c r="R43" s="195"/>
    </row>
    <row r="44" spans="1:18" x14ac:dyDescent="0.3">
      <c r="A44" s="23"/>
      <c r="B44" s="207"/>
      <c r="C44" s="207"/>
      <c r="D44" s="207"/>
      <c r="E44" s="207"/>
      <c r="F44" s="207"/>
      <c r="G44" s="207"/>
      <c r="H44" s="207"/>
      <c r="I44" s="207"/>
      <c r="J44" s="207"/>
      <c r="K44" s="207"/>
      <c r="L44" s="207"/>
      <c r="M44" s="207"/>
      <c r="N44" s="207"/>
      <c r="O44" s="207"/>
      <c r="P44" s="208"/>
      <c r="Q44" s="207"/>
      <c r="R44" s="209"/>
    </row>
    <row r="45" spans="1:18" x14ac:dyDescent="0.3">
      <c r="A45" s="24"/>
      <c r="B45" s="14"/>
      <c r="C45" s="14"/>
      <c r="D45" s="14"/>
      <c r="E45" s="14"/>
      <c r="F45" s="14"/>
      <c r="G45" s="14"/>
      <c r="H45" s="14"/>
      <c r="I45" s="14"/>
      <c r="J45" s="14"/>
      <c r="K45" s="14"/>
      <c r="L45" s="14"/>
      <c r="M45" s="14"/>
      <c r="N45" s="14"/>
      <c r="O45" s="14"/>
      <c r="P45" s="14"/>
      <c r="Q45" s="14"/>
      <c r="R45" s="15"/>
    </row>
    <row r="46" spans="1:18" ht="12.75" customHeight="1" x14ac:dyDescent="0.3">
      <c r="A46" s="24" t="s">
        <v>66</v>
      </c>
      <c r="B46" s="14"/>
      <c r="C46" s="14"/>
      <c r="D46" s="14"/>
      <c r="E46" s="14"/>
      <c r="F46" s="14"/>
      <c r="G46" s="14"/>
      <c r="H46" s="14"/>
      <c r="I46" s="14"/>
      <c r="J46" s="14"/>
      <c r="K46" s="14"/>
      <c r="L46" s="14"/>
      <c r="M46" s="14"/>
      <c r="N46" s="14"/>
      <c r="O46" s="14"/>
      <c r="P46" s="14"/>
      <c r="Q46" s="14"/>
      <c r="R46" s="15"/>
    </row>
    <row r="47" spans="1:18" x14ac:dyDescent="0.3">
      <c r="A47" s="25"/>
      <c r="B47" s="26"/>
      <c r="C47" s="26"/>
      <c r="D47" s="26"/>
      <c r="E47" s="26"/>
      <c r="F47" s="26"/>
      <c r="G47" s="26"/>
      <c r="H47" s="26"/>
      <c r="I47" s="26"/>
      <c r="J47" s="26"/>
      <c r="K47" s="26"/>
      <c r="L47" s="26"/>
      <c r="M47" s="26"/>
      <c r="N47" s="26"/>
      <c r="O47" s="26"/>
      <c r="P47" s="26"/>
      <c r="Q47" s="26"/>
      <c r="R47" s="27"/>
    </row>
    <row r="48" spans="1:18" ht="12.75" customHeight="1" x14ac:dyDescent="0.3">
      <c r="A48" s="28" t="s">
        <v>67</v>
      </c>
      <c r="B48" s="29"/>
      <c r="C48" s="29"/>
      <c r="D48" s="29"/>
      <c r="E48" s="29"/>
      <c r="F48" s="28" t="s">
        <v>68</v>
      </c>
      <c r="G48" s="29"/>
      <c r="H48" s="29"/>
      <c r="I48" s="29"/>
      <c r="J48" s="29"/>
      <c r="K48" s="30"/>
      <c r="L48" s="31"/>
      <c r="M48" s="31"/>
      <c r="N48" s="201" t="s">
        <v>69</v>
      </c>
      <c r="O48" s="201"/>
      <c r="P48" s="31"/>
      <c r="Q48" s="32"/>
      <c r="R48" s="33"/>
    </row>
    <row r="49" spans="1:18" ht="12.75" customHeight="1" x14ac:dyDescent="0.3">
      <c r="A49" s="28"/>
      <c r="B49" s="29"/>
      <c r="C49" s="29"/>
      <c r="D49" s="29"/>
      <c r="E49" s="29"/>
      <c r="F49" s="28"/>
      <c r="G49" s="29"/>
      <c r="H49" s="29"/>
      <c r="I49" s="29"/>
      <c r="J49" s="29"/>
      <c r="K49" s="30"/>
      <c r="L49" s="31"/>
      <c r="M49" s="31"/>
      <c r="N49" s="31"/>
      <c r="O49" s="31"/>
      <c r="P49" s="31"/>
      <c r="Q49" s="32"/>
      <c r="R49" s="33"/>
    </row>
    <row r="50" spans="1:18" ht="12.75" customHeight="1" x14ac:dyDescent="0.3">
      <c r="A50" s="28"/>
      <c r="B50" s="29"/>
      <c r="C50" s="29"/>
      <c r="D50" s="29"/>
      <c r="E50" s="29"/>
      <c r="F50" s="28"/>
      <c r="G50" s="29"/>
      <c r="H50" s="29"/>
      <c r="I50" s="29"/>
      <c r="J50" s="29"/>
      <c r="K50" s="30"/>
      <c r="L50" s="31"/>
      <c r="M50" s="31"/>
      <c r="N50" s="31"/>
      <c r="O50" s="31"/>
      <c r="P50" s="31"/>
      <c r="Q50" s="32"/>
      <c r="R50" s="33"/>
    </row>
    <row r="51" spans="1:18" ht="12.75" customHeight="1" x14ac:dyDescent="0.3">
      <c r="A51" s="28"/>
      <c r="B51" s="29"/>
      <c r="C51" s="29"/>
      <c r="D51" s="29"/>
      <c r="E51" s="29"/>
      <c r="F51" s="28"/>
      <c r="G51" s="29"/>
      <c r="H51" s="29"/>
      <c r="I51" s="29"/>
      <c r="J51" s="29"/>
      <c r="K51" s="30"/>
      <c r="L51" s="31"/>
      <c r="M51" s="31"/>
      <c r="N51" s="31"/>
      <c r="O51" s="31"/>
      <c r="P51" s="31"/>
      <c r="Q51" s="32"/>
      <c r="R51" s="33"/>
    </row>
    <row r="52" spans="1:18" ht="12.75" customHeight="1" x14ac:dyDescent="0.3">
      <c r="A52" s="34"/>
      <c r="B52" s="34"/>
      <c r="C52" s="34"/>
      <c r="D52" s="34"/>
      <c r="E52" s="34"/>
      <c r="F52" s="31"/>
      <c r="G52" s="31"/>
      <c r="H52" s="30"/>
      <c r="I52" s="30"/>
      <c r="J52" s="30"/>
      <c r="K52" s="30"/>
      <c r="L52" s="31"/>
      <c r="M52" s="31"/>
      <c r="N52" s="32"/>
      <c r="O52" s="32"/>
      <c r="P52" s="31"/>
      <c r="Q52" s="32"/>
      <c r="R52" s="35"/>
    </row>
    <row r="53" spans="1:18" x14ac:dyDescent="0.3">
      <c r="A53" s="202"/>
      <c r="B53" s="202"/>
      <c r="C53" s="202"/>
      <c r="D53" s="34"/>
      <c r="E53" s="34"/>
      <c r="F53" s="203"/>
      <c r="G53" s="203"/>
      <c r="H53" s="203"/>
      <c r="I53" s="203"/>
      <c r="J53" s="203"/>
      <c r="K53" s="36"/>
      <c r="L53" s="36"/>
      <c r="M53" s="36"/>
      <c r="N53" s="204"/>
      <c r="O53" s="204"/>
      <c r="P53" s="204"/>
      <c r="Q53" s="204"/>
      <c r="R53" s="37"/>
    </row>
    <row r="54" spans="1:18" ht="3.75" customHeight="1" x14ac:dyDescent="0.3">
      <c r="A54" s="205"/>
      <c r="B54" s="205"/>
      <c r="C54" s="205"/>
      <c r="D54" s="34"/>
      <c r="E54" s="34"/>
      <c r="F54" s="206"/>
      <c r="G54" s="206"/>
      <c r="H54" s="206"/>
      <c r="I54" s="206"/>
      <c r="J54" s="206"/>
      <c r="K54" s="38"/>
      <c r="L54" s="38"/>
      <c r="M54" s="38"/>
      <c r="N54" s="201"/>
      <c r="O54" s="201"/>
      <c r="P54" s="201"/>
      <c r="Q54" s="201"/>
      <c r="R54" s="37"/>
    </row>
    <row r="55" spans="1:18" x14ac:dyDescent="0.3">
      <c r="A55" s="210" t="s">
        <v>70</v>
      </c>
      <c r="B55" s="210"/>
      <c r="C55" s="210"/>
      <c r="D55" s="19"/>
      <c r="E55" s="19"/>
      <c r="F55" s="212" t="s">
        <v>71</v>
      </c>
      <c r="G55" s="212"/>
      <c r="H55" s="212"/>
      <c r="I55" s="212"/>
      <c r="J55" s="212"/>
      <c r="K55" s="32"/>
      <c r="L55" s="32"/>
      <c r="M55" s="32"/>
      <c r="N55" s="212" t="s">
        <v>72</v>
      </c>
      <c r="O55" s="212"/>
      <c r="P55" s="212"/>
      <c r="Q55" s="212"/>
      <c r="R55" s="39"/>
    </row>
    <row r="56" spans="1:18" ht="16.5" customHeight="1" x14ac:dyDescent="0.3">
      <c r="A56" s="212" t="s">
        <v>73</v>
      </c>
      <c r="B56" s="212"/>
      <c r="C56" s="212"/>
      <c r="D56" s="19"/>
      <c r="E56" s="19"/>
      <c r="F56" s="212" t="s">
        <v>74</v>
      </c>
      <c r="G56" s="212"/>
      <c r="H56" s="212"/>
      <c r="I56" s="212"/>
      <c r="J56" s="212"/>
      <c r="K56" s="40"/>
      <c r="L56" s="40"/>
      <c r="M56" s="212" t="s">
        <v>75</v>
      </c>
      <c r="N56" s="212"/>
      <c r="O56" s="212"/>
      <c r="P56" s="212"/>
      <c r="Q56" s="212"/>
      <c r="R56" s="213"/>
    </row>
    <row r="57" spans="1:18" ht="16.5" customHeight="1" x14ac:dyDescent="0.3">
      <c r="A57" s="19"/>
      <c r="B57" s="19"/>
      <c r="C57" s="19"/>
      <c r="D57" s="19"/>
      <c r="E57" s="19"/>
      <c r="F57" s="40"/>
      <c r="G57" s="40"/>
      <c r="H57" s="30"/>
      <c r="I57" s="30"/>
      <c r="J57" s="30"/>
      <c r="K57" s="40"/>
      <c r="L57" s="40"/>
      <c r="M57" s="40"/>
      <c r="N57" s="41"/>
      <c r="O57" s="41"/>
      <c r="P57" s="41"/>
      <c r="Q57" s="41"/>
      <c r="R57" s="37"/>
    </row>
    <row r="58" spans="1:18" x14ac:dyDescent="0.3">
      <c r="A58" s="19"/>
      <c r="B58" s="19"/>
      <c r="C58" s="19"/>
      <c r="D58" s="19"/>
      <c r="E58" s="19"/>
      <c r="F58" s="29" t="s">
        <v>76</v>
      </c>
      <c r="G58" s="40"/>
      <c r="H58" s="30"/>
      <c r="I58" s="30"/>
      <c r="J58" s="30"/>
      <c r="K58" s="40"/>
      <c r="L58" s="40"/>
      <c r="M58" s="40"/>
      <c r="N58" s="41"/>
      <c r="O58" s="41"/>
      <c r="P58" s="41"/>
      <c r="Q58" s="41"/>
      <c r="R58" s="37"/>
    </row>
    <row r="59" spans="1:18" x14ac:dyDescent="0.3">
      <c r="A59" s="19"/>
      <c r="B59" s="19"/>
      <c r="C59" s="19"/>
      <c r="D59" s="19"/>
      <c r="E59" s="19"/>
      <c r="F59" s="29"/>
      <c r="G59" s="40"/>
      <c r="H59" s="30"/>
      <c r="I59" s="30"/>
      <c r="J59" s="30"/>
      <c r="K59" s="40"/>
      <c r="L59" s="40"/>
      <c r="M59" s="40"/>
      <c r="N59" s="41"/>
      <c r="O59" s="41"/>
      <c r="P59" s="41"/>
      <c r="Q59" s="41"/>
      <c r="R59" s="37"/>
    </row>
    <row r="60" spans="1:18" x14ac:dyDescent="0.3">
      <c r="A60" s="19"/>
      <c r="B60" s="19"/>
      <c r="C60" s="19"/>
      <c r="D60" s="19"/>
      <c r="E60" s="19"/>
      <c r="F60" s="29"/>
      <c r="G60" s="40"/>
      <c r="H60" s="30"/>
      <c r="I60" s="30"/>
      <c r="J60" s="30"/>
      <c r="K60" s="40"/>
      <c r="L60" s="40"/>
      <c r="M60" s="40"/>
      <c r="N60" s="41"/>
      <c r="O60" s="41"/>
      <c r="P60" s="41"/>
      <c r="Q60" s="41"/>
      <c r="R60" s="37"/>
    </row>
    <row r="61" spans="1:18" x14ac:dyDescent="0.3">
      <c r="A61" s="19"/>
      <c r="B61" s="19"/>
      <c r="C61" s="19"/>
      <c r="D61" s="19"/>
      <c r="E61" s="19"/>
      <c r="F61" s="40"/>
      <c r="G61" s="40"/>
      <c r="H61" s="30"/>
      <c r="I61" s="30"/>
      <c r="J61" s="30"/>
      <c r="K61" s="30"/>
      <c r="L61" s="40"/>
      <c r="M61" s="40"/>
      <c r="N61" s="41"/>
      <c r="O61" s="41"/>
      <c r="P61" s="41"/>
      <c r="Q61" s="41"/>
      <c r="R61" s="42"/>
    </row>
    <row r="62" spans="1:18" x14ac:dyDescent="0.3">
      <c r="A62" s="211"/>
      <c r="B62" s="211"/>
      <c r="C62" s="211"/>
      <c r="D62" s="19"/>
      <c r="E62" s="19"/>
      <c r="F62" s="204"/>
      <c r="G62" s="204"/>
      <c r="H62" s="204"/>
      <c r="I62" s="204"/>
      <c r="J62" s="204"/>
      <c r="K62" s="30"/>
      <c r="L62" s="40"/>
      <c r="M62" s="40"/>
      <c r="N62" s="43"/>
      <c r="O62" s="43"/>
      <c r="P62" s="44"/>
      <c r="Q62" s="43"/>
      <c r="R62" s="42"/>
    </row>
    <row r="63" spans="1:18" x14ac:dyDescent="0.3">
      <c r="A63" s="210" t="s">
        <v>77</v>
      </c>
      <c r="B63" s="210"/>
      <c r="C63" s="210"/>
      <c r="D63" s="19"/>
      <c r="E63" s="19"/>
      <c r="F63" s="212" t="s">
        <v>78</v>
      </c>
      <c r="G63" s="212"/>
      <c r="H63" s="212"/>
      <c r="I63" s="212"/>
      <c r="J63" s="212"/>
      <c r="K63" s="32"/>
      <c r="L63" s="32"/>
      <c r="M63" s="32"/>
      <c r="N63" s="212" t="s">
        <v>71</v>
      </c>
      <c r="O63" s="212"/>
      <c r="P63" s="212"/>
      <c r="Q63" s="212"/>
      <c r="R63" s="42"/>
    </row>
    <row r="64" spans="1:18" ht="15" customHeight="1" x14ac:dyDescent="0.3">
      <c r="A64" s="41" t="s">
        <v>79</v>
      </c>
      <c r="B64" s="41"/>
      <c r="C64" s="41"/>
      <c r="D64" s="41"/>
      <c r="E64" s="19"/>
      <c r="F64" s="210" t="s">
        <v>80</v>
      </c>
      <c r="G64" s="210"/>
      <c r="H64" s="210"/>
      <c r="I64" s="210"/>
      <c r="J64" s="210"/>
      <c r="K64" s="41"/>
      <c r="L64" s="41"/>
      <c r="M64" s="41"/>
      <c r="N64" s="212" t="s">
        <v>81</v>
      </c>
      <c r="O64" s="212"/>
      <c r="P64" s="212"/>
      <c r="Q64" s="212"/>
      <c r="R64" s="42"/>
    </row>
    <row r="65" spans="1:18" ht="16.5" customHeight="1" x14ac:dyDescent="0.3">
      <c r="A65" s="210" t="s">
        <v>38</v>
      </c>
      <c r="B65" s="210"/>
      <c r="C65" s="210"/>
      <c r="D65" s="19"/>
      <c r="E65" s="19"/>
      <c r="F65" s="19"/>
      <c r="G65" s="19"/>
      <c r="H65" s="19"/>
      <c r="I65" s="19"/>
      <c r="J65" s="19"/>
      <c r="K65" s="41"/>
      <c r="L65" s="41"/>
      <c r="M65" s="41"/>
      <c r="N65" s="32"/>
      <c r="O65" s="32"/>
      <c r="P65" s="32"/>
      <c r="Q65" s="32"/>
      <c r="R65" s="42"/>
    </row>
    <row r="66" spans="1:18" ht="14.4" thickBot="1" x14ac:dyDescent="0.35">
      <c r="A66" s="45"/>
      <c r="B66" s="45"/>
      <c r="C66" s="45"/>
      <c r="D66" s="45"/>
      <c r="E66" s="45"/>
      <c r="F66" s="45"/>
      <c r="G66" s="45"/>
      <c r="H66" s="45"/>
      <c r="I66" s="46"/>
      <c r="J66" s="45"/>
      <c r="K66" s="45"/>
      <c r="L66" s="45"/>
      <c r="M66" s="45"/>
      <c r="N66" s="45"/>
      <c r="O66" s="45"/>
      <c r="P66" s="45"/>
      <c r="Q66" s="45"/>
      <c r="R66" s="47"/>
    </row>
    <row r="77" spans="1:18" x14ac:dyDescent="0.3">
      <c r="L77" s="4" t="s">
        <v>82</v>
      </c>
    </row>
  </sheetData>
  <mergeCells count="158">
    <mergeCell ref="A65:C65"/>
    <mergeCell ref="A62:C62"/>
    <mergeCell ref="F62:J62"/>
    <mergeCell ref="A63:C63"/>
    <mergeCell ref="F63:J63"/>
    <mergeCell ref="N63:Q63"/>
    <mergeCell ref="F64:J64"/>
    <mergeCell ref="N64:Q64"/>
    <mergeCell ref="A55:C55"/>
    <mergeCell ref="F55:J55"/>
    <mergeCell ref="N55:Q55"/>
    <mergeCell ref="A56:C56"/>
    <mergeCell ref="F56:J56"/>
    <mergeCell ref="M56:R56"/>
    <mergeCell ref="N48:O48"/>
    <mergeCell ref="A53:C53"/>
    <mergeCell ref="F53:J53"/>
    <mergeCell ref="N53:Q53"/>
    <mergeCell ref="A54:C54"/>
    <mergeCell ref="F54:J54"/>
    <mergeCell ref="N54:Q54"/>
    <mergeCell ref="B43:M43"/>
    <mergeCell ref="N43:O43"/>
    <mergeCell ref="P43:R43"/>
    <mergeCell ref="B44:M44"/>
    <mergeCell ref="N44:O44"/>
    <mergeCell ref="P44:R44"/>
    <mergeCell ref="B41:M41"/>
    <mergeCell ref="N41:O41"/>
    <mergeCell ref="P41:R41"/>
    <mergeCell ref="B42:M42"/>
    <mergeCell ref="N42:O42"/>
    <mergeCell ref="P42:R42"/>
    <mergeCell ref="B39:M39"/>
    <mergeCell ref="N39:O39"/>
    <mergeCell ref="P39:R39"/>
    <mergeCell ref="B40:M40"/>
    <mergeCell ref="N40:O40"/>
    <mergeCell ref="P40:R40"/>
    <mergeCell ref="B37:M37"/>
    <mergeCell ref="N37:O37"/>
    <mergeCell ref="P37:R37"/>
    <mergeCell ref="B38:M38"/>
    <mergeCell ref="N38:O38"/>
    <mergeCell ref="P38:R38"/>
    <mergeCell ref="A33:R34"/>
    <mergeCell ref="B35:M35"/>
    <mergeCell ref="N35:O35"/>
    <mergeCell ref="P35:R35"/>
    <mergeCell ref="B36:M36"/>
    <mergeCell ref="N36:O36"/>
    <mergeCell ref="P36:R36"/>
    <mergeCell ref="B31:E31"/>
    <mergeCell ref="F31:G31"/>
    <mergeCell ref="H31:I31"/>
    <mergeCell ref="J31:K31"/>
    <mergeCell ref="L31:O31"/>
    <mergeCell ref="P31:R31"/>
    <mergeCell ref="B30:E30"/>
    <mergeCell ref="F30:G30"/>
    <mergeCell ref="H30:I30"/>
    <mergeCell ref="J30:K30"/>
    <mergeCell ref="L30:O30"/>
    <mergeCell ref="P30:R30"/>
    <mergeCell ref="B29:E29"/>
    <mergeCell ref="F29:G29"/>
    <mergeCell ref="H29:I29"/>
    <mergeCell ref="J29:K29"/>
    <mergeCell ref="L29:O29"/>
    <mergeCell ref="P29:R29"/>
    <mergeCell ref="B28:E28"/>
    <mergeCell ref="F28:G28"/>
    <mergeCell ref="H28:I28"/>
    <mergeCell ref="J28:K28"/>
    <mergeCell ref="L28:O28"/>
    <mergeCell ref="P28:R28"/>
    <mergeCell ref="B27:E27"/>
    <mergeCell ref="F27:G27"/>
    <mergeCell ref="H27:I27"/>
    <mergeCell ref="J27:K27"/>
    <mergeCell ref="L27:O27"/>
    <mergeCell ref="P27:R27"/>
    <mergeCell ref="B26:E26"/>
    <mergeCell ref="F26:G26"/>
    <mergeCell ref="H26:I26"/>
    <mergeCell ref="J26:K26"/>
    <mergeCell ref="L26:O26"/>
    <mergeCell ref="P26:R26"/>
    <mergeCell ref="B25:E25"/>
    <mergeCell ref="F25:G25"/>
    <mergeCell ref="H25:I25"/>
    <mergeCell ref="J25:K25"/>
    <mergeCell ref="L25:O25"/>
    <mergeCell ref="P25:R25"/>
    <mergeCell ref="B24:E24"/>
    <mergeCell ref="F24:G24"/>
    <mergeCell ref="H24:I24"/>
    <mergeCell ref="J24:K24"/>
    <mergeCell ref="L24:O24"/>
    <mergeCell ref="P24:R24"/>
    <mergeCell ref="A21:R21"/>
    <mergeCell ref="A22:A23"/>
    <mergeCell ref="B22:E23"/>
    <mergeCell ref="F22:G23"/>
    <mergeCell ref="H22:I23"/>
    <mergeCell ref="J22:R22"/>
    <mergeCell ref="J23:K23"/>
    <mergeCell ref="L23:O23"/>
    <mergeCell ref="P23:R23"/>
    <mergeCell ref="A16:B16"/>
    <mergeCell ref="C16:D16"/>
    <mergeCell ref="E16:E18"/>
    <mergeCell ref="F16:I18"/>
    <mergeCell ref="J16:N18"/>
    <mergeCell ref="O16:R18"/>
    <mergeCell ref="A17:B17"/>
    <mergeCell ref="C17:D17"/>
    <mergeCell ref="A18:B18"/>
    <mergeCell ref="C18:D18"/>
    <mergeCell ref="A15:D15"/>
    <mergeCell ref="E15:I15"/>
    <mergeCell ref="J15:N15"/>
    <mergeCell ref="O15:R15"/>
    <mergeCell ref="A12:B12"/>
    <mergeCell ref="C12:E12"/>
    <mergeCell ref="F12:I12"/>
    <mergeCell ref="A13:B13"/>
    <mergeCell ref="C13:E13"/>
    <mergeCell ref="F13:I13"/>
    <mergeCell ref="A10:B10"/>
    <mergeCell ref="C10:E10"/>
    <mergeCell ref="F10:I10"/>
    <mergeCell ref="J10:N10"/>
    <mergeCell ref="O10:R10"/>
    <mergeCell ref="A11:B11"/>
    <mergeCell ref="C11:E11"/>
    <mergeCell ref="F11:I11"/>
    <mergeCell ref="J11:N14"/>
    <mergeCell ref="O11:R14"/>
    <mergeCell ref="A14:D14"/>
    <mergeCell ref="E14:I14"/>
    <mergeCell ref="A7:B7"/>
    <mergeCell ref="C7:I7"/>
    <mergeCell ref="J7:O7"/>
    <mergeCell ref="P7:R7"/>
    <mergeCell ref="A8:B9"/>
    <mergeCell ref="C8:I9"/>
    <mergeCell ref="J8:R8"/>
    <mergeCell ref="J9:R9"/>
    <mergeCell ref="A1:C4"/>
    <mergeCell ref="D1:P2"/>
    <mergeCell ref="Q1:R2"/>
    <mergeCell ref="D4:R4"/>
    <mergeCell ref="C5:R5"/>
    <mergeCell ref="A6:B6"/>
    <mergeCell ref="C6:I6"/>
    <mergeCell ref="J6:O6"/>
    <mergeCell ref="P6:R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A2C06-626B-4E6D-8F59-76339D9BA3DB}">
  <dimension ref="A1:BH75"/>
  <sheetViews>
    <sheetView showGridLines="0" view="pageBreakPreview" zoomScaleNormal="115" zoomScaleSheetLayoutView="100" workbookViewId="0">
      <selection activeCell="T16" sqref="T16"/>
    </sheetView>
  </sheetViews>
  <sheetFormatPr baseColWidth="10" defaultColWidth="11.44140625" defaultRowHeight="13.8" x14ac:dyDescent="0.3"/>
  <cols>
    <col min="1" max="1" width="7.44140625" style="48" customWidth="1"/>
    <col min="2" max="2" width="8.44140625" style="48" customWidth="1"/>
    <col min="3" max="3" width="6.5546875" style="48" customWidth="1"/>
    <col min="4" max="4" width="9" style="48" customWidth="1"/>
    <col min="5" max="5" width="7.44140625" style="48" customWidth="1"/>
    <col min="6" max="19" width="5.6640625" style="48" customWidth="1"/>
    <col min="20" max="20" width="6.5546875" style="48" customWidth="1"/>
    <col min="21" max="22" width="5.6640625" style="48" customWidth="1"/>
    <col min="23" max="23" width="2.44140625" style="48" customWidth="1"/>
    <col min="24" max="24" width="12.44140625" style="48" bestFit="1" customWidth="1"/>
    <col min="25" max="25" width="4.6640625" style="48" customWidth="1"/>
    <col min="26" max="27" width="11.109375" style="48" bestFit="1" customWidth="1"/>
    <col min="28" max="37" width="4.6640625" style="48" customWidth="1"/>
    <col min="38" max="16384" width="11.44140625" style="48"/>
  </cols>
  <sheetData>
    <row r="1" spans="1:60" s="122" customFormat="1" ht="30" customHeight="1" x14ac:dyDescent="0.3">
      <c r="A1" s="323"/>
      <c r="B1" s="324"/>
      <c r="C1" s="324"/>
      <c r="D1" s="325"/>
      <c r="E1" s="332" t="s">
        <v>137</v>
      </c>
      <c r="F1" s="333"/>
      <c r="G1" s="333"/>
      <c r="H1" s="333"/>
      <c r="I1" s="333"/>
      <c r="J1" s="333"/>
      <c r="K1" s="333"/>
      <c r="L1" s="333"/>
      <c r="M1" s="333"/>
      <c r="N1" s="333"/>
      <c r="O1" s="333"/>
      <c r="P1" s="333"/>
      <c r="Q1" s="333"/>
      <c r="R1" s="333"/>
      <c r="S1" s="334"/>
      <c r="T1" s="332" t="s">
        <v>1</v>
      </c>
      <c r="U1" s="333"/>
      <c r="V1" s="334"/>
    </row>
    <row r="2" spans="1:60" s="122" customFormat="1" ht="30" customHeight="1" thickBot="1" x14ac:dyDescent="0.35">
      <c r="A2" s="326"/>
      <c r="B2" s="327"/>
      <c r="C2" s="327"/>
      <c r="D2" s="328"/>
      <c r="E2" s="335"/>
      <c r="F2" s="336"/>
      <c r="G2" s="336"/>
      <c r="H2" s="336"/>
      <c r="I2" s="336"/>
      <c r="J2" s="336"/>
      <c r="K2" s="336"/>
      <c r="L2" s="336"/>
      <c r="M2" s="336"/>
      <c r="N2" s="336"/>
      <c r="O2" s="336"/>
      <c r="P2" s="336"/>
      <c r="Q2" s="336"/>
      <c r="R2" s="336"/>
      <c r="S2" s="337"/>
      <c r="T2" s="335"/>
      <c r="U2" s="336"/>
      <c r="V2" s="337"/>
    </row>
    <row r="3" spans="1:60" s="122" customFormat="1" ht="5.0999999999999996" customHeight="1" thickBot="1" x14ac:dyDescent="0.35">
      <c r="A3" s="326"/>
      <c r="B3" s="327"/>
      <c r="C3" s="327"/>
      <c r="D3" s="328"/>
      <c r="E3" s="338"/>
      <c r="F3" s="339"/>
      <c r="G3" s="339"/>
      <c r="H3" s="339"/>
      <c r="I3" s="339"/>
      <c r="J3" s="339"/>
      <c r="K3" s="339"/>
      <c r="L3" s="339"/>
      <c r="M3" s="339"/>
      <c r="N3" s="339"/>
      <c r="O3" s="339"/>
      <c r="P3" s="339"/>
      <c r="Q3" s="339"/>
      <c r="R3" s="339"/>
      <c r="S3" s="339"/>
      <c r="T3" s="339"/>
      <c r="U3" s="339"/>
      <c r="V3" s="340"/>
    </row>
    <row r="4" spans="1:60" s="122" customFormat="1" ht="24.9" customHeight="1" thickBot="1" x14ac:dyDescent="0.35">
      <c r="A4" s="326"/>
      <c r="B4" s="327"/>
      <c r="C4" s="327"/>
      <c r="D4" s="328"/>
      <c r="E4" s="341" t="s">
        <v>136</v>
      </c>
      <c r="F4" s="342"/>
      <c r="G4" s="342"/>
      <c r="H4" s="342"/>
      <c r="I4" s="342"/>
      <c r="J4" s="342"/>
      <c r="K4" s="342"/>
      <c r="L4" s="342"/>
      <c r="M4" s="342"/>
      <c r="N4" s="342"/>
      <c r="O4" s="342"/>
      <c r="P4" s="342"/>
      <c r="Q4" s="342"/>
      <c r="R4" s="342"/>
      <c r="S4" s="342"/>
      <c r="T4" s="342"/>
      <c r="U4" s="342"/>
      <c r="V4" s="343"/>
    </row>
    <row r="5" spans="1:60" s="122" customFormat="1" ht="5.0999999999999996" customHeight="1" thickBot="1" x14ac:dyDescent="0.35">
      <c r="A5" s="329"/>
      <c r="B5" s="330"/>
      <c r="C5" s="330"/>
      <c r="D5" s="331"/>
      <c r="E5" s="344"/>
      <c r="F5" s="345"/>
      <c r="G5" s="345"/>
      <c r="H5" s="345"/>
      <c r="I5" s="345"/>
      <c r="J5" s="345"/>
      <c r="K5" s="345"/>
      <c r="L5" s="345"/>
      <c r="M5" s="345"/>
      <c r="N5" s="345"/>
      <c r="O5" s="345"/>
      <c r="P5" s="345"/>
      <c r="Q5" s="345"/>
      <c r="R5" s="345"/>
      <c r="S5" s="345"/>
      <c r="T5" s="345"/>
      <c r="U5" s="345"/>
      <c r="V5" s="346"/>
    </row>
    <row r="6" spans="1:60" s="113" customFormat="1" ht="14.4" x14ac:dyDescent="0.3">
      <c r="A6" s="305" t="s">
        <v>135</v>
      </c>
      <c r="B6" s="306"/>
      <c r="C6" s="306"/>
      <c r="D6" s="306"/>
      <c r="E6" s="306"/>
      <c r="F6" s="306"/>
      <c r="G6" s="306"/>
      <c r="H6" s="306"/>
      <c r="I6" s="306"/>
      <c r="J6" s="306"/>
      <c r="K6" s="306"/>
      <c r="L6" s="306"/>
      <c r="M6" s="306"/>
      <c r="N6" s="306"/>
      <c r="O6" s="306"/>
      <c r="P6" s="306"/>
      <c r="Q6" s="306"/>
      <c r="R6" s="306"/>
      <c r="S6" s="306"/>
      <c r="T6" s="306"/>
      <c r="U6" s="306"/>
      <c r="V6" s="307"/>
      <c r="W6" s="115"/>
      <c r="X6" s="115"/>
      <c r="Y6" s="115"/>
      <c r="AZ6" s="119"/>
      <c r="BA6" s="119"/>
      <c r="BB6" s="119"/>
      <c r="BC6" s="119"/>
      <c r="BD6" s="119"/>
      <c r="BE6" s="119"/>
      <c r="BF6" s="119"/>
      <c r="BG6" s="119"/>
      <c r="BH6" s="119"/>
    </row>
    <row r="7" spans="1:60" x14ac:dyDescent="0.3">
      <c r="A7" s="308" t="s">
        <v>134</v>
      </c>
      <c r="B7" s="309"/>
      <c r="C7" s="309"/>
      <c r="D7" s="309"/>
      <c r="E7" s="121" t="s">
        <v>133</v>
      </c>
      <c r="F7" s="120"/>
      <c r="G7" s="120"/>
      <c r="H7" s="120"/>
      <c r="I7" s="120"/>
      <c r="J7" s="310" t="s">
        <v>132</v>
      </c>
      <c r="K7" s="310"/>
      <c r="L7" s="310"/>
      <c r="M7" s="310"/>
      <c r="N7" s="310"/>
      <c r="O7" s="310"/>
      <c r="P7" s="310" t="s">
        <v>131</v>
      </c>
      <c r="Q7" s="310"/>
      <c r="R7" s="310"/>
      <c r="S7" s="310"/>
      <c r="T7" s="310"/>
      <c r="U7" s="310"/>
      <c r="V7" s="311"/>
      <c r="W7" s="49"/>
      <c r="X7" s="49"/>
      <c r="Y7" s="49"/>
      <c r="AZ7" s="119"/>
      <c r="BA7" s="119"/>
      <c r="BB7" s="119"/>
      <c r="BC7" s="119"/>
      <c r="BD7" s="119"/>
      <c r="BE7" s="119"/>
      <c r="BF7" s="119"/>
      <c r="BG7" s="119"/>
      <c r="BH7" s="119"/>
    </row>
    <row r="8" spans="1:60" ht="30.75" customHeight="1" x14ac:dyDescent="0.3">
      <c r="A8" s="312" t="s">
        <v>130</v>
      </c>
      <c r="B8" s="313"/>
      <c r="C8" s="313"/>
      <c r="D8" s="314"/>
      <c r="E8" s="315" t="s">
        <v>11</v>
      </c>
      <c r="F8" s="315"/>
      <c r="G8" s="315"/>
      <c r="H8" s="315"/>
      <c r="I8" s="315"/>
      <c r="J8" s="315"/>
      <c r="K8" s="315"/>
      <c r="L8" s="315"/>
      <c r="M8" s="315"/>
      <c r="N8" s="315"/>
      <c r="O8" s="315"/>
      <c r="P8" s="315"/>
      <c r="Q8" s="315"/>
      <c r="R8" s="315"/>
      <c r="S8" s="315"/>
      <c r="T8" s="315"/>
      <c r="U8" s="315"/>
      <c r="V8" s="316"/>
      <c r="W8" s="49"/>
      <c r="X8" s="49"/>
      <c r="Y8" s="49"/>
    </row>
    <row r="9" spans="1:60" x14ac:dyDescent="0.3">
      <c r="A9" s="317" t="s">
        <v>129</v>
      </c>
      <c r="B9" s="318"/>
      <c r="C9" s="318"/>
      <c r="D9" s="318"/>
      <c r="E9" s="319" t="s">
        <v>8</v>
      </c>
      <c r="F9" s="319"/>
      <c r="G9" s="319"/>
      <c r="H9" s="319"/>
      <c r="I9" s="319"/>
      <c r="J9" s="319"/>
      <c r="K9" s="319"/>
      <c r="L9" s="319"/>
      <c r="M9" s="319"/>
      <c r="N9" s="319"/>
      <c r="O9" s="319"/>
      <c r="P9" s="319"/>
      <c r="Q9" s="319"/>
      <c r="R9" s="319"/>
      <c r="S9" s="319"/>
      <c r="T9" s="319"/>
      <c r="U9" s="319"/>
      <c r="V9" s="320"/>
      <c r="W9" s="49"/>
      <c r="X9" s="49"/>
      <c r="Y9" s="49"/>
      <c r="Z9" s="49"/>
    </row>
    <row r="10" spans="1:60" x14ac:dyDescent="0.3">
      <c r="A10" s="317" t="s">
        <v>128</v>
      </c>
      <c r="B10" s="318"/>
      <c r="C10" s="318"/>
      <c r="D10" s="318"/>
      <c r="E10" s="321"/>
      <c r="F10" s="321"/>
      <c r="G10" s="321"/>
      <c r="H10" s="321"/>
      <c r="I10" s="321"/>
      <c r="J10" s="321"/>
      <c r="K10" s="321"/>
      <c r="L10" s="321"/>
      <c r="M10" s="321"/>
      <c r="N10" s="321"/>
      <c r="O10" s="321"/>
      <c r="P10" s="321"/>
      <c r="Q10" s="321"/>
      <c r="R10" s="321"/>
      <c r="S10" s="321"/>
      <c r="T10" s="321"/>
      <c r="U10" s="321"/>
      <c r="V10" s="322"/>
      <c r="W10" s="49"/>
      <c r="X10" s="49"/>
      <c r="Y10" s="49"/>
      <c r="Z10" s="49"/>
    </row>
    <row r="11" spans="1:60" x14ac:dyDescent="0.3">
      <c r="A11" s="317" t="s">
        <v>127</v>
      </c>
      <c r="B11" s="318"/>
      <c r="C11" s="318"/>
      <c r="D11" s="318"/>
      <c r="E11" s="319" t="s">
        <v>126</v>
      </c>
      <c r="F11" s="319"/>
      <c r="G11" s="319"/>
      <c r="H11" s="319"/>
      <c r="I11" s="319"/>
      <c r="J11" s="319"/>
      <c r="K11" s="319"/>
      <c r="L11" s="319"/>
      <c r="M11" s="319"/>
      <c r="N11" s="319"/>
      <c r="O11" s="319"/>
      <c r="P11" s="319"/>
      <c r="Q11" s="319"/>
      <c r="R11" s="319"/>
      <c r="S11" s="319"/>
      <c r="T11" s="319"/>
      <c r="U11" s="319"/>
      <c r="V11" s="320"/>
      <c r="W11" s="49"/>
      <c r="X11" s="49"/>
      <c r="Y11" s="49"/>
      <c r="Z11" s="49"/>
    </row>
    <row r="12" spans="1:60" x14ac:dyDescent="0.3">
      <c r="A12" s="118"/>
      <c r="B12" s="57"/>
      <c r="C12" s="57"/>
      <c r="D12" s="117"/>
      <c r="E12" s="117"/>
      <c r="F12" s="117"/>
      <c r="G12" s="117"/>
      <c r="H12" s="117"/>
      <c r="I12" s="117"/>
      <c r="J12" s="117"/>
      <c r="K12" s="117"/>
      <c r="L12" s="117"/>
      <c r="M12" s="117"/>
      <c r="N12" s="117"/>
      <c r="O12" s="117"/>
      <c r="P12" s="117"/>
      <c r="Q12" s="117"/>
      <c r="R12" s="117"/>
      <c r="S12" s="117"/>
      <c r="T12" s="117"/>
      <c r="U12" s="117"/>
      <c r="V12" s="116"/>
      <c r="W12" s="49"/>
      <c r="X12" s="49"/>
      <c r="Y12" s="49"/>
    </row>
    <row r="13" spans="1:60" s="113" customFormat="1" ht="14.4" x14ac:dyDescent="0.3">
      <c r="A13" s="292" t="s">
        <v>125</v>
      </c>
      <c r="B13" s="293"/>
      <c r="C13" s="293"/>
      <c r="D13" s="293"/>
      <c r="E13" s="293"/>
      <c r="F13" s="293"/>
      <c r="G13" s="293"/>
      <c r="H13" s="293"/>
      <c r="I13" s="293"/>
      <c r="J13" s="293"/>
      <c r="K13" s="293"/>
      <c r="L13" s="293"/>
      <c r="M13" s="293"/>
      <c r="N13" s="293"/>
      <c r="O13" s="293"/>
      <c r="P13" s="293"/>
      <c r="Q13" s="293"/>
      <c r="R13" s="293"/>
      <c r="S13" s="293"/>
      <c r="T13" s="293"/>
      <c r="U13" s="293"/>
      <c r="V13" s="294"/>
      <c r="W13" s="115"/>
      <c r="X13" s="115"/>
      <c r="Y13" s="115"/>
    </row>
    <row r="14" spans="1:60" x14ac:dyDescent="0.3">
      <c r="A14" s="295" t="s">
        <v>124</v>
      </c>
      <c r="B14" s="296"/>
      <c r="C14" s="296" t="s">
        <v>34</v>
      </c>
      <c r="D14" s="296"/>
      <c r="E14" s="296"/>
      <c r="F14" s="296"/>
      <c r="G14" s="296"/>
      <c r="H14" s="296"/>
      <c r="I14" s="296"/>
      <c r="J14" s="296"/>
      <c r="K14" s="296"/>
      <c r="L14" s="296"/>
      <c r="M14" s="296"/>
      <c r="N14" s="296"/>
      <c r="O14" s="296"/>
      <c r="P14" s="296"/>
      <c r="Q14" s="296"/>
      <c r="R14" s="296" t="s">
        <v>116</v>
      </c>
      <c r="S14" s="296"/>
      <c r="T14" s="296" t="s">
        <v>36</v>
      </c>
      <c r="U14" s="296"/>
      <c r="V14" s="297"/>
      <c r="W14" s="49"/>
      <c r="X14" s="49"/>
      <c r="Y14" s="49"/>
    </row>
    <row r="15" spans="1:60" s="113" customFormat="1" ht="28.5" customHeight="1" x14ac:dyDescent="0.25">
      <c r="A15" s="298" t="str">
        <f>+'7- ACTA DE COMP Y FIJ DE P'!A24</f>
        <v>NP - 01</v>
      </c>
      <c r="B15" s="299"/>
      <c r="C15" s="300" t="str">
        <f>VLOOKUP($A$15,'7- ACTA DE COMP Y FIJ DE P'!$A$24:$I$31,2,FALSE)</f>
        <v>EXCAVACION INCLUYE DESALOJO</v>
      </c>
      <c r="D15" s="300"/>
      <c r="E15" s="300"/>
      <c r="F15" s="300"/>
      <c r="G15" s="300"/>
      <c r="H15" s="300"/>
      <c r="I15" s="300"/>
      <c r="J15" s="300"/>
      <c r="K15" s="300"/>
      <c r="L15" s="300"/>
      <c r="M15" s="300"/>
      <c r="N15" s="300"/>
      <c r="O15" s="300"/>
      <c r="P15" s="300"/>
      <c r="Q15" s="300"/>
      <c r="R15" s="301" t="s">
        <v>43</v>
      </c>
      <c r="S15" s="301"/>
      <c r="T15" s="302">
        <v>12</v>
      </c>
      <c r="U15" s="303"/>
      <c r="V15" s="304"/>
      <c r="W15" s="290"/>
      <c r="X15" s="290"/>
      <c r="Y15" s="114"/>
      <c r="Z15" s="114"/>
      <c r="AA15" s="114"/>
      <c r="AB15" s="114"/>
      <c r="AC15" s="114"/>
      <c r="AD15" s="114"/>
      <c r="AE15" s="114"/>
      <c r="AF15" s="114"/>
      <c r="AG15" s="114"/>
      <c r="AH15" s="114"/>
      <c r="AI15" s="114"/>
      <c r="AJ15" s="114"/>
      <c r="AK15" s="114"/>
      <c r="AL15" s="114"/>
      <c r="AM15" s="114"/>
      <c r="AN15" s="291"/>
      <c r="AO15" s="291"/>
      <c r="AP15" s="291"/>
      <c r="AQ15" s="291"/>
      <c r="AR15" s="291"/>
    </row>
    <row r="16" spans="1:60" x14ac:dyDescent="0.3">
      <c r="A16" s="76"/>
      <c r="B16" s="72"/>
      <c r="C16" s="72"/>
      <c r="D16" s="72"/>
      <c r="E16" s="72"/>
      <c r="F16" s="72"/>
      <c r="G16" s="72"/>
      <c r="H16" s="72"/>
      <c r="I16" s="72"/>
      <c r="J16" s="72"/>
      <c r="K16" s="72"/>
      <c r="L16" s="72"/>
      <c r="M16" s="72"/>
      <c r="N16" s="72"/>
      <c r="O16" s="72"/>
      <c r="P16" s="72"/>
      <c r="Q16" s="72"/>
      <c r="R16" s="72"/>
      <c r="S16" s="72"/>
      <c r="T16" s="72"/>
      <c r="U16" s="72"/>
      <c r="V16" s="112"/>
      <c r="W16" s="49"/>
      <c r="X16" s="49"/>
      <c r="Y16" s="49"/>
    </row>
    <row r="17" spans="1:38" x14ac:dyDescent="0.3">
      <c r="A17" s="258" t="s">
        <v>123</v>
      </c>
      <c r="B17" s="259"/>
      <c r="C17" s="259"/>
      <c r="D17" s="259"/>
      <c r="E17" s="259"/>
      <c r="F17" s="259"/>
      <c r="G17" s="259"/>
      <c r="H17" s="259"/>
      <c r="I17" s="259"/>
      <c r="J17" s="259"/>
      <c r="K17" s="259"/>
      <c r="L17" s="259"/>
      <c r="M17" s="259"/>
      <c r="N17" s="259"/>
      <c r="O17" s="259"/>
      <c r="P17" s="259"/>
      <c r="Q17" s="259"/>
      <c r="R17" s="259"/>
      <c r="S17" s="259"/>
      <c r="T17" s="259"/>
      <c r="U17" s="259"/>
      <c r="V17" s="260"/>
      <c r="W17" s="49"/>
      <c r="X17" s="49"/>
      <c r="Y17" s="49"/>
    </row>
    <row r="18" spans="1:38" x14ac:dyDescent="0.3">
      <c r="A18" s="217" t="s">
        <v>34</v>
      </c>
      <c r="B18" s="218"/>
      <c r="C18" s="218"/>
      <c r="D18" s="218"/>
      <c r="E18" s="218"/>
      <c r="F18" s="218"/>
      <c r="G18" s="218"/>
      <c r="H18" s="218" t="s">
        <v>122</v>
      </c>
      <c r="I18" s="218"/>
      <c r="J18" s="218"/>
      <c r="K18" s="218" t="s">
        <v>121</v>
      </c>
      <c r="L18" s="218"/>
      <c r="M18" s="218"/>
      <c r="N18" s="218"/>
      <c r="O18" s="218" t="s">
        <v>120</v>
      </c>
      <c r="P18" s="218"/>
      <c r="Q18" s="218"/>
      <c r="R18" s="218" t="s">
        <v>99</v>
      </c>
      <c r="S18" s="218"/>
      <c r="T18" s="218" t="s">
        <v>98</v>
      </c>
      <c r="U18" s="218"/>
      <c r="V18" s="219"/>
      <c r="W18" s="49"/>
      <c r="X18" s="49"/>
      <c r="Y18" s="49"/>
    </row>
    <row r="19" spans="1:38" x14ac:dyDescent="0.3">
      <c r="A19" s="261" t="s">
        <v>119</v>
      </c>
      <c r="B19" s="262"/>
      <c r="C19" s="262"/>
      <c r="D19" s="262"/>
      <c r="E19" s="262"/>
      <c r="F19" s="262"/>
      <c r="G19" s="262"/>
      <c r="H19" s="262"/>
      <c r="I19" s="262"/>
      <c r="J19" s="262"/>
      <c r="K19" s="262"/>
      <c r="L19" s="262"/>
      <c r="M19" s="262"/>
      <c r="N19" s="262"/>
      <c r="O19" s="287">
        <v>0.05</v>
      </c>
      <c r="P19" s="263"/>
      <c r="Q19" s="263"/>
      <c r="R19" s="262"/>
      <c r="S19" s="262"/>
      <c r="T19" s="288">
        <f>+$T$45*O19</f>
        <v>1156.25</v>
      </c>
      <c r="U19" s="288"/>
      <c r="V19" s="289"/>
      <c r="W19" s="49"/>
      <c r="X19" s="49"/>
      <c r="Y19" s="49"/>
    </row>
    <row r="20" spans="1:38" x14ac:dyDescent="0.3">
      <c r="A20" s="217"/>
      <c r="B20" s="218"/>
      <c r="C20" s="218"/>
      <c r="D20" s="218"/>
      <c r="E20" s="218"/>
      <c r="F20" s="218"/>
      <c r="G20" s="218"/>
      <c r="H20" s="218"/>
      <c r="I20" s="218"/>
      <c r="J20" s="218"/>
      <c r="K20" s="218"/>
      <c r="L20" s="218"/>
      <c r="M20" s="218"/>
      <c r="N20" s="218"/>
      <c r="O20" s="218"/>
      <c r="P20" s="218"/>
      <c r="Q20" s="218"/>
      <c r="R20" s="218"/>
      <c r="S20" s="218"/>
      <c r="T20" s="218"/>
      <c r="U20" s="218"/>
      <c r="V20" s="219"/>
      <c r="W20" s="49"/>
      <c r="X20" s="49"/>
      <c r="Y20" s="49"/>
    </row>
    <row r="21" spans="1:38" x14ac:dyDescent="0.3">
      <c r="A21" s="217"/>
      <c r="B21" s="218"/>
      <c r="C21" s="218"/>
      <c r="D21" s="218"/>
      <c r="E21" s="218"/>
      <c r="F21" s="218"/>
      <c r="G21" s="218"/>
      <c r="H21" s="218"/>
      <c r="I21" s="218"/>
      <c r="J21" s="218"/>
      <c r="K21" s="218"/>
      <c r="L21" s="218"/>
      <c r="M21" s="218"/>
      <c r="N21" s="218"/>
      <c r="O21" s="218"/>
      <c r="P21" s="218"/>
      <c r="Q21" s="218"/>
      <c r="R21" s="218"/>
      <c r="S21" s="218"/>
      <c r="T21" s="218"/>
      <c r="U21" s="218"/>
      <c r="V21" s="219"/>
      <c r="W21" s="49"/>
      <c r="X21" s="49"/>
      <c r="Y21" s="49"/>
    </row>
    <row r="22" spans="1:38" ht="18" customHeight="1" x14ac:dyDescent="0.3">
      <c r="A22" s="252" t="s">
        <v>96</v>
      </c>
      <c r="B22" s="253"/>
      <c r="C22" s="253"/>
      <c r="D22" s="253"/>
      <c r="E22" s="253"/>
      <c r="F22" s="253"/>
      <c r="G22" s="253"/>
      <c r="H22" s="253"/>
      <c r="I22" s="253"/>
      <c r="J22" s="253"/>
      <c r="K22" s="253"/>
      <c r="L22" s="253"/>
      <c r="M22" s="253"/>
      <c r="N22" s="253"/>
      <c r="O22" s="253"/>
      <c r="P22" s="253"/>
      <c r="Q22" s="253"/>
      <c r="R22" s="253"/>
      <c r="S22" s="253"/>
      <c r="T22" s="220">
        <f>ROUND(SUM(T19:V21),0)</f>
        <v>1156</v>
      </c>
      <c r="U22" s="221"/>
      <c r="V22" s="222"/>
      <c r="W22" s="49"/>
      <c r="X22" s="49"/>
      <c r="Y22" s="241" t="s">
        <v>118</v>
      </c>
      <c r="Z22" s="241"/>
      <c r="AA22" s="241"/>
      <c r="AB22" s="241"/>
      <c r="AC22" s="241"/>
      <c r="AD22" s="241"/>
      <c r="AE22" s="241"/>
      <c r="AF22" s="241"/>
      <c r="AG22" s="241"/>
      <c r="AH22" s="241"/>
      <c r="AI22" s="241"/>
      <c r="AJ22" s="241"/>
      <c r="AK22" s="241"/>
      <c r="AL22" s="241"/>
    </row>
    <row r="23" spans="1:38" x14ac:dyDescent="0.3">
      <c r="A23" s="108"/>
      <c r="B23" s="107"/>
      <c r="C23" s="107"/>
      <c r="D23" s="107"/>
      <c r="E23" s="107"/>
      <c r="F23" s="107"/>
      <c r="G23" s="107"/>
      <c r="H23" s="107"/>
      <c r="I23" s="107"/>
      <c r="J23" s="107"/>
      <c r="K23" s="107"/>
      <c r="L23" s="107"/>
      <c r="M23" s="107"/>
      <c r="N23" s="107"/>
      <c r="O23" s="107"/>
      <c r="P23" s="107"/>
      <c r="Q23" s="107"/>
      <c r="R23" s="107"/>
      <c r="S23" s="106"/>
      <c r="T23" s="106"/>
      <c r="U23" s="106"/>
      <c r="V23" s="105"/>
      <c r="W23" s="49"/>
      <c r="X23" s="49"/>
      <c r="Y23" s="241"/>
      <c r="Z23" s="241"/>
      <c r="AA23" s="241"/>
      <c r="AB23" s="241"/>
      <c r="AC23" s="241"/>
      <c r="AD23" s="241"/>
      <c r="AE23" s="241"/>
      <c r="AF23" s="241"/>
      <c r="AG23" s="241"/>
      <c r="AH23" s="241"/>
      <c r="AI23" s="241"/>
      <c r="AJ23" s="241"/>
      <c r="AK23" s="241"/>
      <c r="AL23" s="241"/>
    </row>
    <row r="24" spans="1:38" x14ac:dyDescent="0.3">
      <c r="A24" s="258" t="s">
        <v>117</v>
      </c>
      <c r="B24" s="259"/>
      <c r="C24" s="259"/>
      <c r="D24" s="259"/>
      <c r="E24" s="259"/>
      <c r="F24" s="259"/>
      <c r="G24" s="259"/>
      <c r="H24" s="259"/>
      <c r="I24" s="259"/>
      <c r="J24" s="259"/>
      <c r="K24" s="259"/>
      <c r="L24" s="259"/>
      <c r="M24" s="259"/>
      <c r="N24" s="259"/>
      <c r="O24" s="259"/>
      <c r="P24" s="259"/>
      <c r="Q24" s="259"/>
      <c r="R24" s="259"/>
      <c r="S24" s="259"/>
      <c r="T24" s="259"/>
      <c r="U24" s="259"/>
      <c r="V24" s="260"/>
      <c r="W24" s="49"/>
      <c r="X24" s="49"/>
      <c r="Y24" s="49"/>
    </row>
    <row r="25" spans="1:38" x14ac:dyDescent="0.3">
      <c r="A25" s="284" t="s">
        <v>34</v>
      </c>
      <c r="B25" s="285"/>
      <c r="C25" s="285"/>
      <c r="D25" s="285"/>
      <c r="E25" s="285"/>
      <c r="F25" s="285"/>
      <c r="G25" s="285"/>
      <c r="H25" s="285"/>
      <c r="I25" s="285"/>
      <c r="J25" s="285"/>
      <c r="K25" s="285"/>
      <c r="L25" s="285"/>
      <c r="M25" s="285" t="s">
        <v>116</v>
      </c>
      <c r="N25" s="285"/>
      <c r="O25" s="285" t="s">
        <v>36</v>
      </c>
      <c r="P25" s="285"/>
      <c r="Q25" s="285" t="s">
        <v>115</v>
      </c>
      <c r="R25" s="285"/>
      <c r="S25" s="285"/>
      <c r="T25" s="285" t="s">
        <v>114</v>
      </c>
      <c r="U25" s="285"/>
      <c r="V25" s="286"/>
      <c r="W25" s="49"/>
      <c r="X25" s="49"/>
      <c r="Y25" s="49"/>
    </row>
    <row r="26" spans="1:38" x14ac:dyDescent="0.3">
      <c r="A26" s="280" t="s">
        <v>113</v>
      </c>
      <c r="B26" s="281"/>
      <c r="C26" s="281"/>
      <c r="D26" s="281"/>
      <c r="E26" s="281"/>
      <c r="F26" s="281"/>
      <c r="G26" s="281"/>
      <c r="H26" s="281"/>
      <c r="I26" s="281"/>
      <c r="J26" s="281"/>
      <c r="K26" s="281"/>
      <c r="L26" s="281"/>
      <c r="M26" s="282" t="s">
        <v>112</v>
      </c>
      <c r="N26" s="282"/>
      <c r="O26" s="282">
        <v>1.3</v>
      </c>
      <c r="P26" s="282"/>
      <c r="Q26" s="283">
        <v>13000</v>
      </c>
      <c r="R26" s="283"/>
      <c r="S26" s="283"/>
      <c r="T26" s="270">
        <f>+O26*Q26</f>
        <v>16900</v>
      </c>
      <c r="U26" s="270"/>
      <c r="V26" s="271"/>
      <c r="W26" s="49"/>
      <c r="X26" s="49"/>
      <c r="Y26" s="49"/>
    </row>
    <row r="27" spans="1:38" x14ac:dyDescent="0.3">
      <c r="A27" s="266"/>
      <c r="B27" s="267"/>
      <c r="C27" s="267"/>
      <c r="D27" s="267"/>
      <c r="E27" s="267"/>
      <c r="F27" s="267"/>
      <c r="G27" s="267"/>
      <c r="H27" s="267"/>
      <c r="I27" s="267"/>
      <c r="J27" s="267"/>
      <c r="K27" s="267"/>
      <c r="L27" s="267"/>
      <c r="M27" s="268"/>
      <c r="N27" s="268"/>
      <c r="O27" s="269"/>
      <c r="P27" s="269"/>
      <c r="Q27" s="270"/>
      <c r="R27" s="270"/>
      <c r="S27" s="270"/>
      <c r="T27" s="270">
        <f>+O27*Q27</f>
        <v>0</v>
      </c>
      <c r="U27" s="270"/>
      <c r="V27" s="271"/>
      <c r="W27" s="49"/>
      <c r="X27" s="49"/>
      <c r="Y27" s="49"/>
    </row>
    <row r="28" spans="1:38" x14ac:dyDescent="0.3">
      <c r="A28" s="266"/>
      <c r="B28" s="267"/>
      <c r="C28" s="267"/>
      <c r="D28" s="267"/>
      <c r="E28" s="267"/>
      <c r="F28" s="267"/>
      <c r="G28" s="267"/>
      <c r="H28" s="267"/>
      <c r="I28" s="267"/>
      <c r="J28" s="267"/>
      <c r="K28" s="267"/>
      <c r="L28" s="267"/>
      <c r="M28" s="268"/>
      <c r="N28" s="268"/>
      <c r="O28" s="269"/>
      <c r="P28" s="269"/>
      <c r="Q28" s="270"/>
      <c r="R28" s="270"/>
      <c r="S28" s="270"/>
      <c r="T28" s="270">
        <f>+O28*Q28</f>
        <v>0</v>
      </c>
      <c r="U28" s="270"/>
      <c r="V28" s="271"/>
      <c r="W28" s="49"/>
      <c r="X28" s="49"/>
      <c r="Y28" s="49"/>
    </row>
    <row r="29" spans="1:38" x14ac:dyDescent="0.3">
      <c r="A29" s="266"/>
      <c r="B29" s="267"/>
      <c r="C29" s="267"/>
      <c r="D29" s="267"/>
      <c r="E29" s="267"/>
      <c r="F29" s="267"/>
      <c r="G29" s="267"/>
      <c r="H29" s="267"/>
      <c r="I29" s="267"/>
      <c r="J29" s="267"/>
      <c r="K29" s="267"/>
      <c r="L29" s="267"/>
      <c r="M29" s="268"/>
      <c r="N29" s="268"/>
      <c r="O29" s="269"/>
      <c r="P29" s="269"/>
      <c r="Q29" s="270"/>
      <c r="R29" s="270"/>
      <c r="S29" s="270"/>
      <c r="T29" s="270">
        <f>+O29*Q29</f>
        <v>0</v>
      </c>
      <c r="U29" s="270"/>
      <c r="V29" s="271"/>
      <c r="W29" s="49"/>
      <c r="X29" s="49"/>
      <c r="Y29" s="49"/>
    </row>
    <row r="30" spans="1:38" x14ac:dyDescent="0.3">
      <c r="A30" s="272"/>
      <c r="B30" s="273"/>
      <c r="C30" s="273"/>
      <c r="D30" s="273"/>
      <c r="E30" s="273"/>
      <c r="F30" s="273"/>
      <c r="G30" s="273"/>
      <c r="H30" s="273"/>
      <c r="I30" s="273"/>
      <c r="J30" s="273"/>
      <c r="K30" s="273"/>
      <c r="L30" s="274"/>
      <c r="M30" s="275"/>
      <c r="N30" s="274"/>
      <c r="O30" s="275"/>
      <c r="P30" s="274"/>
      <c r="Q30" s="275"/>
      <c r="R30" s="273"/>
      <c r="S30" s="274"/>
      <c r="T30" s="275"/>
      <c r="U30" s="273"/>
      <c r="V30" s="276"/>
      <c r="W30" s="49"/>
      <c r="X30" s="49"/>
      <c r="Y30" s="49"/>
    </row>
    <row r="31" spans="1:38" x14ac:dyDescent="0.3">
      <c r="A31" s="277" t="s">
        <v>96</v>
      </c>
      <c r="B31" s="278"/>
      <c r="C31" s="278"/>
      <c r="D31" s="278"/>
      <c r="E31" s="278"/>
      <c r="F31" s="278"/>
      <c r="G31" s="278"/>
      <c r="H31" s="278"/>
      <c r="I31" s="278"/>
      <c r="J31" s="278"/>
      <c r="K31" s="278"/>
      <c r="L31" s="278"/>
      <c r="M31" s="278"/>
      <c r="N31" s="278"/>
      <c r="O31" s="278"/>
      <c r="P31" s="278"/>
      <c r="Q31" s="278"/>
      <c r="R31" s="278"/>
      <c r="S31" s="279"/>
      <c r="T31" s="220">
        <f>ROUND(SUM(T26:V30),0)</f>
        <v>16900</v>
      </c>
      <c r="U31" s="221"/>
      <c r="V31" s="222"/>
      <c r="W31" s="49"/>
      <c r="X31" s="49"/>
      <c r="Y31" s="49"/>
      <c r="AA31" s="111"/>
      <c r="AB31" s="111"/>
      <c r="AC31" s="111"/>
    </row>
    <row r="32" spans="1:38" x14ac:dyDescent="0.3">
      <c r="A32" s="110"/>
      <c r="B32" s="109"/>
      <c r="C32" s="109"/>
      <c r="D32" s="109"/>
      <c r="E32" s="109"/>
      <c r="F32" s="109"/>
      <c r="G32" s="109"/>
      <c r="H32" s="109"/>
      <c r="I32" s="109"/>
      <c r="J32" s="109"/>
      <c r="K32" s="109"/>
      <c r="L32" s="109"/>
      <c r="M32" s="109"/>
      <c r="N32" s="109"/>
      <c r="O32" s="109"/>
      <c r="P32" s="109"/>
      <c r="Q32" s="109"/>
      <c r="R32" s="109"/>
      <c r="S32" s="106"/>
      <c r="T32" s="106"/>
      <c r="U32" s="106"/>
      <c r="V32" s="105"/>
      <c r="W32" s="49"/>
      <c r="X32" s="49"/>
      <c r="Y32" s="49"/>
    </row>
    <row r="33" spans="1:26" x14ac:dyDescent="0.3">
      <c r="A33" s="258" t="s">
        <v>111</v>
      </c>
      <c r="B33" s="259"/>
      <c r="C33" s="259"/>
      <c r="D33" s="259"/>
      <c r="E33" s="259"/>
      <c r="F33" s="259"/>
      <c r="G33" s="259"/>
      <c r="H33" s="259"/>
      <c r="I33" s="259"/>
      <c r="J33" s="259"/>
      <c r="K33" s="259"/>
      <c r="L33" s="259"/>
      <c r="M33" s="259"/>
      <c r="N33" s="259"/>
      <c r="O33" s="259"/>
      <c r="P33" s="259"/>
      <c r="Q33" s="259"/>
      <c r="R33" s="259"/>
      <c r="S33" s="259"/>
      <c r="T33" s="259"/>
      <c r="U33" s="259"/>
      <c r="V33" s="260"/>
      <c r="W33" s="49"/>
      <c r="X33" s="49"/>
      <c r="Y33" s="49"/>
    </row>
    <row r="34" spans="1:26" x14ac:dyDescent="0.3">
      <c r="A34" s="217" t="s">
        <v>110</v>
      </c>
      <c r="B34" s="218"/>
      <c r="C34" s="218"/>
      <c r="D34" s="218"/>
      <c r="E34" s="218"/>
      <c r="F34" s="218"/>
      <c r="G34" s="218"/>
      <c r="H34" s="218"/>
      <c r="I34" s="218"/>
      <c r="J34" s="218"/>
      <c r="K34" s="218" t="s">
        <v>109</v>
      </c>
      <c r="L34" s="218"/>
      <c r="M34" s="218" t="s">
        <v>108</v>
      </c>
      <c r="N34" s="218"/>
      <c r="O34" s="218" t="s">
        <v>107</v>
      </c>
      <c r="P34" s="218"/>
      <c r="Q34" s="218"/>
      <c r="R34" s="218" t="s">
        <v>106</v>
      </c>
      <c r="S34" s="218"/>
      <c r="T34" s="218" t="s">
        <v>98</v>
      </c>
      <c r="U34" s="218"/>
      <c r="V34" s="219"/>
      <c r="W34" s="49"/>
      <c r="X34" s="49"/>
      <c r="Y34" s="49"/>
    </row>
    <row r="35" spans="1:26" x14ac:dyDescent="0.3">
      <c r="A35" s="261" t="s">
        <v>105</v>
      </c>
      <c r="B35" s="262"/>
      <c r="C35" s="262"/>
      <c r="D35" s="262"/>
      <c r="E35" s="262"/>
      <c r="F35" s="262"/>
      <c r="G35" s="262"/>
      <c r="H35" s="262"/>
      <c r="I35" s="262"/>
      <c r="J35" s="262"/>
      <c r="K35" s="263">
        <v>1.3</v>
      </c>
      <c r="L35" s="263"/>
      <c r="M35" s="263">
        <v>7</v>
      </c>
      <c r="N35" s="263"/>
      <c r="O35" s="263">
        <f>+K35*M35</f>
        <v>9.1</v>
      </c>
      <c r="P35" s="263"/>
      <c r="Q35" s="263"/>
      <c r="R35" s="264">
        <v>1000</v>
      </c>
      <c r="S35" s="264"/>
      <c r="T35" s="264">
        <f>+O35*R35</f>
        <v>9100</v>
      </c>
      <c r="U35" s="264"/>
      <c r="V35" s="265"/>
      <c r="W35" s="49"/>
      <c r="X35" s="49"/>
      <c r="Y35" s="49"/>
    </row>
    <row r="36" spans="1:26" x14ac:dyDescent="0.3">
      <c r="A36" s="217"/>
      <c r="B36" s="218"/>
      <c r="C36" s="218"/>
      <c r="D36" s="218"/>
      <c r="E36" s="218"/>
      <c r="F36" s="218"/>
      <c r="G36" s="218"/>
      <c r="H36" s="218"/>
      <c r="I36" s="218"/>
      <c r="J36" s="218"/>
      <c r="K36" s="218"/>
      <c r="L36" s="218"/>
      <c r="M36" s="218"/>
      <c r="N36" s="218"/>
      <c r="O36" s="218"/>
      <c r="P36" s="218"/>
      <c r="Q36" s="218"/>
      <c r="R36" s="218"/>
      <c r="S36" s="218"/>
      <c r="T36" s="218"/>
      <c r="U36" s="218"/>
      <c r="V36" s="219"/>
      <c r="W36" s="49"/>
      <c r="X36" s="49"/>
      <c r="Y36" s="49"/>
    </row>
    <row r="37" spans="1:26" x14ac:dyDescent="0.3">
      <c r="A37" s="217"/>
      <c r="B37" s="218"/>
      <c r="C37" s="218"/>
      <c r="D37" s="218"/>
      <c r="E37" s="218"/>
      <c r="F37" s="218"/>
      <c r="G37" s="218"/>
      <c r="H37" s="218"/>
      <c r="I37" s="218"/>
      <c r="J37" s="218"/>
      <c r="K37" s="218"/>
      <c r="L37" s="218"/>
      <c r="M37" s="218"/>
      <c r="N37" s="218"/>
      <c r="O37" s="218"/>
      <c r="P37" s="218"/>
      <c r="Q37" s="218"/>
      <c r="R37" s="218"/>
      <c r="S37" s="218"/>
      <c r="T37" s="218"/>
      <c r="U37" s="218"/>
      <c r="V37" s="219"/>
      <c r="W37" s="49"/>
      <c r="X37" s="49"/>
      <c r="Y37" s="49"/>
    </row>
    <row r="38" spans="1:26" x14ac:dyDescent="0.3">
      <c r="A38" s="252" t="s">
        <v>96</v>
      </c>
      <c r="B38" s="253"/>
      <c r="C38" s="253"/>
      <c r="D38" s="253"/>
      <c r="E38" s="253"/>
      <c r="F38" s="253"/>
      <c r="G38" s="253"/>
      <c r="H38" s="253"/>
      <c r="I38" s="253"/>
      <c r="J38" s="253"/>
      <c r="K38" s="253"/>
      <c r="L38" s="253"/>
      <c r="M38" s="253"/>
      <c r="N38" s="253"/>
      <c r="O38" s="253"/>
      <c r="P38" s="253"/>
      <c r="Q38" s="253"/>
      <c r="R38" s="253"/>
      <c r="S38" s="253"/>
      <c r="T38" s="220">
        <f>ROUND(SUM(T35:V37),0)</f>
        <v>9100</v>
      </c>
      <c r="U38" s="221"/>
      <c r="V38" s="222"/>
      <c r="W38" s="49"/>
      <c r="X38" s="49"/>
      <c r="Y38" s="49"/>
    </row>
    <row r="39" spans="1:26" x14ac:dyDescent="0.3">
      <c r="A39" s="108"/>
      <c r="B39" s="107"/>
      <c r="C39" s="107"/>
      <c r="D39" s="107"/>
      <c r="E39" s="107"/>
      <c r="F39" s="107"/>
      <c r="G39" s="107"/>
      <c r="H39" s="107"/>
      <c r="I39" s="107"/>
      <c r="J39" s="107"/>
      <c r="K39" s="107"/>
      <c r="L39" s="107"/>
      <c r="M39" s="107"/>
      <c r="N39" s="107"/>
      <c r="O39" s="107"/>
      <c r="P39" s="107"/>
      <c r="Q39" s="107"/>
      <c r="R39" s="107"/>
      <c r="S39" s="106"/>
      <c r="T39" s="106"/>
      <c r="U39" s="106"/>
      <c r="V39" s="105"/>
      <c r="W39" s="104"/>
      <c r="X39" s="104"/>
      <c r="Y39" s="104"/>
    </row>
    <row r="40" spans="1:26" x14ac:dyDescent="0.3">
      <c r="A40" s="258" t="s">
        <v>104</v>
      </c>
      <c r="B40" s="259"/>
      <c r="C40" s="259"/>
      <c r="D40" s="259"/>
      <c r="E40" s="259"/>
      <c r="F40" s="259"/>
      <c r="G40" s="259"/>
      <c r="H40" s="259"/>
      <c r="I40" s="259"/>
      <c r="J40" s="259"/>
      <c r="K40" s="259"/>
      <c r="L40" s="259"/>
      <c r="M40" s="259"/>
      <c r="N40" s="259"/>
      <c r="O40" s="259"/>
      <c r="P40" s="259"/>
      <c r="Q40" s="259"/>
      <c r="R40" s="259"/>
      <c r="S40" s="259"/>
      <c r="T40" s="259"/>
      <c r="U40" s="259"/>
      <c r="V40" s="260"/>
      <c r="W40" s="49"/>
      <c r="X40" s="49"/>
      <c r="Y40" s="49"/>
    </row>
    <row r="41" spans="1:26" x14ac:dyDescent="0.3">
      <c r="A41" s="217" t="s">
        <v>103</v>
      </c>
      <c r="B41" s="218"/>
      <c r="C41" s="218"/>
      <c r="D41" s="218"/>
      <c r="E41" s="218"/>
      <c r="F41" s="218"/>
      <c r="G41" s="218"/>
      <c r="H41" s="218"/>
      <c r="I41" s="218"/>
      <c r="J41" s="218" t="s">
        <v>102</v>
      </c>
      <c r="K41" s="218"/>
      <c r="L41" s="218" t="s">
        <v>101</v>
      </c>
      <c r="M41" s="218"/>
      <c r="N41" s="218" t="s">
        <v>100</v>
      </c>
      <c r="O41" s="218"/>
      <c r="P41" s="218"/>
      <c r="Q41" s="218" t="s">
        <v>99</v>
      </c>
      <c r="R41" s="218"/>
      <c r="S41" s="218"/>
      <c r="T41" s="218" t="s">
        <v>98</v>
      </c>
      <c r="U41" s="218"/>
      <c r="V41" s="219"/>
      <c r="W41" s="49"/>
      <c r="X41" s="49"/>
      <c r="Y41" s="49"/>
    </row>
    <row r="42" spans="1:26" x14ac:dyDescent="0.3">
      <c r="A42" s="214"/>
      <c r="B42" s="215"/>
      <c r="C42" s="215"/>
      <c r="D42" s="215"/>
      <c r="E42" s="215"/>
      <c r="F42" s="215"/>
      <c r="G42" s="215"/>
      <c r="H42" s="215"/>
      <c r="I42" s="215"/>
      <c r="J42" s="216"/>
      <c r="K42" s="216"/>
      <c r="L42" s="254"/>
      <c r="M42" s="254"/>
      <c r="N42" s="255"/>
      <c r="O42" s="255"/>
      <c r="P42" s="255"/>
      <c r="Q42" s="256"/>
      <c r="R42" s="256"/>
      <c r="S42" s="256"/>
      <c r="T42" s="255"/>
      <c r="U42" s="255"/>
      <c r="V42" s="257"/>
      <c r="W42" s="49"/>
      <c r="X42" s="49"/>
      <c r="Y42" s="49"/>
    </row>
    <row r="43" spans="1:26" x14ac:dyDescent="0.3">
      <c r="A43" s="214" t="s">
        <v>97</v>
      </c>
      <c r="B43" s="215"/>
      <c r="C43" s="215"/>
      <c r="D43" s="215"/>
      <c r="E43" s="215"/>
      <c r="F43" s="215"/>
      <c r="G43" s="215"/>
      <c r="H43" s="215"/>
      <c r="I43" s="215"/>
      <c r="J43" s="216">
        <v>50000</v>
      </c>
      <c r="K43" s="216"/>
      <c r="L43" s="254">
        <v>1.85</v>
      </c>
      <c r="M43" s="254"/>
      <c r="N43" s="255">
        <f>+J43*L43</f>
        <v>92500</v>
      </c>
      <c r="O43" s="255"/>
      <c r="P43" s="255"/>
      <c r="Q43" s="256">
        <v>4</v>
      </c>
      <c r="R43" s="256"/>
      <c r="S43" s="256"/>
      <c r="T43" s="255">
        <f>+N43/Q43</f>
        <v>23125</v>
      </c>
      <c r="U43" s="255"/>
      <c r="V43" s="257"/>
      <c r="W43" s="49"/>
      <c r="X43" s="49"/>
      <c r="Y43" s="49"/>
      <c r="Z43" s="103"/>
    </row>
    <row r="44" spans="1:26" x14ac:dyDescent="0.3">
      <c r="A44" s="217"/>
      <c r="B44" s="218"/>
      <c r="C44" s="218"/>
      <c r="D44" s="218"/>
      <c r="E44" s="218"/>
      <c r="F44" s="218"/>
      <c r="G44" s="218"/>
      <c r="H44" s="218"/>
      <c r="I44" s="218"/>
      <c r="J44" s="218"/>
      <c r="K44" s="218"/>
      <c r="L44" s="218"/>
      <c r="M44" s="218"/>
      <c r="N44" s="218"/>
      <c r="O44" s="218"/>
      <c r="P44" s="218"/>
      <c r="Q44" s="218"/>
      <c r="R44" s="218"/>
      <c r="S44" s="218"/>
      <c r="T44" s="218"/>
      <c r="U44" s="218"/>
      <c r="V44" s="219"/>
      <c r="W44" s="49"/>
      <c r="X44" s="49"/>
      <c r="Y44" s="49"/>
    </row>
    <row r="45" spans="1:26" x14ac:dyDescent="0.3">
      <c r="A45" s="252" t="s">
        <v>96</v>
      </c>
      <c r="B45" s="253"/>
      <c r="C45" s="253"/>
      <c r="D45" s="253"/>
      <c r="E45" s="253"/>
      <c r="F45" s="253"/>
      <c r="G45" s="253"/>
      <c r="H45" s="253"/>
      <c r="I45" s="253"/>
      <c r="J45" s="253"/>
      <c r="K45" s="253"/>
      <c r="L45" s="253"/>
      <c r="M45" s="253"/>
      <c r="N45" s="253"/>
      <c r="O45" s="253"/>
      <c r="P45" s="253"/>
      <c r="Q45" s="253"/>
      <c r="R45" s="253"/>
      <c r="S45" s="253"/>
      <c r="T45" s="220">
        <f>ROUND(SUM(T42:V44),2)</f>
        <v>23125</v>
      </c>
      <c r="U45" s="221"/>
      <c r="V45" s="222"/>
      <c r="W45" s="49"/>
      <c r="X45" s="49"/>
      <c r="Y45" s="49"/>
    </row>
    <row r="46" spans="1:26" s="90" customFormat="1" ht="14.4" x14ac:dyDescent="0.3">
      <c r="A46" s="223" t="s">
        <v>95</v>
      </c>
      <c r="B46" s="224"/>
      <c r="C46" s="224"/>
      <c r="D46" s="224"/>
      <c r="E46" s="224"/>
      <c r="F46" s="224"/>
      <c r="G46" s="224"/>
      <c r="H46" s="224"/>
      <c r="I46" s="224"/>
      <c r="J46" s="224"/>
      <c r="K46" s="224"/>
      <c r="L46" s="224"/>
      <c r="M46" s="224"/>
      <c r="N46" s="224"/>
      <c r="O46" s="224"/>
      <c r="P46" s="224"/>
      <c r="Q46" s="224"/>
      <c r="R46" s="224"/>
      <c r="S46" s="224"/>
      <c r="T46" s="225">
        <f>ROUND(+T45+T38+T31+T22,2)</f>
        <v>50281</v>
      </c>
      <c r="U46" s="225"/>
      <c r="V46" s="226"/>
      <c r="W46" s="49"/>
      <c r="Y46" s="49"/>
      <c r="Z46" s="102">
        <f>+T46</f>
        <v>50281</v>
      </c>
    </row>
    <row r="47" spans="1:26" s="90" customFormat="1" ht="14.4" x14ac:dyDescent="0.3">
      <c r="A47" s="101" t="s">
        <v>94</v>
      </c>
      <c r="B47" s="98"/>
      <c r="C47" s="98"/>
      <c r="D47" s="100">
        <v>0.25</v>
      </c>
      <c r="E47" s="99"/>
      <c r="F47" s="98"/>
      <c r="G47" s="98"/>
      <c r="H47" s="98"/>
      <c r="I47" s="98"/>
      <c r="J47" s="98"/>
      <c r="K47" s="98"/>
      <c r="L47" s="98"/>
      <c r="M47" s="97"/>
      <c r="N47" s="96"/>
      <c r="O47" s="96"/>
      <c r="P47" s="96"/>
      <c r="Q47" s="96"/>
      <c r="R47" s="96"/>
      <c r="S47" s="96" t="s">
        <v>93</v>
      </c>
      <c r="T47" s="225">
        <f>ROUND(+T46*D47+(T46*5%*19%),2)</f>
        <v>13047.92</v>
      </c>
      <c r="U47" s="225"/>
      <c r="V47" s="226"/>
      <c r="W47" s="49"/>
      <c r="X47" s="49"/>
      <c r="Y47" s="49"/>
    </row>
    <row r="48" spans="1:26" s="90" customFormat="1" ht="14.4" x14ac:dyDescent="0.3">
      <c r="A48" s="227" t="s">
        <v>92</v>
      </c>
      <c r="B48" s="228"/>
      <c r="C48" s="228"/>
      <c r="D48" s="228"/>
      <c r="E48" s="228"/>
      <c r="F48" s="228"/>
      <c r="G48" s="228"/>
      <c r="H48" s="228"/>
      <c r="I48" s="228"/>
      <c r="J48" s="228"/>
      <c r="K48" s="228"/>
      <c r="L48" s="228"/>
      <c r="M48" s="228"/>
      <c r="N48" s="228"/>
      <c r="O48" s="228"/>
      <c r="P48" s="228"/>
      <c r="Q48" s="228"/>
      <c r="R48" s="228"/>
      <c r="S48" s="228"/>
      <c r="T48" s="229">
        <f>ROUND(+T47+T46,2)</f>
        <v>63328.92</v>
      </c>
      <c r="U48" s="229"/>
      <c r="V48" s="230"/>
      <c r="W48" s="49"/>
      <c r="X48" s="95"/>
      <c r="Y48" s="49"/>
    </row>
    <row r="49" spans="1:25" s="90" customFormat="1" ht="14.4" x14ac:dyDescent="0.3">
      <c r="A49" s="227" t="s">
        <v>91</v>
      </c>
      <c r="B49" s="228"/>
      <c r="C49" s="228"/>
      <c r="D49" s="228"/>
      <c r="E49" s="228"/>
      <c r="F49" s="228"/>
      <c r="G49" s="228"/>
      <c r="H49" s="228"/>
      <c r="I49" s="228"/>
      <c r="J49" s="228"/>
      <c r="K49" s="228"/>
      <c r="L49" s="228"/>
      <c r="M49" s="228"/>
      <c r="N49" s="228"/>
      <c r="O49" s="228"/>
      <c r="P49" s="228"/>
      <c r="Q49" s="228"/>
      <c r="R49" s="228"/>
      <c r="S49" s="228"/>
      <c r="T49" s="229">
        <f>+T48*T15</f>
        <v>759947.04</v>
      </c>
      <c r="U49" s="229"/>
      <c r="V49" s="230"/>
      <c r="W49" s="49"/>
      <c r="X49" s="49"/>
      <c r="Y49" s="49"/>
    </row>
    <row r="50" spans="1:25" s="90" customFormat="1" ht="14.4" x14ac:dyDescent="0.3">
      <c r="A50" s="94"/>
      <c r="B50" s="93"/>
      <c r="C50" s="93"/>
      <c r="D50" s="93"/>
      <c r="E50" s="93"/>
      <c r="F50" s="93"/>
      <c r="G50" s="93"/>
      <c r="H50" s="93"/>
      <c r="I50" s="93"/>
      <c r="J50" s="93"/>
      <c r="K50" s="93"/>
      <c r="L50" s="93"/>
      <c r="M50" s="93"/>
      <c r="N50" s="93"/>
      <c r="O50" s="93"/>
      <c r="P50" s="93"/>
      <c r="Q50" s="93"/>
      <c r="R50" s="93"/>
      <c r="S50" s="93"/>
      <c r="T50" s="92"/>
      <c r="U50" s="92"/>
      <c r="V50" s="91"/>
      <c r="W50" s="49"/>
      <c r="X50" s="49"/>
      <c r="Y50" s="49"/>
    </row>
    <row r="51" spans="1:25" ht="43.5" customHeight="1" x14ac:dyDescent="0.3">
      <c r="A51" s="242" t="s">
        <v>90</v>
      </c>
      <c r="B51" s="243"/>
      <c r="C51" s="243"/>
      <c r="D51" s="243"/>
      <c r="E51" s="243"/>
      <c r="F51" s="243"/>
      <c r="G51" s="243"/>
      <c r="H51" s="243"/>
      <c r="I51" s="243"/>
      <c r="J51" s="243"/>
      <c r="K51" s="243"/>
      <c r="L51" s="243"/>
      <c r="M51" s="243"/>
      <c r="N51" s="243"/>
      <c r="O51" s="243"/>
      <c r="P51" s="243"/>
      <c r="Q51" s="243"/>
      <c r="R51" s="243"/>
      <c r="S51" s="243"/>
      <c r="T51" s="243"/>
      <c r="U51" s="243"/>
      <c r="V51" s="244"/>
      <c r="W51" s="49"/>
      <c r="X51" s="49"/>
      <c r="Y51" s="49"/>
    </row>
    <row r="52" spans="1:25" ht="75" customHeight="1" x14ac:dyDescent="0.3">
      <c r="A52" s="245" t="s">
        <v>89</v>
      </c>
      <c r="B52" s="246"/>
      <c r="C52" s="246"/>
      <c r="D52" s="246"/>
      <c r="E52" s="246"/>
      <c r="F52" s="246"/>
      <c r="G52" s="246"/>
      <c r="H52" s="246"/>
      <c r="I52" s="246"/>
      <c r="J52" s="246"/>
      <c r="K52" s="246"/>
      <c r="L52" s="246"/>
      <c r="M52" s="246"/>
      <c r="N52" s="246"/>
      <c r="O52" s="246"/>
      <c r="P52" s="246"/>
      <c r="Q52" s="246"/>
      <c r="R52" s="246"/>
      <c r="S52" s="246"/>
      <c r="T52" s="246"/>
      <c r="U52" s="246"/>
      <c r="V52" s="247"/>
      <c r="W52" s="49"/>
      <c r="X52" s="49"/>
      <c r="Y52" s="49"/>
    </row>
    <row r="53" spans="1:25" x14ac:dyDescent="0.3">
      <c r="A53" s="86"/>
      <c r="B53" s="59"/>
      <c r="C53" s="59"/>
      <c r="D53" s="59"/>
      <c r="E53" s="59"/>
      <c r="F53" s="59"/>
      <c r="G53" s="59"/>
      <c r="H53" s="59"/>
      <c r="I53" s="59"/>
      <c r="J53" s="59"/>
      <c r="K53" s="59"/>
      <c r="L53" s="59"/>
      <c r="M53" s="59"/>
      <c r="N53" s="59"/>
      <c r="O53" s="59"/>
      <c r="P53" s="59"/>
      <c r="Q53" s="59"/>
      <c r="R53" s="59"/>
      <c r="S53" s="60"/>
      <c r="T53" s="60"/>
      <c r="U53" s="60"/>
      <c r="V53" s="85"/>
      <c r="W53" s="49"/>
      <c r="X53" s="49"/>
      <c r="Y53" s="49"/>
    </row>
    <row r="54" spans="1:25" x14ac:dyDescent="0.3">
      <c r="A54" s="86"/>
      <c r="B54" s="59"/>
      <c r="C54" s="59"/>
      <c r="D54" s="75"/>
      <c r="E54" s="78" t="s">
        <v>85</v>
      </c>
      <c r="F54" s="89"/>
      <c r="G54" s="89"/>
      <c r="H54" s="89"/>
      <c r="I54" s="89"/>
      <c r="J54" s="88"/>
      <c r="K54" s="88"/>
      <c r="L54" s="88"/>
      <c r="M54" s="87"/>
      <c r="N54" s="87"/>
      <c r="O54" s="87"/>
      <c r="P54" s="59"/>
      <c r="Q54" s="59"/>
      <c r="R54" s="59"/>
      <c r="S54" s="60"/>
      <c r="T54" s="60"/>
      <c r="U54" s="60"/>
      <c r="V54" s="85"/>
      <c r="W54" s="49"/>
      <c r="X54" s="49"/>
      <c r="Y54" s="49"/>
    </row>
    <row r="55" spans="1:25" x14ac:dyDescent="0.3">
      <c r="A55" s="86"/>
      <c r="B55" s="59"/>
      <c r="C55" s="59"/>
      <c r="D55" s="75"/>
      <c r="E55" s="74" t="s">
        <v>84</v>
      </c>
      <c r="F55" s="88" t="s">
        <v>77</v>
      </c>
      <c r="G55" s="88"/>
      <c r="H55" s="88"/>
      <c r="I55" s="88"/>
      <c r="J55" s="88"/>
      <c r="K55" s="88"/>
      <c r="L55" s="88"/>
      <c r="M55" s="87"/>
      <c r="N55" s="87"/>
      <c r="O55" s="87"/>
      <c r="P55" s="59"/>
      <c r="Q55" s="59"/>
      <c r="R55" s="59"/>
      <c r="S55" s="60"/>
      <c r="T55" s="60"/>
      <c r="U55" s="60"/>
      <c r="V55" s="85"/>
      <c r="W55" s="49"/>
      <c r="X55" s="49"/>
      <c r="Y55" s="49"/>
    </row>
    <row r="56" spans="1:25" x14ac:dyDescent="0.3">
      <c r="A56" s="86"/>
      <c r="B56" s="59"/>
      <c r="C56" s="59"/>
      <c r="D56" s="59"/>
      <c r="E56" s="248" t="s">
        <v>88</v>
      </c>
      <c r="F56" s="248"/>
      <c r="G56" s="248"/>
      <c r="H56" s="248"/>
      <c r="I56" s="248"/>
      <c r="J56" s="248"/>
      <c r="K56" s="248"/>
      <c r="L56" s="248"/>
      <c r="M56" s="248"/>
      <c r="N56" s="61"/>
      <c r="O56" s="61"/>
      <c r="P56" s="59"/>
      <c r="Q56" s="59"/>
      <c r="R56" s="59"/>
      <c r="S56" s="60"/>
      <c r="T56" s="60"/>
      <c r="U56" s="60"/>
      <c r="V56" s="85"/>
      <c r="W56" s="49"/>
      <c r="X56" s="49"/>
      <c r="Y56" s="49"/>
    </row>
    <row r="57" spans="1:25" x14ac:dyDescent="0.3">
      <c r="A57" s="84"/>
      <c r="B57" s="73"/>
      <c r="C57" s="57"/>
      <c r="D57" s="57"/>
      <c r="E57" s="57"/>
      <c r="F57" s="72"/>
      <c r="G57" s="72"/>
      <c r="H57" s="72"/>
      <c r="I57" s="72"/>
      <c r="J57" s="72"/>
      <c r="K57" s="72"/>
      <c r="L57" s="57"/>
      <c r="M57" s="57"/>
      <c r="N57" s="57"/>
      <c r="O57" s="57"/>
      <c r="P57" s="57"/>
      <c r="Q57" s="57"/>
      <c r="R57" s="57"/>
      <c r="S57" s="57"/>
      <c r="T57" s="57"/>
      <c r="U57" s="57"/>
      <c r="V57" s="83"/>
      <c r="W57" s="49"/>
      <c r="X57" s="49"/>
      <c r="Y57" s="49"/>
    </row>
    <row r="58" spans="1:25" ht="14.4" x14ac:dyDescent="0.3">
      <c r="A58" s="249" t="s">
        <v>87</v>
      </c>
      <c r="B58" s="250"/>
      <c r="C58" s="250"/>
      <c r="D58" s="250"/>
      <c r="E58" s="250"/>
      <c r="F58" s="250"/>
      <c r="G58" s="250"/>
      <c r="H58" s="250"/>
      <c r="I58" s="250"/>
      <c r="J58" s="250"/>
      <c r="K58" s="250"/>
      <c r="L58" s="250"/>
      <c r="M58" s="250"/>
      <c r="N58" s="250"/>
      <c r="O58" s="250"/>
      <c r="P58" s="250"/>
      <c r="Q58" s="250"/>
      <c r="R58" s="250"/>
      <c r="S58" s="250"/>
      <c r="T58" s="250"/>
      <c r="U58" s="250"/>
      <c r="V58" s="251"/>
      <c r="W58" s="49"/>
      <c r="X58" s="49"/>
      <c r="Y58" s="49"/>
    </row>
    <row r="59" spans="1:25" ht="16.5" customHeight="1" x14ac:dyDescent="0.3">
      <c r="A59" s="231"/>
      <c r="B59" s="232"/>
      <c r="C59" s="232"/>
      <c r="D59" s="232"/>
      <c r="E59" s="232"/>
      <c r="F59" s="232"/>
      <c r="G59" s="232"/>
      <c r="H59" s="232"/>
      <c r="I59" s="232"/>
      <c r="J59" s="232"/>
      <c r="K59" s="232"/>
      <c r="L59" s="232"/>
      <c r="M59" s="232"/>
      <c r="N59" s="232"/>
      <c r="O59" s="232"/>
      <c r="P59" s="232"/>
      <c r="Q59" s="232"/>
      <c r="R59" s="232"/>
      <c r="S59" s="232"/>
      <c r="T59" s="232"/>
      <c r="U59" s="232"/>
      <c r="V59" s="233"/>
      <c r="W59" s="49"/>
      <c r="X59" s="49"/>
      <c r="Y59" s="49"/>
    </row>
    <row r="60" spans="1:25" ht="16.5" customHeight="1" x14ac:dyDescent="0.3">
      <c r="A60" s="234"/>
      <c r="B60" s="235"/>
      <c r="C60" s="235"/>
      <c r="D60" s="235"/>
      <c r="E60" s="235"/>
      <c r="F60" s="235"/>
      <c r="G60" s="235"/>
      <c r="H60" s="235"/>
      <c r="I60" s="235"/>
      <c r="J60" s="235"/>
      <c r="K60" s="235"/>
      <c r="L60" s="235"/>
      <c r="M60" s="235"/>
      <c r="N60" s="235"/>
      <c r="O60" s="235"/>
      <c r="P60" s="235"/>
      <c r="Q60" s="235"/>
      <c r="R60" s="235"/>
      <c r="S60" s="235"/>
      <c r="T60" s="235"/>
      <c r="U60" s="235"/>
      <c r="V60" s="236"/>
      <c r="W60" s="49"/>
      <c r="X60" s="49"/>
      <c r="Y60" s="49"/>
    </row>
    <row r="61" spans="1:25" ht="16.5" customHeight="1" x14ac:dyDescent="0.3">
      <c r="A61" s="237"/>
      <c r="B61" s="238"/>
      <c r="C61" s="238"/>
      <c r="D61" s="238"/>
      <c r="E61" s="238"/>
      <c r="F61" s="238"/>
      <c r="G61" s="238"/>
      <c r="H61" s="238"/>
      <c r="I61" s="238"/>
      <c r="J61" s="238"/>
      <c r="K61" s="238"/>
      <c r="L61" s="238"/>
      <c r="M61" s="238"/>
      <c r="N61" s="238"/>
      <c r="O61" s="238"/>
      <c r="P61" s="238"/>
      <c r="Q61" s="238"/>
      <c r="R61" s="238"/>
      <c r="S61" s="238"/>
      <c r="T61" s="238"/>
      <c r="U61" s="238"/>
      <c r="V61" s="239"/>
      <c r="W61" s="49"/>
      <c r="X61" s="49"/>
      <c r="Y61" s="49"/>
    </row>
    <row r="62" spans="1:25" x14ac:dyDescent="0.3">
      <c r="A62" s="81"/>
      <c r="B62" s="80"/>
      <c r="C62" s="80"/>
      <c r="D62" s="80"/>
      <c r="E62" s="80"/>
      <c r="F62" s="80"/>
      <c r="G62" s="80"/>
      <c r="H62" s="80"/>
      <c r="I62" s="80"/>
      <c r="J62" s="80"/>
      <c r="K62" s="80"/>
      <c r="L62" s="80"/>
      <c r="M62" s="80"/>
      <c r="N62" s="80"/>
      <c r="O62" s="80"/>
      <c r="P62" s="80"/>
      <c r="Q62" s="80"/>
      <c r="R62" s="80"/>
      <c r="S62" s="80"/>
      <c r="T62" s="80"/>
      <c r="U62" s="80"/>
      <c r="V62" s="82"/>
      <c r="W62" s="49"/>
      <c r="X62" s="49"/>
      <c r="Y62" s="49"/>
    </row>
    <row r="63" spans="1:25" x14ac:dyDescent="0.3">
      <c r="A63" s="81"/>
      <c r="B63" s="80"/>
      <c r="C63" s="80"/>
      <c r="D63" s="80"/>
      <c r="E63" s="80"/>
      <c r="F63" s="80"/>
      <c r="G63" s="80"/>
      <c r="H63" s="80"/>
      <c r="I63" s="80"/>
      <c r="J63" s="80"/>
      <c r="K63" s="80"/>
      <c r="L63" s="80"/>
      <c r="M63" s="80"/>
      <c r="N63" s="80"/>
      <c r="O63" s="80"/>
      <c r="P63" s="80"/>
      <c r="Q63" s="80"/>
      <c r="R63" s="80"/>
      <c r="S63" s="80"/>
      <c r="T63" s="80"/>
      <c r="U63" s="80"/>
      <c r="V63" s="82"/>
      <c r="W63" s="49"/>
      <c r="X63" s="49"/>
      <c r="Y63" s="49"/>
    </row>
    <row r="64" spans="1:25" x14ac:dyDescent="0.3">
      <c r="A64" s="81"/>
      <c r="B64" s="80"/>
      <c r="C64" s="80"/>
      <c r="D64" s="80"/>
      <c r="E64" s="80"/>
      <c r="F64" s="80"/>
      <c r="G64" s="80"/>
      <c r="H64" s="80"/>
      <c r="I64" s="80"/>
      <c r="J64" s="80"/>
      <c r="K64" s="80"/>
      <c r="L64" s="80"/>
      <c r="M64" s="80"/>
      <c r="N64" s="80"/>
      <c r="O64" s="80"/>
      <c r="P64" s="80"/>
      <c r="Q64" s="80"/>
      <c r="R64" s="59"/>
      <c r="S64" s="57"/>
      <c r="T64" s="79"/>
      <c r="U64" s="79"/>
      <c r="V64" s="69" t="s">
        <v>86</v>
      </c>
      <c r="W64" s="49"/>
      <c r="X64" s="49"/>
      <c r="Y64" s="49"/>
    </row>
    <row r="65" spans="1:26" x14ac:dyDescent="0.3">
      <c r="A65" s="76"/>
      <c r="B65" s="72"/>
      <c r="C65" s="72"/>
      <c r="D65" s="75"/>
      <c r="E65" s="78" t="s">
        <v>85</v>
      </c>
      <c r="F65" s="77"/>
      <c r="G65" s="77"/>
      <c r="H65" s="77"/>
      <c r="I65" s="77"/>
      <c r="J65" s="77"/>
      <c r="K65" s="77"/>
      <c r="L65" s="77"/>
      <c r="M65" s="77"/>
      <c r="N65" s="77"/>
      <c r="O65" s="72"/>
      <c r="P65" s="72"/>
      <c r="Q65" s="72"/>
      <c r="R65" s="72"/>
      <c r="S65" s="72"/>
      <c r="T65" s="57"/>
      <c r="U65" s="70"/>
      <c r="V65" s="69"/>
      <c r="W65" s="49"/>
      <c r="X65" s="49"/>
      <c r="Y65" s="49"/>
    </row>
    <row r="66" spans="1:26" x14ac:dyDescent="0.3">
      <c r="A66" s="76"/>
      <c r="B66" s="72"/>
      <c r="C66" s="72"/>
      <c r="D66" s="75"/>
      <c r="E66" s="74" t="s">
        <v>84</v>
      </c>
      <c r="F66" s="73"/>
      <c r="G66" s="73"/>
      <c r="H66" s="73"/>
      <c r="I66" s="73"/>
      <c r="J66" s="73"/>
      <c r="K66" s="73"/>
      <c r="L66" s="73"/>
      <c r="M66" s="73"/>
      <c r="N66" s="73"/>
      <c r="O66" s="72"/>
      <c r="P66" s="72"/>
      <c r="Q66" s="72"/>
      <c r="R66" s="57"/>
      <c r="S66" s="71"/>
      <c r="T66" s="71"/>
      <c r="U66" s="70"/>
      <c r="V66" s="69"/>
      <c r="W66" s="49"/>
      <c r="X66" s="49"/>
      <c r="Y66" s="49"/>
    </row>
    <row r="67" spans="1:26" ht="14.4" thickBot="1" x14ac:dyDescent="0.35">
      <c r="A67" s="68"/>
      <c r="B67" s="66"/>
      <c r="C67" s="66"/>
      <c r="D67" s="66"/>
      <c r="E67" s="240" t="s">
        <v>83</v>
      </c>
      <c r="F67" s="240"/>
      <c r="G67" s="240"/>
      <c r="H67" s="240"/>
      <c r="I67" s="240"/>
      <c r="J67" s="240"/>
      <c r="K67" s="240"/>
      <c r="L67" s="240"/>
      <c r="M67" s="240"/>
      <c r="N67" s="240"/>
      <c r="O67" s="67"/>
      <c r="P67" s="66"/>
      <c r="Q67" s="66"/>
      <c r="R67" s="65"/>
      <c r="S67" s="64"/>
      <c r="T67" s="64"/>
      <c r="U67" s="63"/>
      <c r="V67" s="62"/>
      <c r="W67" s="49"/>
      <c r="X67" s="49"/>
      <c r="Y67" s="49"/>
    </row>
    <row r="68" spans="1:26" x14ac:dyDescent="0.3">
      <c r="A68" s="59"/>
      <c r="B68" s="59"/>
      <c r="C68" s="59"/>
      <c r="D68" s="59"/>
      <c r="E68" s="57"/>
      <c r="F68" s="57"/>
      <c r="G68" s="57"/>
      <c r="H68" s="57"/>
      <c r="I68" s="57"/>
      <c r="J68" s="57"/>
      <c r="K68" s="57"/>
      <c r="L68" s="57"/>
      <c r="M68" s="57"/>
      <c r="N68" s="57"/>
      <c r="O68" s="61"/>
      <c r="P68" s="59"/>
      <c r="Q68" s="59"/>
      <c r="R68" s="59"/>
      <c r="S68" s="60"/>
      <c r="T68" s="60"/>
      <c r="U68" s="60"/>
      <c r="V68" s="57"/>
      <c r="W68" s="49"/>
      <c r="X68" s="49"/>
      <c r="Y68" s="49"/>
    </row>
    <row r="69" spans="1:26" ht="13.5" customHeight="1" x14ac:dyDescent="0.3">
      <c r="A69" s="59"/>
      <c r="B69" s="57"/>
      <c r="C69" s="57"/>
      <c r="D69" s="57"/>
      <c r="E69" s="57"/>
      <c r="F69" s="58"/>
      <c r="G69" s="57"/>
      <c r="H69" s="57"/>
      <c r="I69" s="57"/>
      <c r="J69" s="58"/>
      <c r="K69" s="58"/>
      <c r="L69" s="57"/>
      <c r="M69" s="57"/>
      <c r="N69" s="57"/>
      <c r="O69" s="58"/>
      <c r="P69" s="58"/>
      <c r="Q69" s="58"/>
      <c r="R69" s="58"/>
      <c r="S69" s="58"/>
      <c r="T69" s="58"/>
      <c r="U69" s="58"/>
      <c r="V69" s="57"/>
      <c r="W69" s="49"/>
      <c r="X69" s="49"/>
      <c r="Y69" s="49"/>
    </row>
    <row r="70" spans="1:26" ht="13.5" customHeight="1" x14ac:dyDescent="0.3">
      <c r="A70" s="54"/>
      <c r="C70" s="52"/>
      <c r="D70" s="52"/>
      <c r="E70" s="52"/>
      <c r="F70" s="52"/>
      <c r="G70" s="52"/>
      <c r="H70" s="52"/>
      <c r="I70" s="52"/>
      <c r="J70" s="52"/>
      <c r="K70" s="52"/>
      <c r="L70" s="52"/>
      <c r="M70" s="52"/>
      <c r="N70" s="52"/>
      <c r="O70" s="52"/>
      <c r="P70" s="52"/>
      <c r="Q70" s="52"/>
      <c r="R70" s="52"/>
      <c r="S70" s="52"/>
      <c r="T70" s="52"/>
      <c r="U70" s="52"/>
      <c r="W70" s="49"/>
      <c r="X70" s="49"/>
      <c r="Y70" s="49"/>
    </row>
    <row r="71" spans="1:26" ht="13.5" customHeight="1" x14ac:dyDescent="0.3">
      <c r="A71" s="54"/>
      <c r="C71" s="52"/>
      <c r="D71" s="52"/>
      <c r="E71" s="52"/>
      <c r="F71" s="52"/>
      <c r="G71" s="52"/>
      <c r="H71" s="52"/>
      <c r="I71" s="52"/>
      <c r="J71" s="52"/>
      <c r="K71" s="52"/>
      <c r="L71" s="52"/>
      <c r="M71" s="52"/>
      <c r="N71" s="52"/>
      <c r="O71" s="52"/>
      <c r="P71" s="52"/>
      <c r="Q71" s="52"/>
      <c r="R71" s="52"/>
      <c r="S71" s="52"/>
      <c r="T71" s="52"/>
      <c r="U71" s="52"/>
      <c r="V71" s="53"/>
      <c r="W71" s="49"/>
      <c r="X71" s="49"/>
      <c r="Y71" s="49"/>
    </row>
    <row r="72" spans="1:26" x14ac:dyDescent="0.3">
      <c r="A72" s="54"/>
      <c r="B72" s="54"/>
      <c r="C72" s="54"/>
      <c r="D72" s="54"/>
      <c r="E72" s="56"/>
      <c r="F72" s="56"/>
      <c r="G72" s="56"/>
      <c r="H72" s="56"/>
      <c r="I72" s="56"/>
      <c r="J72" s="56"/>
      <c r="K72" s="56"/>
      <c r="L72" s="56"/>
      <c r="M72" s="56"/>
      <c r="N72" s="56"/>
      <c r="O72" s="55"/>
      <c r="P72" s="54"/>
      <c r="Q72" s="54"/>
      <c r="R72" s="54"/>
      <c r="S72" s="53"/>
      <c r="T72" s="53"/>
      <c r="U72" s="53"/>
      <c r="V72" s="53"/>
      <c r="W72" s="49"/>
      <c r="X72" s="49"/>
      <c r="Y72" s="49"/>
      <c r="Z72" s="49"/>
    </row>
    <row r="73" spans="1:26" x14ac:dyDescent="0.3">
      <c r="A73" s="52"/>
      <c r="B73" s="52"/>
      <c r="C73" s="52"/>
      <c r="D73" s="52"/>
      <c r="E73" s="52"/>
      <c r="F73" s="51"/>
      <c r="G73" s="51"/>
      <c r="H73" s="51"/>
      <c r="I73" s="51"/>
      <c r="J73" s="51"/>
      <c r="K73" s="51"/>
      <c r="L73" s="51"/>
      <c r="M73" s="51"/>
      <c r="N73" s="51"/>
      <c r="O73" s="51"/>
      <c r="P73" s="51"/>
      <c r="Q73" s="51"/>
      <c r="R73" s="51"/>
      <c r="S73" s="51"/>
      <c r="T73" s="51"/>
      <c r="U73" s="51"/>
      <c r="V73" s="51"/>
      <c r="W73" s="49"/>
      <c r="X73" s="49"/>
      <c r="Y73" s="49"/>
    </row>
    <row r="74" spans="1:26" x14ac:dyDescent="0.3">
      <c r="F74" s="50"/>
      <c r="W74" s="49"/>
      <c r="X74" s="49"/>
      <c r="Y74" s="49"/>
    </row>
    <row r="75" spans="1:26" x14ac:dyDescent="0.3">
      <c r="A75" s="48" t="s">
        <v>82</v>
      </c>
    </row>
  </sheetData>
  <mergeCells count="158">
    <mergeCell ref="A11:D11"/>
    <mergeCell ref="E11:V11"/>
    <mergeCell ref="A1:D5"/>
    <mergeCell ref="E1:S2"/>
    <mergeCell ref="T1:V2"/>
    <mergeCell ref="E3:V3"/>
    <mergeCell ref="E4:V4"/>
    <mergeCell ref="E5:V5"/>
    <mergeCell ref="A6:V6"/>
    <mergeCell ref="A7:D7"/>
    <mergeCell ref="J7:O7"/>
    <mergeCell ref="P7:V7"/>
    <mergeCell ref="A8:D8"/>
    <mergeCell ref="E8:V8"/>
    <mergeCell ref="A9:D9"/>
    <mergeCell ref="E9:V9"/>
    <mergeCell ref="A10:D10"/>
    <mergeCell ref="E10:V10"/>
    <mergeCell ref="A13:V13"/>
    <mergeCell ref="A14:B14"/>
    <mergeCell ref="C14:Q14"/>
    <mergeCell ref="R14:S14"/>
    <mergeCell ref="T14:V14"/>
    <mergeCell ref="A15:B15"/>
    <mergeCell ref="C15:Q15"/>
    <mergeCell ref="R15:S15"/>
    <mergeCell ref="T15:V15"/>
    <mergeCell ref="W15:X15"/>
    <mergeCell ref="AN15:AO15"/>
    <mergeCell ref="AP15:AR15"/>
    <mergeCell ref="A17:V17"/>
    <mergeCell ref="A18:G18"/>
    <mergeCell ref="H18:J18"/>
    <mergeCell ref="K18:N18"/>
    <mergeCell ref="O18:Q18"/>
    <mergeCell ref="R18:S18"/>
    <mergeCell ref="T18:V18"/>
    <mergeCell ref="A25:L25"/>
    <mergeCell ref="M25:N25"/>
    <mergeCell ref="O25:P25"/>
    <mergeCell ref="Q25:S25"/>
    <mergeCell ref="T25:V25"/>
    <mergeCell ref="A19:G19"/>
    <mergeCell ref="H19:J19"/>
    <mergeCell ref="K19:N19"/>
    <mergeCell ref="O19:Q19"/>
    <mergeCell ref="R19:S19"/>
    <mergeCell ref="T19:V19"/>
    <mergeCell ref="A20:G20"/>
    <mergeCell ref="H20:J20"/>
    <mergeCell ref="K20:N20"/>
    <mergeCell ref="O20:Q20"/>
    <mergeCell ref="R20:S20"/>
    <mergeCell ref="T20:V20"/>
    <mergeCell ref="A21:G21"/>
    <mergeCell ref="H21:J21"/>
    <mergeCell ref="K21:N21"/>
    <mergeCell ref="O21:Q21"/>
    <mergeCell ref="R21:S21"/>
    <mergeCell ref="T21:V21"/>
    <mergeCell ref="A22:S22"/>
    <mergeCell ref="T22:V22"/>
    <mergeCell ref="A24:V24"/>
    <mergeCell ref="A30:L30"/>
    <mergeCell ref="M30:N30"/>
    <mergeCell ref="O30:P30"/>
    <mergeCell ref="Q30:S30"/>
    <mergeCell ref="T30:V30"/>
    <mergeCell ref="A31:S31"/>
    <mergeCell ref="T31:V31"/>
    <mergeCell ref="A26:L26"/>
    <mergeCell ref="M26:N26"/>
    <mergeCell ref="O26:P26"/>
    <mergeCell ref="Q26:S26"/>
    <mergeCell ref="T26:V26"/>
    <mergeCell ref="A27:L27"/>
    <mergeCell ref="M27:N27"/>
    <mergeCell ref="O27:P27"/>
    <mergeCell ref="Q27:S27"/>
    <mergeCell ref="T27:V27"/>
    <mergeCell ref="A28:L28"/>
    <mergeCell ref="M28:N28"/>
    <mergeCell ref="O28:P28"/>
    <mergeCell ref="Q28:S28"/>
    <mergeCell ref="T28:V28"/>
    <mergeCell ref="A29:L29"/>
    <mergeCell ref="M29:N29"/>
    <mergeCell ref="O29:P29"/>
    <mergeCell ref="Q29:S29"/>
    <mergeCell ref="T29:V29"/>
    <mergeCell ref="A33:V33"/>
    <mergeCell ref="A34:J34"/>
    <mergeCell ref="K34:L34"/>
    <mergeCell ref="M34:N34"/>
    <mergeCell ref="O34:Q34"/>
    <mergeCell ref="R34:S34"/>
    <mergeCell ref="T34:V34"/>
    <mergeCell ref="A35:J35"/>
    <mergeCell ref="K35:L35"/>
    <mergeCell ref="M35:N35"/>
    <mergeCell ref="O35:Q35"/>
    <mergeCell ref="R35:S35"/>
    <mergeCell ref="T35:V35"/>
    <mergeCell ref="A36:J36"/>
    <mergeCell ref="K36:L36"/>
    <mergeCell ref="M36:N36"/>
    <mergeCell ref="O36:Q36"/>
    <mergeCell ref="R36:S36"/>
    <mergeCell ref="T36:V36"/>
    <mergeCell ref="A37:J37"/>
    <mergeCell ref="K37:L37"/>
    <mergeCell ref="M37:N37"/>
    <mergeCell ref="O37:Q37"/>
    <mergeCell ref="R37:S37"/>
    <mergeCell ref="T37:V37"/>
    <mergeCell ref="T42:V42"/>
    <mergeCell ref="A38:S38"/>
    <mergeCell ref="T38:V38"/>
    <mergeCell ref="A40:V40"/>
    <mergeCell ref="A41:I41"/>
    <mergeCell ref="J41:K41"/>
    <mergeCell ref="L41:M41"/>
    <mergeCell ref="N41:P41"/>
    <mergeCell ref="Q41:S41"/>
    <mergeCell ref="T41:V41"/>
    <mergeCell ref="A46:S46"/>
    <mergeCell ref="T46:V46"/>
    <mergeCell ref="T47:V47"/>
    <mergeCell ref="A48:S48"/>
    <mergeCell ref="T48:V48"/>
    <mergeCell ref="A59:V61"/>
    <mergeCell ref="E67:N67"/>
    <mergeCell ref="Y22:AL23"/>
    <mergeCell ref="A49:S49"/>
    <mergeCell ref="T49:V49"/>
    <mergeCell ref="A51:V51"/>
    <mergeCell ref="A52:V52"/>
    <mergeCell ref="E56:M56"/>
    <mergeCell ref="A58:V58"/>
    <mergeCell ref="A45:S45"/>
    <mergeCell ref="L43:M43"/>
    <mergeCell ref="N43:P43"/>
    <mergeCell ref="Q43:S43"/>
    <mergeCell ref="T43:V43"/>
    <mergeCell ref="A42:I42"/>
    <mergeCell ref="J42:K42"/>
    <mergeCell ref="L42:M42"/>
    <mergeCell ref="N42:P42"/>
    <mergeCell ref="Q42:S42"/>
    <mergeCell ref="A43:I43"/>
    <mergeCell ref="J43:K43"/>
    <mergeCell ref="A44:I44"/>
    <mergeCell ref="J44:K44"/>
    <mergeCell ref="L44:M44"/>
    <mergeCell ref="N44:P44"/>
    <mergeCell ref="Q44:S44"/>
    <mergeCell ref="T44:V44"/>
    <mergeCell ref="T45:V45"/>
  </mergeCells>
  <dataValidations count="4">
    <dataValidation allowBlank="1" showInputMessage="1" showErrorMessage="1" promptTitle="Contrato No." prompt="Escriba en este espacio el número de contrato suscrito" sqref="J7" xr:uid="{F1544877-B304-4AED-AF70-073FE8AA91E1}"/>
    <dataValidation allowBlank="1" showInputMessage="1" showErrorMessage="1" prompt="Escriba el item relacionado en la propuesta" sqref="A15 W15" xr:uid="{1DB1D580-24CE-4797-99DF-9884A86B4D83}"/>
    <dataValidation type="textLength" errorStyle="warning" allowBlank="1" showInputMessage="1" showErrorMessage="1" errorTitle="FIRMA" error="Este espacio debe dejarse libre para la firma del Contratista" prompt="Deje este espacio libre para la firma del Contratista" sqref="E65:E66 E54:L55" xr:uid="{9CDFE2E9-1679-44E1-942A-BE98E171A7A7}">
      <formula1>0</formula1>
      <formula2>0</formula2>
    </dataValidation>
    <dataValidation type="textLength" errorStyle="warning" allowBlank="1" showInputMessage="1" showErrorMessage="1" errorTitle="FIRMA" error="Este espacio debe dejarse libre para la firma del Interventor" prompt="Deje este espacio libre para la firma del Interventor" sqref="F65:N66" xr:uid="{75141A70-E52B-489E-A30C-9557C0073FD2}">
      <formula1>0</formula1>
      <formula2>0</formula2>
    </dataValidation>
  </dataValidations>
  <printOptions horizontalCentered="1" verticalCentered="1"/>
  <pageMargins left="0.43307086614173229" right="0.39370078740157483" top="0.35433070866141736" bottom="0.55118110236220474" header="0.23622047244094491" footer="0"/>
  <pageSetup scale="59" orientation="portrait" r:id="rId1"/>
  <headerFooter alignWithMargins="0">
    <oddFooter>Página &amp;P de &amp;N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D1A99-E6C3-4931-A62E-41494D73DF6B}">
  <dimension ref="A1:BH75"/>
  <sheetViews>
    <sheetView showGridLines="0" view="pageBreakPreview" topLeftCell="A4" zoomScaleNormal="115" zoomScaleSheetLayoutView="100" workbookViewId="0">
      <selection activeCell="T16" sqref="T16"/>
    </sheetView>
  </sheetViews>
  <sheetFormatPr baseColWidth="10" defaultColWidth="11.44140625" defaultRowHeight="13.8" x14ac:dyDescent="0.3"/>
  <cols>
    <col min="1" max="1" width="7.44140625" style="48" customWidth="1"/>
    <col min="2" max="2" width="8.44140625" style="48" customWidth="1"/>
    <col min="3" max="3" width="6.5546875" style="48" customWidth="1"/>
    <col min="4" max="4" width="9" style="48" customWidth="1"/>
    <col min="5" max="5" width="7.44140625" style="48" customWidth="1"/>
    <col min="6" max="19" width="5.6640625" style="48" customWidth="1"/>
    <col min="20" max="20" width="6.5546875" style="48" customWidth="1"/>
    <col min="21" max="22" width="5.6640625" style="48" customWidth="1"/>
    <col min="23" max="23" width="2.44140625" style="48" customWidth="1"/>
    <col min="24" max="24" width="12.44140625" style="48" bestFit="1" customWidth="1"/>
    <col min="25" max="25" width="4.6640625" style="48" customWidth="1"/>
    <col min="26" max="27" width="11.109375" style="48" bestFit="1" customWidth="1"/>
    <col min="28" max="37" width="4.6640625" style="48" customWidth="1"/>
    <col min="38" max="16384" width="11.44140625" style="48"/>
  </cols>
  <sheetData>
    <row r="1" spans="1:60" s="122" customFormat="1" ht="30" customHeight="1" x14ac:dyDescent="0.3">
      <c r="A1" s="323"/>
      <c r="B1" s="324"/>
      <c r="C1" s="324"/>
      <c r="D1" s="325"/>
      <c r="E1" s="332" t="s">
        <v>137</v>
      </c>
      <c r="F1" s="333"/>
      <c r="G1" s="333"/>
      <c r="H1" s="333"/>
      <c r="I1" s="333"/>
      <c r="J1" s="333"/>
      <c r="K1" s="333"/>
      <c r="L1" s="333"/>
      <c r="M1" s="333"/>
      <c r="N1" s="333"/>
      <c r="O1" s="333"/>
      <c r="P1" s="333"/>
      <c r="Q1" s="333"/>
      <c r="R1" s="333"/>
      <c r="S1" s="334"/>
      <c r="T1" s="332" t="s">
        <v>1</v>
      </c>
      <c r="U1" s="333"/>
      <c r="V1" s="334"/>
    </row>
    <row r="2" spans="1:60" s="122" customFormat="1" ht="30" customHeight="1" thickBot="1" x14ac:dyDescent="0.35">
      <c r="A2" s="326"/>
      <c r="B2" s="327"/>
      <c r="C2" s="327"/>
      <c r="D2" s="328"/>
      <c r="E2" s="335"/>
      <c r="F2" s="336"/>
      <c r="G2" s="336"/>
      <c r="H2" s="336"/>
      <c r="I2" s="336"/>
      <c r="J2" s="336"/>
      <c r="K2" s="336"/>
      <c r="L2" s="336"/>
      <c r="M2" s="336"/>
      <c r="N2" s="336"/>
      <c r="O2" s="336"/>
      <c r="P2" s="336"/>
      <c r="Q2" s="336"/>
      <c r="R2" s="336"/>
      <c r="S2" s="337"/>
      <c r="T2" s="335"/>
      <c r="U2" s="336"/>
      <c r="V2" s="337"/>
    </row>
    <row r="3" spans="1:60" s="122" customFormat="1" ht="5.0999999999999996" customHeight="1" thickBot="1" x14ac:dyDescent="0.35">
      <c r="A3" s="326"/>
      <c r="B3" s="327"/>
      <c r="C3" s="327"/>
      <c r="D3" s="328"/>
      <c r="E3" s="338"/>
      <c r="F3" s="339"/>
      <c r="G3" s="339"/>
      <c r="H3" s="339"/>
      <c r="I3" s="339"/>
      <c r="J3" s="339"/>
      <c r="K3" s="339"/>
      <c r="L3" s="339"/>
      <c r="M3" s="339"/>
      <c r="N3" s="339"/>
      <c r="O3" s="339"/>
      <c r="P3" s="339"/>
      <c r="Q3" s="339"/>
      <c r="R3" s="339"/>
      <c r="S3" s="339"/>
      <c r="T3" s="339"/>
      <c r="U3" s="339"/>
      <c r="V3" s="340"/>
    </row>
    <row r="4" spans="1:60" s="122" customFormat="1" ht="24.9" customHeight="1" thickBot="1" x14ac:dyDescent="0.35">
      <c r="A4" s="326"/>
      <c r="B4" s="327"/>
      <c r="C4" s="327"/>
      <c r="D4" s="328"/>
      <c r="E4" s="341" t="s">
        <v>136</v>
      </c>
      <c r="F4" s="342"/>
      <c r="G4" s="342"/>
      <c r="H4" s="342"/>
      <c r="I4" s="342"/>
      <c r="J4" s="342"/>
      <c r="K4" s="342"/>
      <c r="L4" s="342"/>
      <c r="M4" s="342"/>
      <c r="N4" s="342"/>
      <c r="O4" s="342"/>
      <c r="P4" s="342"/>
      <c r="Q4" s="342"/>
      <c r="R4" s="342"/>
      <c r="S4" s="342"/>
      <c r="T4" s="342"/>
      <c r="U4" s="342"/>
      <c r="V4" s="343"/>
    </row>
    <row r="5" spans="1:60" s="122" customFormat="1" ht="5.0999999999999996" customHeight="1" thickBot="1" x14ac:dyDescent="0.35">
      <c r="A5" s="329"/>
      <c r="B5" s="330"/>
      <c r="C5" s="330"/>
      <c r="D5" s="331"/>
      <c r="E5" s="344"/>
      <c r="F5" s="345"/>
      <c r="G5" s="345"/>
      <c r="H5" s="345"/>
      <c r="I5" s="345"/>
      <c r="J5" s="345"/>
      <c r="K5" s="345"/>
      <c r="L5" s="345"/>
      <c r="M5" s="345"/>
      <c r="N5" s="345"/>
      <c r="O5" s="345"/>
      <c r="P5" s="345"/>
      <c r="Q5" s="345"/>
      <c r="R5" s="345"/>
      <c r="S5" s="345"/>
      <c r="T5" s="345"/>
      <c r="U5" s="345"/>
      <c r="V5" s="346"/>
    </row>
    <row r="6" spans="1:60" s="113" customFormat="1" ht="14.4" x14ac:dyDescent="0.3">
      <c r="A6" s="305" t="s">
        <v>135</v>
      </c>
      <c r="B6" s="306"/>
      <c r="C6" s="306"/>
      <c r="D6" s="306"/>
      <c r="E6" s="306"/>
      <c r="F6" s="306"/>
      <c r="G6" s="306"/>
      <c r="H6" s="306"/>
      <c r="I6" s="306"/>
      <c r="J6" s="306"/>
      <c r="K6" s="306"/>
      <c r="L6" s="306"/>
      <c r="M6" s="306"/>
      <c r="N6" s="306"/>
      <c r="O6" s="306"/>
      <c r="P6" s="306"/>
      <c r="Q6" s="306"/>
      <c r="R6" s="306"/>
      <c r="S6" s="306"/>
      <c r="T6" s="306"/>
      <c r="U6" s="306"/>
      <c r="V6" s="307"/>
      <c r="W6" s="115"/>
      <c r="X6" s="115"/>
      <c r="Y6" s="115"/>
      <c r="AZ6" s="119"/>
      <c r="BA6" s="119"/>
      <c r="BB6" s="119"/>
      <c r="BC6" s="119"/>
      <c r="BD6" s="119"/>
      <c r="BE6" s="119"/>
      <c r="BF6" s="119"/>
      <c r="BG6" s="119"/>
      <c r="BH6" s="119"/>
    </row>
    <row r="7" spans="1:60" x14ac:dyDescent="0.3">
      <c r="A7" s="308" t="s">
        <v>134</v>
      </c>
      <c r="B7" s="309"/>
      <c r="C7" s="309"/>
      <c r="D7" s="309"/>
      <c r="E7" s="121" t="s">
        <v>133</v>
      </c>
      <c r="F7" s="120"/>
      <c r="G7" s="120"/>
      <c r="H7" s="120"/>
      <c r="I7" s="120"/>
      <c r="J7" s="310" t="s">
        <v>132</v>
      </c>
      <c r="K7" s="310"/>
      <c r="L7" s="310"/>
      <c r="M7" s="310"/>
      <c r="N7" s="310"/>
      <c r="O7" s="310"/>
      <c r="P7" s="310" t="s">
        <v>131</v>
      </c>
      <c r="Q7" s="310"/>
      <c r="R7" s="310"/>
      <c r="S7" s="310"/>
      <c r="T7" s="310"/>
      <c r="U7" s="310"/>
      <c r="V7" s="311"/>
      <c r="W7" s="49"/>
      <c r="X7" s="49"/>
      <c r="Y7" s="49"/>
      <c r="AZ7" s="119"/>
      <c r="BA7" s="119"/>
      <c r="BB7" s="119"/>
      <c r="BC7" s="119"/>
      <c r="BD7" s="119"/>
      <c r="BE7" s="119"/>
      <c r="BF7" s="119"/>
      <c r="BG7" s="119"/>
      <c r="BH7" s="119"/>
    </row>
    <row r="8" spans="1:60" ht="30.75" customHeight="1" x14ac:dyDescent="0.3">
      <c r="A8" s="312" t="s">
        <v>130</v>
      </c>
      <c r="B8" s="313"/>
      <c r="C8" s="313"/>
      <c r="D8" s="314"/>
      <c r="E8" s="315" t="s">
        <v>11</v>
      </c>
      <c r="F8" s="315"/>
      <c r="G8" s="315"/>
      <c r="H8" s="315"/>
      <c r="I8" s="315"/>
      <c r="J8" s="315"/>
      <c r="K8" s="315"/>
      <c r="L8" s="315"/>
      <c r="M8" s="315"/>
      <c r="N8" s="315"/>
      <c r="O8" s="315"/>
      <c r="P8" s="315"/>
      <c r="Q8" s="315"/>
      <c r="R8" s="315"/>
      <c r="S8" s="315"/>
      <c r="T8" s="315"/>
      <c r="U8" s="315"/>
      <c r="V8" s="316"/>
      <c r="W8" s="49"/>
      <c r="X8" s="49"/>
      <c r="Y8" s="49"/>
    </row>
    <row r="9" spans="1:60" x14ac:dyDescent="0.3">
      <c r="A9" s="317" t="s">
        <v>129</v>
      </c>
      <c r="B9" s="318"/>
      <c r="C9" s="318"/>
      <c r="D9" s="318"/>
      <c r="E9" s="319" t="s">
        <v>8</v>
      </c>
      <c r="F9" s="319"/>
      <c r="G9" s="319"/>
      <c r="H9" s="319"/>
      <c r="I9" s="319"/>
      <c r="J9" s="319"/>
      <c r="K9" s="319"/>
      <c r="L9" s="319"/>
      <c r="M9" s="319"/>
      <c r="N9" s="319"/>
      <c r="O9" s="319"/>
      <c r="P9" s="319"/>
      <c r="Q9" s="319"/>
      <c r="R9" s="319"/>
      <c r="S9" s="319"/>
      <c r="T9" s="319"/>
      <c r="U9" s="319"/>
      <c r="V9" s="320"/>
      <c r="W9" s="49"/>
      <c r="X9" s="49"/>
      <c r="Y9" s="49"/>
      <c r="Z9" s="49"/>
    </row>
    <row r="10" spans="1:60" x14ac:dyDescent="0.3">
      <c r="A10" s="317" t="s">
        <v>128</v>
      </c>
      <c r="B10" s="318"/>
      <c r="C10" s="318"/>
      <c r="D10" s="318"/>
      <c r="E10" s="321"/>
      <c r="F10" s="321"/>
      <c r="G10" s="321"/>
      <c r="H10" s="321"/>
      <c r="I10" s="321"/>
      <c r="J10" s="321"/>
      <c r="K10" s="321"/>
      <c r="L10" s="321"/>
      <c r="M10" s="321"/>
      <c r="N10" s="321"/>
      <c r="O10" s="321"/>
      <c r="P10" s="321"/>
      <c r="Q10" s="321"/>
      <c r="R10" s="321"/>
      <c r="S10" s="321"/>
      <c r="T10" s="321"/>
      <c r="U10" s="321"/>
      <c r="V10" s="322"/>
      <c r="W10" s="49"/>
      <c r="X10" s="49"/>
      <c r="Y10" s="49"/>
      <c r="Z10" s="49"/>
    </row>
    <row r="11" spans="1:60" x14ac:dyDescent="0.3">
      <c r="A11" s="317" t="s">
        <v>127</v>
      </c>
      <c r="B11" s="318"/>
      <c r="C11" s="318"/>
      <c r="D11" s="318"/>
      <c r="E11" s="319" t="s">
        <v>126</v>
      </c>
      <c r="F11" s="319"/>
      <c r="G11" s="319"/>
      <c r="H11" s="319"/>
      <c r="I11" s="319"/>
      <c r="J11" s="319"/>
      <c r="K11" s="319"/>
      <c r="L11" s="319"/>
      <c r="M11" s="319"/>
      <c r="N11" s="319"/>
      <c r="O11" s="319"/>
      <c r="P11" s="319"/>
      <c r="Q11" s="319"/>
      <c r="R11" s="319"/>
      <c r="S11" s="319"/>
      <c r="T11" s="319"/>
      <c r="U11" s="319"/>
      <c r="V11" s="320"/>
      <c r="W11" s="49"/>
      <c r="X11" s="49"/>
      <c r="Y11" s="49"/>
      <c r="Z11" s="49"/>
    </row>
    <row r="12" spans="1:60" x14ac:dyDescent="0.3">
      <c r="A12" s="118"/>
      <c r="B12" s="57"/>
      <c r="C12" s="57"/>
      <c r="D12" s="117"/>
      <c r="E12" s="117"/>
      <c r="F12" s="117"/>
      <c r="G12" s="117"/>
      <c r="H12" s="117"/>
      <c r="I12" s="117"/>
      <c r="J12" s="117"/>
      <c r="K12" s="117"/>
      <c r="L12" s="117"/>
      <c r="M12" s="117"/>
      <c r="N12" s="117"/>
      <c r="O12" s="117"/>
      <c r="P12" s="117"/>
      <c r="Q12" s="117"/>
      <c r="R12" s="117"/>
      <c r="S12" s="117"/>
      <c r="T12" s="117"/>
      <c r="U12" s="117"/>
      <c r="V12" s="116"/>
      <c r="W12" s="49"/>
      <c r="X12" s="49"/>
      <c r="Y12" s="49"/>
    </row>
    <row r="13" spans="1:60" s="113" customFormat="1" ht="14.4" x14ac:dyDescent="0.3">
      <c r="A13" s="292" t="s">
        <v>125</v>
      </c>
      <c r="B13" s="293"/>
      <c r="C13" s="293"/>
      <c r="D13" s="293"/>
      <c r="E13" s="293"/>
      <c r="F13" s="293"/>
      <c r="G13" s="293"/>
      <c r="H13" s="293"/>
      <c r="I13" s="293"/>
      <c r="J13" s="293"/>
      <c r="K13" s="293"/>
      <c r="L13" s="293"/>
      <c r="M13" s="293"/>
      <c r="N13" s="293"/>
      <c r="O13" s="293"/>
      <c r="P13" s="293"/>
      <c r="Q13" s="293"/>
      <c r="R13" s="293"/>
      <c r="S13" s="293"/>
      <c r="T13" s="293"/>
      <c r="U13" s="293"/>
      <c r="V13" s="294"/>
      <c r="W13" s="115"/>
      <c r="X13" s="115"/>
      <c r="Y13" s="115"/>
    </row>
    <row r="14" spans="1:60" x14ac:dyDescent="0.3">
      <c r="A14" s="295" t="s">
        <v>124</v>
      </c>
      <c r="B14" s="296"/>
      <c r="C14" s="296" t="s">
        <v>34</v>
      </c>
      <c r="D14" s="296"/>
      <c r="E14" s="296"/>
      <c r="F14" s="296"/>
      <c r="G14" s="296"/>
      <c r="H14" s="296"/>
      <c r="I14" s="296"/>
      <c r="J14" s="296"/>
      <c r="K14" s="296"/>
      <c r="L14" s="296"/>
      <c r="M14" s="296"/>
      <c r="N14" s="296"/>
      <c r="O14" s="296"/>
      <c r="P14" s="296"/>
      <c r="Q14" s="296"/>
      <c r="R14" s="296" t="s">
        <v>116</v>
      </c>
      <c r="S14" s="296"/>
      <c r="T14" s="296" t="s">
        <v>36</v>
      </c>
      <c r="U14" s="296"/>
      <c r="V14" s="297"/>
      <c r="W14" s="49"/>
      <c r="X14" s="49"/>
      <c r="Y14" s="49"/>
    </row>
    <row r="15" spans="1:60" s="113" customFormat="1" ht="28.5" customHeight="1" x14ac:dyDescent="0.25">
      <c r="A15" s="298" t="str">
        <f>+'7- ACTA DE COMP Y FIJ DE P'!A25</f>
        <v>NP - 02</v>
      </c>
      <c r="B15" s="299"/>
      <c r="C15" s="300" t="str">
        <f>VLOOKUP($A$15,'7- ACTA DE COMP Y FIJ DE P'!$A$24:$I$31,2,FALSE)</f>
        <v>MEJORAMIENTO CON RECEBO e=15cms</v>
      </c>
      <c r="D15" s="300"/>
      <c r="E15" s="300"/>
      <c r="F15" s="300"/>
      <c r="G15" s="300"/>
      <c r="H15" s="300"/>
      <c r="I15" s="300"/>
      <c r="J15" s="300"/>
      <c r="K15" s="300"/>
      <c r="L15" s="300"/>
      <c r="M15" s="300"/>
      <c r="N15" s="300"/>
      <c r="O15" s="300"/>
      <c r="P15" s="300"/>
      <c r="Q15" s="300"/>
      <c r="R15" s="301" t="s">
        <v>43</v>
      </c>
      <c r="S15" s="301"/>
      <c r="T15" s="302">
        <v>12</v>
      </c>
      <c r="U15" s="303"/>
      <c r="V15" s="304"/>
      <c r="W15" s="290"/>
      <c r="X15" s="290"/>
      <c r="Y15" s="114"/>
      <c r="Z15" s="114"/>
      <c r="AA15" s="114"/>
      <c r="AB15" s="114"/>
      <c r="AC15" s="114"/>
      <c r="AD15" s="114"/>
      <c r="AE15" s="114"/>
      <c r="AF15" s="114"/>
      <c r="AG15" s="114"/>
      <c r="AH15" s="114"/>
      <c r="AI15" s="114"/>
      <c r="AJ15" s="114"/>
      <c r="AK15" s="114"/>
      <c r="AL15" s="114"/>
      <c r="AM15" s="114"/>
      <c r="AN15" s="291"/>
      <c r="AO15" s="291"/>
      <c r="AP15" s="291"/>
      <c r="AQ15" s="291"/>
      <c r="AR15" s="291"/>
    </row>
    <row r="16" spans="1:60" x14ac:dyDescent="0.3">
      <c r="A16" s="76"/>
      <c r="B16" s="72"/>
      <c r="C16" s="72"/>
      <c r="D16" s="72"/>
      <c r="E16" s="72"/>
      <c r="F16" s="72"/>
      <c r="G16" s="72"/>
      <c r="H16" s="72"/>
      <c r="I16" s="72"/>
      <c r="J16" s="72"/>
      <c r="K16" s="72"/>
      <c r="L16" s="72"/>
      <c r="M16" s="72"/>
      <c r="N16" s="72"/>
      <c r="O16" s="72"/>
      <c r="P16" s="72"/>
      <c r="Q16" s="72"/>
      <c r="R16" s="72"/>
      <c r="S16" s="72"/>
      <c r="T16" s="72"/>
      <c r="U16" s="72"/>
      <c r="V16" s="112"/>
      <c r="W16" s="49"/>
      <c r="X16" s="49"/>
      <c r="Y16" s="49"/>
    </row>
    <row r="17" spans="1:38" x14ac:dyDescent="0.3">
      <c r="A17" s="258" t="s">
        <v>123</v>
      </c>
      <c r="B17" s="259"/>
      <c r="C17" s="259"/>
      <c r="D17" s="259"/>
      <c r="E17" s="259"/>
      <c r="F17" s="259"/>
      <c r="G17" s="259"/>
      <c r="H17" s="259"/>
      <c r="I17" s="259"/>
      <c r="J17" s="259"/>
      <c r="K17" s="259"/>
      <c r="L17" s="259"/>
      <c r="M17" s="259"/>
      <c r="N17" s="259"/>
      <c r="O17" s="259"/>
      <c r="P17" s="259"/>
      <c r="Q17" s="259"/>
      <c r="R17" s="259"/>
      <c r="S17" s="259"/>
      <c r="T17" s="259"/>
      <c r="U17" s="259"/>
      <c r="V17" s="260"/>
      <c r="W17" s="49"/>
      <c r="X17" s="49"/>
      <c r="Y17" s="49"/>
    </row>
    <row r="18" spans="1:38" x14ac:dyDescent="0.3">
      <c r="A18" s="217" t="s">
        <v>34</v>
      </c>
      <c r="B18" s="218"/>
      <c r="C18" s="218"/>
      <c r="D18" s="218"/>
      <c r="E18" s="218"/>
      <c r="F18" s="218"/>
      <c r="G18" s="218"/>
      <c r="H18" s="218" t="s">
        <v>122</v>
      </c>
      <c r="I18" s="218"/>
      <c r="J18" s="218"/>
      <c r="K18" s="218" t="s">
        <v>121</v>
      </c>
      <c r="L18" s="218"/>
      <c r="M18" s="218"/>
      <c r="N18" s="218"/>
      <c r="O18" s="218" t="s">
        <v>120</v>
      </c>
      <c r="P18" s="218"/>
      <c r="Q18" s="218"/>
      <c r="R18" s="218" t="s">
        <v>99</v>
      </c>
      <c r="S18" s="218"/>
      <c r="T18" s="218" t="s">
        <v>98</v>
      </c>
      <c r="U18" s="218"/>
      <c r="V18" s="219"/>
      <c r="W18" s="49"/>
      <c r="X18" s="49"/>
      <c r="Y18" s="49"/>
    </row>
    <row r="19" spans="1:38" x14ac:dyDescent="0.3">
      <c r="A19" s="261" t="s">
        <v>119</v>
      </c>
      <c r="B19" s="262"/>
      <c r="C19" s="262"/>
      <c r="D19" s="262"/>
      <c r="E19" s="262"/>
      <c r="F19" s="262"/>
      <c r="G19" s="262"/>
      <c r="H19" s="262"/>
      <c r="I19" s="262"/>
      <c r="J19" s="262"/>
      <c r="K19" s="262"/>
      <c r="L19" s="262"/>
      <c r="M19" s="262"/>
      <c r="N19" s="262"/>
      <c r="O19" s="287">
        <v>0.05</v>
      </c>
      <c r="P19" s="263"/>
      <c r="Q19" s="263"/>
      <c r="R19" s="262"/>
      <c r="S19" s="262"/>
      <c r="T19" s="288">
        <f>+$T$45*O19</f>
        <v>925</v>
      </c>
      <c r="U19" s="288"/>
      <c r="V19" s="289"/>
      <c r="W19" s="49"/>
      <c r="X19" s="49"/>
      <c r="Y19" s="49"/>
    </row>
    <row r="20" spans="1:38" x14ac:dyDescent="0.3">
      <c r="A20" s="261" t="s">
        <v>140</v>
      </c>
      <c r="B20" s="262"/>
      <c r="C20" s="262"/>
      <c r="D20" s="262"/>
      <c r="E20" s="262"/>
      <c r="F20" s="262"/>
      <c r="G20" s="262"/>
      <c r="H20" s="263"/>
      <c r="I20" s="263"/>
      <c r="J20" s="263"/>
      <c r="K20" s="263" t="s">
        <v>139</v>
      </c>
      <c r="L20" s="263"/>
      <c r="M20" s="263"/>
      <c r="N20" s="263"/>
      <c r="O20" s="264">
        <v>60000</v>
      </c>
      <c r="P20" s="264"/>
      <c r="Q20" s="264"/>
      <c r="R20" s="263">
        <f>1/8</f>
        <v>0.125</v>
      </c>
      <c r="S20" s="263"/>
      <c r="T20" s="288">
        <f>+O20*R20</f>
        <v>7500</v>
      </c>
      <c r="U20" s="288"/>
      <c r="V20" s="289"/>
      <c r="W20" s="49"/>
      <c r="X20" s="49"/>
      <c r="Y20" s="49"/>
    </row>
    <row r="21" spans="1:38" x14ac:dyDescent="0.3">
      <c r="A21" s="217"/>
      <c r="B21" s="218"/>
      <c r="C21" s="218"/>
      <c r="D21" s="218"/>
      <c r="E21" s="218"/>
      <c r="F21" s="218"/>
      <c r="G21" s="218"/>
      <c r="H21" s="218"/>
      <c r="I21" s="218"/>
      <c r="J21" s="218"/>
      <c r="K21" s="218"/>
      <c r="L21" s="218"/>
      <c r="M21" s="218"/>
      <c r="N21" s="218"/>
      <c r="O21" s="218"/>
      <c r="P21" s="218"/>
      <c r="Q21" s="218"/>
      <c r="R21" s="218"/>
      <c r="S21" s="218"/>
      <c r="T21" s="218"/>
      <c r="U21" s="218"/>
      <c r="V21" s="219"/>
      <c r="W21" s="49"/>
      <c r="X21" s="49"/>
      <c r="Y21" s="49"/>
    </row>
    <row r="22" spans="1:38" ht="18" customHeight="1" x14ac:dyDescent="0.3">
      <c r="A22" s="252" t="s">
        <v>96</v>
      </c>
      <c r="B22" s="253"/>
      <c r="C22" s="253"/>
      <c r="D22" s="253"/>
      <c r="E22" s="253"/>
      <c r="F22" s="253"/>
      <c r="G22" s="253"/>
      <c r="H22" s="253"/>
      <c r="I22" s="253"/>
      <c r="J22" s="253"/>
      <c r="K22" s="253"/>
      <c r="L22" s="253"/>
      <c r="M22" s="253"/>
      <c r="N22" s="253"/>
      <c r="O22" s="253"/>
      <c r="P22" s="253"/>
      <c r="Q22" s="253"/>
      <c r="R22" s="253"/>
      <c r="S22" s="253"/>
      <c r="T22" s="220">
        <f>ROUND(SUM(T19:V21),0)</f>
        <v>8425</v>
      </c>
      <c r="U22" s="221"/>
      <c r="V22" s="222"/>
      <c r="W22" s="49"/>
      <c r="X22" s="49"/>
      <c r="Y22" s="241"/>
      <c r="Z22" s="241"/>
      <c r="AA22" s="241"/>
      <c r="AB22" s="241"/>
      <c r="AC22" s="241"/>
      <c r="AD22" s="241"/>
      <c r="AE22" s="241"/>
      <c r="AF22" s="241"/>
      <c r="AG22" s="241"/>
      <c r="AH22" s="241"/>
      <c r="AI22" s="241"/>
      <c r="AJ22" s="241"/>
      <c r="AK22" s="241"/>
      <c r="AL22" s="241"/>
    </row>
    <row r="23" spans="1:38" x14ac:dyDescent="0.3">
      <c r="A23" s="108"/>
      <c r="B23" s="107"/>
      <c r="C23" s="107"/>
      <c r="D23" s="107"/>
      <c r="E23" s="107"/>
      <c r="F23" s="107"/>
      <c r="G23" s="107"/>
      <c r="H23" s="107"/>
      <c r="I23" s="107"/>
      <c r="J23" s="107"/>
      <c r="K23" s="107"/>
      <c r="L23" s="107"/>
      <c r="M23" s="107"/>
      <c r="N23" s="107"/>
      <c r="O23" s="107"/>
      <c r="P23" s="107"/>
      <c r="Q23" s="107"/>
      <c r="R23" s="107"/>
      <c r="S23" s="106"/>
      <c r="T23" s="106"/>
      <c r="U23" s="106"/>
      <c r="V23" s="105"/>
      <c r="W23" s="49"/>
      <c r="X23" s="49"/>
      <c r="Y23" s="241"/>
      <c r="Z23" s="241"/>
      <c r="AA23" s="241"/>
      <c r="AB23" s="241"/>
      <c r="AC23" s="241"/>
      <c r="AD23" s="241"/>
      <c r="AE23" s="241"/>
      <c r="AF23" s="241"/>
      <c r="AG23" s="241"/>
      <c r="AH23" s="241"/>
      <c r="AI23" s="241"/>
      <c r="AJ23" s="241"/>
      <c r="AK23" s="241"/>
      <c r="AL23" s="241"/>
    </row>
    <row r="24" spans="1:38" x14ac:dyDescent="0.3">
      <c r="A24" s="258" t="s">
        <v>117</v>
      </c>
      <c r="B24" s="259"/>
      <c r="C24" s="259"/>
      <c r="D24" s="259"/>
      <c r="E24" s="259"/>
      <c r="F24" s="259"/>
      <c r="G24" s="259"/>
      <c r="H24" s="259"/>
      <c r="I24" s="259"/>
      <c r="J24" s="259"/>
      <c r="K24" s="259"/>
      <c r="L24" s="259"/>
      <c r="M24" s="259"/>
      <c r="N24" s="259"/>
      <c r="O24" s="259"/>
      <c r="P24" s="259"/>
      <c r="Q24" s="259"/>
      <c r="R24" s="259"/>
      <c r="S24" s="259"/>
      <c r="T24" s="259"/>
      <c r="U24" s="259"/>
      <c r="V24" s="260"/>
      <c r="W24" s="49"/>
      <c r="X24" s="49"/>
      <c r="Y24" s="49"/>
    </row>
    <row r="25" spans="1:38" x14ac:dyDescent="0.3">
      <c r="A25" s="284" t="s">
        <v>34</v>
      </c>
      <c r="B25" s="285"/>
      <c r="C25" s="285"/>
      <c r="D25" s="285"/>
      <c r="E25" s="285"/>
      <c r="F25" s="285"/>
      <c r="G25" s="285"/>
      <c r="H25" s="285"/>
      <c r="I25" s="285"/>
      <c r="J25" s="285"/>
      <c r="K25" s="285"/>
      <c r="L25" s="285"/>
      <c r="M25" s="285" t="s">
        <v>116</v>
      </c>
      <c r="N25" s="285"/>
      <c r="O25" s="285" t="s">
        <v>36</v>
      </c>
      <c r="P25" s="285"/>
      <c r="Q25" s="285" t="s">
        <v>115</v>
      </c>
      <c r="R25" s="285"/>
      <c r="S25" s="285"/>
      <c r="T25" s="285" t="s">
        <v>114</v>
      </c>
      <c r="U25" s="285"/>
      <c r="V25" s="286"/>
      <c r="W25" s="49"/>
      <c r="X25" s="49"/>
      <c r="Y25" s="49"/>
    </row>
    <row r="26" spans="1:38" x14ac:dyDescent="0.3">
      <c r="A26" s="280" t="s">
        <v>138</v>
      </c>
      <c r="B26" s="281"/>
      <c r="C26" s="281"/>
      <c r="D26" s="281"/>
      <c r="E26" s="281"/>
      <c r="F26" s="281"/>
      <c r="G26" s="281"/>
      <c r="H26" s="281"/>
      <c r="I26" s="281"/>
      <c r="J26" s="281"/>
      <c r="K26" s="281"/>
      <c r="L26" s="281"/>
      <c r="M26" s="282" t="s">
        <v>112</v>
      </c>
      <c r="N26" s="282"/>
      <c r="O26" s="282">
        <v>1.3</v>
      </c>
      <c r="P26" s="282"/>
      <c r="Q26" s="283">
        <v>55000</v>
      </c>
      <c r="R26" s="283"/>
      <c r="S26" s="283"/>
      <c r="T26" s="270">
        <f>+O26*Q26</f>
        <v>71500</v>
      </c>
      <c r="U26" s="270"/>
      <c r="V26" s="271"/>
      <c r="W26" s="49"/>
      <c r="X26" s="49"/>
      <c r="Y26" s="49"/>
    </row>
    <row r="27" spans="1:38" x14ac:dyDescent="0.3">
      <c r="A27" s="266"/>
      <c r="B27" s="267"/>
      <c r="C27" s="267"/>
      <c r="D27" s="267"/>
      <c r="E27" s="267"/>
      <c r="F27" s="267"/>
      <c r="G27" s="267"/>
      <c r="H27" s="267"/>
      <c r="I27" s="267"/>
      <c r="J27" s="267"/>
      <c r="K27" s="267"/>
      <c r="L27" s="267"/>
      <c r="M27" s="268"/>
      <c r="N27" s="268"/>
      <c r="O27" s="269"/>
      <c r="P27" s="269"/>
      <c r="Q27" s="270"/>
      <c r="R27" s="270"/>
      <c r="S27" s="270"/>
      <c r="T27" s="270">
        <f>+O27*Q27</f>
        <v>0</v>
      </c>
      <c r="U27" s="270"/>
      <c r="V27" s="271"/>
      <c r="W27" s="49"/>
      <c r="X27" s="49"/>
      <c r="Y27" s="49"/>
    </row>
    <row r="28" spans="1:38" x14ac:dyDescent="0.3">
      <c r="A28" s="266"/>
      <c r="B28" s="267"/>
      <c r="C28" s="267"/>
      <c r="D28" s="267"/>
      <c r="E28" s="267"/>
      <c r="F28" s="267"/>
      <c r="G28" s="267"/>
      <c r="H28" s="267"/>
      <c r="I28" s="267"/>
      <c r="J28" s="267"/>
      <c r="K28" s="267"/>
      <c r="L28" s="267"/>
      <c r="M28" s="268"/>
      <c r="N28" s="268"/>
      <c r="O28" s="269"/>
      <c r="P28" s="269"/>
      <c r="Q28" s="270"/>
      <c r="R28" s="270"/>
      <c r="S28" s="270"/>
      <c r="T28" s="270">
        <f>+O28*Q28</f>
        <v>0</v>
      </c>
      <c r="U28" s="270"/>
      <c r="V28" s="271"/>
      <c r="W28" s="49"/>
      <c r="X28" s="49"/>
      <c r="Y28" s="49"/>
    </row>
    <row r="29" spans="1:38" x14ac:dyDescent="0.3">
      <c r="A29" s="266"/>
      <c r="B29" s="267"/>
      <c r="C29" s="267"/>
      <c r="D29" s="267"/>
      <c r="E29" s="267"/>
      <c r="F29" s="267"/>
      <c r="G29" s="267"/>
      <c r="H29" s="267"/>
      <c r="I29" s="267"/>
      <c r="J29" s="267"/>
      <c r="K29" s="267"/>
      <c r="L29" s="267"/>
      <c r="M29" s="268"/>
      <c r="N29" s="268"/>
      <c r="O29" s="269"/>
      <c r="P29" s="269"/>
      <c r="Q29" s="270"/>
      <c r="R29" s="270"/>
      <c r="S29" s="270"/>
      <c r="T29" s="270">
        <f>+O29*Q29</f>
        <v>0</v>
      </c>
      <c r="U29" s="270"/>
      <c r="V29" s="271"/>
      <c r="W29" s="49"/>
      <c r="X29" s="49"/>
      <c r="Y29" s="49"/>
    </row>
    <row r="30" spans="1:38" x14ac:dyDescent="0.3">
      <c r="A30" s="272"/>
      <c r="B30" s="273"/>
      <c r="C30" s="273"/>
      <c r="D30" s="273"/>
      <c r="E30" s="273"/>
      <c r="F30" s="273"/>
      <c r="G30" s="273"/>
      <c r="H30" s="273"/>
      <c r="I30" s="273"/>
      <c r="J30" s="273"/>
      <c r="K30" s="273"/>
      <c r="L30" s="274"/>
      <c r="M30" s="275"/>
      <c r="N30" s="274"/>
      <c r="O30" s="275"/>
      <c r="P30" s="274"/>
      <c r="Q30" s="275"/>
      <c r="R30" s="273"/>
      <c r="S30" s="274"/>
      <c r="T30" s="275"/>
      <c r="U30" s="273"/>
      <c r="V30" s="276"/>
      <c r="W30" s="49"/>
      <c r="X30" s="49"/>
      <c r="Y30" s="49"/>
    </row>
    <row r="31" spans="1:38" x14ac:dyDescent="0.3">
      <c r="A31" s="277" t="s">
        <v>96</v>
      </c>
      <c r="B31" s="278"/>
      <c r="C31" s="278"/>
      <c r="D31" s="278"/>
      <c r="E31" s="278"/>
      <c r="F31" s="278"/>
      <c r="G31" s="278"/>
      <c r="H31" s="278"/>
      <c r="I31" s="278"/>
      <c r="J31" s="278"/>
      <c r="K31" s="278"/>
      <c r="L31" s="278"/>
      <c r="M31" s="278"/>
      <c r="N31" s="278"/>
      <c r="O31" s="278"/>
      <c r="P31" s="278"/>
      <c r="Q31" s="278"/>
      <c r="R31" s="278"/>
      <c r="S31" s="279"/>
      <c r="T31" s="220">
        <f>ROUND(SUM(T26:V30),0)</f>
        <v>71500</v>
      </c>
      <c r="U31" s="221"/>
      <c r="V31" s="222"/>
      <c r="W31" s="49"/>
      <c r="X31" s="49"/>
      <c r="Y31" s="49"/>
      <c r="AA31" s="111"/>
      <c r="AB31" s="111"/>
      <c r="AC31" s="111"/>
    </row>
    <row r="32" spans="1:38" x14ac:dyDescent="0.3">
      <c r="A32" s="110"/>
      <c r="B32" s="109"/>
      <c r="C32" s="109"/>
      <c r="D32" s="109"/>
      <c r="E32" s="109"/>
      <c r="F32" s="109"/>
      <c r="G32" s="109"/>
      <c r="H32" s="109"/>
      <c r="I32" s="109"/>
      <c r="J32" s="109"/>
      <c r="K32" s="109"/>
      <c r="L32" s="109"/>
      <c r="M32" s="109"/>
      <c r="N32" s="109"/>
      <c r="O32" s="109"/>
      <c r="P32" s="109"/>
      <c r="Q32" s="109"/>
      <c r="R32" s="109"/>
      <c r="S32" s="106"/>
      <c r="T32" s="106"/>
      <c r="U32" s="106"/>
      <c r="V32" s="105"/>
      <c r="W32" s="49"/>
      <c r="X32" s="49"/>
      <c r="Y32" s="49"/>
    </row>
    <row r="33" spans="1:26" x14ac:dyDescent="0.3">
      <c r="A33" s="258" t="s">
        <v>111</v>
      </c>
      <c r="B33" s="259"/>
      <c r="C33" s="259"/>
      <c r="D33" s="259"/>
      <c r="E33" s="259"/>
      <c r="F33" s="259"/>
      <c r="G33" s="259"/>
      <c r="H33" s="259"/>
      <c r="I33" s="259"/>
      <c r="J33" s="259"/>
      <c r="K33" s="259"/>
      <c r="L33" s="259"/>
      <c r="M33" s="259"/>
      <c r="N33" s="259"/>
      <c r="O33" s="259"/>
      <c r="P33" s="259"/>
      <c r="Q33" s="259"/>
      <c r="R33" s="259"/>
      <c r="S33" s="259"/>
      <c r="T33" s="259"/>
      <c r="U33" s="259"/>
      <c r="V33" s="260"/>
      <c r="W33" s="49"/>
      <c r="X33" s="49"/>
      <c r="Y33" s="49"/>
    </row>
    <row r="34" spans="1:26" x14ac:dyDescent="0.3">
      <c r="A34" s="217" t="s">
        <v>110</v>
      </c>
      <c r="B34" s="218"/>
      <c r="C34" s="218"/>
      <c r="D34" s="218"/>
      <c r="E34" s="218"/>
      <c r="F34" s="218"/>
      <c r="G34" s="218"/>
      <c r="H34" s="218"/>
      <c r="I34" s="218"/>
      <c r="J34" s="218"/>
      <c r="K34" s="218" t="s">
        <v>109</v>
      </c>
      <c r="L34" s="218"/>
      <c r="M34" s="218" t="s">
        <v>108</v>
      </c>
      <c r="N34" s="218"/>
      <c r="O34" s="218" t="s">
        <v>107</v>
      </c>
      <c r="P34" s="218"/>
      <c r="Q34" s="218"/>
      <c r="R34" s="218" t="s">
        <v>106</v>
      </c>
      <c r="S34" s="218"/>
      <c r="T34" s="218" t="s">
        <v>98</v>
      </c>
      <c r="U34" s="218"/>
      <c r="V34" s="219"/>
      <c r="W34" s="49"/>
      <c r="X34" s="49"/>
      <c r="Y34" s="49"/>
    </row>
    <row r="35" spans="1:26" x14ac:dyDescent="0.3">
      <c r="A35" s="217"/>
      <c r="B35" s="218"/>
      <c r="C35" s="218"/>
      <c r="D35" s="218"/>
      <c r="E35" s="218"/>
      <c r="F35" s="218"/>
      <c r="G35" s="218"/>
      <c r="H35" s="218"/>
      <c r="I35" s="218"/>
      <c r="J35" s="218"/>
      <c r="K35" s="218"/>
      <c r="L35" s="218"/>
      <c r="M35" s="218"/>
      <c r="N35" s="218"/>
      <c r="O35" s="218"/>
      <c r="P35" s="218"/>
      <c r="Q35" s="218"/>
      <c r="R35" s="218"/>
      <c r="S35" s="218"/>
      <c r="T35" s="218"/>
      <c r="U35" s="218"/>
      <c r="V35" s="219"/>
      <c r="W35" s="49"/>
      <c r="X35" s="49"/>
      <c r="Y35" s="49"/>
    </row>
    <row r="36" spans="1:26" x14ac:dyDescent="0.3">
      <c r="A36" s="217"/>
      <c r="B36" s="218"/>
      <c r="C36" s="218"/>
      <c r="D36" s="218"/>
      <c r="E36" s="218"/>
      <c r="F36" s="218"/>
      <c r="G36" s="218"/>
      <c r="H36" s="218"/>
      <c r="I36" s="218"/>
      <c r="J36" s="218"/>
      <c r="K36" s="218"/>
      <c r="L36" s="218"/>
      <c r="M36" s="218"/>
      <c r="N36" s="218"/>
      <c r="O36" s="218"/>
      <c r="P36" s="218"/>
      <c r="Q36" s="218"/>
      <c r="R36" s="218"/>
      <c r="S36" s="218"/>
      <c r="T36" s="218"/>
      <c r="U36" s="218"/>
      <c r="V36" s="219"/>
      <c r="W36" s="49"/>
      <c r="X36" s="49"/>
      <c r="Y36" s="49"/>
    </row>
    <row r="37" spans="1:26" x14ac:dyDescent="0.3">
      <c r="A37" s="217"/>
      <c r="B37" s="218"/>
      <c r="C37" s="218"/>
      <c r="D37" s="218"/>
      <c r="E37" s="218"/>
      <c r="F37" s="218"/>
      <c r="G37" s="218"/>
      <c r="H37" s="218"/>
      <c r="I37" s="218"/>
      <c r="J37" s="218"/>
      <c r="K37" s="218"/>
      <c r="L37" s="218"/>
      <c r="M37" s="218"/>
      <c r="N37" s="218"/>
      <c r="O37" s="218"/>
      <c r="P37" s="218"/>
      <c r="Q37" s="218"/>
      <c r="R37" s="218"/>
      <c r="S37" s="218"/>
      <c r="T37" s="218"/>
      <c r="U37" s="218"/>
      <c r="V37" s="219"/>
      <c r="W37" s="49"/>
      <c r="X37" s="49"/>
      <c r="Y37" s="49"/>
    </row>
    <row r="38" spans="1:26" x14ac:dyDescent="0.3">
      <c r="A38" s="252" t="s">
        <v>96</v>
      </c>
      <c r="B38" s="253"/>
      <c r="C38" s="253"/>
      <c r="D38" s="253"/>
      <c r="E38" s="253"/>
      <c r="F38" s="253"/>
      <c r="G38" s="253"/>
      <c r="H38" s="253"/>
      <c r="I38" s="253"/>
      <c r="J38" s="253"/>
      <c r="K38" s="253"/>
      <c r="L38" s="253"/>
      <c r="M38" s="253"/>
      <c r="N38" s="253"/>
      <c r="O38" s="253"/>
      <c r="P38" s="253"/>
      <c r="Q38" s="253"/>
      <c r="R38" s="253"/>
      <c r="S38" s="253"/>
      <c r="T38" s="220">
        <f>ROUND(SUM(T35:V37),0)</f>
        <v>0</v>
      </c>
      <c r="U38" s="221"/>
      <c r="V38" s="222"/>
      <c r="W38" s="49"/>
      <c r="X38" s="49"/>
      <c r="Y38" s="49"/>
    </row>
    <row r="39" spans="1:26" x14ac:dyDescent="0.3">
      <c r="A39" s="108"/>
      <c r="B39" s="107"/>
      <c r="C39" s="107"/>
      <c r="D39" s="107"/>
      <c r="E39" s="107"/>
      <c r="F39" s="107"/>
      <c r="G39" s="107"/>
      <c r="H39" s="107"/>
      <c r="I39" s="107"/>
      <c r="J39" s="107"/>
      <c r="K39" s="107"/>
      <c r="L39" s="107"/>
      <c r="M39" s="107"/>
      <c r="N39" s="107"/>
      <c r="O39" s="107"/>
      <c r="P39" s="107"/>
      <c r="Q39" s="107"/>
      <c r="R39" s="107"/>
      <c r="S39" s="106"/>
      <c r="T39" s="106"/>
      <c r="U39" s="106"/>
      <c r="V39" s="105"/>
      <c r="W39" s="104"/>
      <c r="X39" s="104"/>
      <c r="Y39" s="104"/>
    </row>
    <row r="40" spans="1:26" x14ac:dyDescent="0.3">
      <c r="A40" s="258" t="s">
        <v>104</v>
      </c>
      <c r="B40" s="259"/>
      <c r="C40" s="259"/>
      <c r="D40" s="259"/>
      <c r="E40" s="259"/>
      <c r="F40" s="259"/>
      <c r="G40" s="259"/>
      <c r="H40" s="259"/>
      <c r="I40" s="259"/>
      <c r="J40" s="259"/>
      <c r="K40" s="259"/>
      <c r="L40" s="259"/>
      <c r="M40" s="259"/>
      <c r="N40" s="259"/>
      <c r="O40" s="259"/>
      <c r="P40" s="259"/>
      <c r="Q40" s="259"/>
      <c r="R40" s="259"/>
      <c r="S40" s="259"/>
      <c r="T40" s="259"/>
      <c r="U40" s="259"/>
      <c r="V40" s="260"/>
      <c r="W40" s="49"/>
      <c r="X40" s="49"/>
      <c r="Y40" s="49"/>
    </row>
    <row r="41" spans="1:26" x14ac:dyDescent="0.3">
      <c r="A41" s="217" t="s">
        <v>103</v>
      </c>
      <c r="B41" s="218"/>
      <c r="C41" s="218"/>
      <c r="D41" s="218"/>
      <c r="E41" s="218"/>
      <c r="F41" s="218"/>
      <c r="G41" s="218"/>
      <c r="H41" s="218"/>
      <c r="I41" s="218"/>
      <c r="J41" s="218" t="s">
        <v>102</v>
      </c>
      <c r="K41" s="218"/>
      <c r="L41" s="218" t="s">
        <v>101</v>
      </c>
      <c r="M41" s="218"/>
      <c r="N41" s="218" t="s">
        <v>100</v>
      </c>
      <c r="O41" s="218"/>
      <c r="P41" s="218"/>
      <c r="Q41" s="218" t="s">
        <v>99</v>
      </c>
      <c r="R41" s="218"/>
      <c r="S41" s="218"/>
      <c r="T41" s="218" t="s">
        <v>98</v>
      </c>
      <c r="U41" s="218"/>
      <c r="V41" s="219"/>
      <c r="W41" s="49"/>
      <c r="X41" s="49"/>
      <c r="Y41" s="49"/>
    </row>
    <row r="42" spans="1:26" x14ac:dyDescent="0.3">
      <c r="A42" s="214"/>
      <c r="B42" s="215"/>
      <c r="C42" s="215"/>
      <c r="D42" s="215"/>
      <c r="E42" s="215"/>
      <c r="F42" s="215"/>
      <c r="G42" s="215"/>
      <c r="H42" s="215"/>
      <c r="I42" s="215"/>
      <c r="J42" s="216"/>
      <c r="K42" s="216"/>
      <c r="L42" s="254"/>
      <c r="M42" s="254"/>
      <c r="N42" s="255"/>
      <c r="O42" s="255"/>
      <c r="P42" s="255"/>
      <c r="Q42" s="256"/>
      <c r="R42" s="256"/>
      <c r="S42" s="256"/>
      <c r="T42" s="255"/>
      <c r="U42" s="255"/>
      <c r="V42" s="257"/>
      <c r="W42" s="49"/>
      <c r="X42" s="49"/>
      <c r="Y42" s="49"/>
    </row>
    <row r="43" spans="1:26" x14ac:dyDescent="0.3">
      <c r="A43" s="214" t="s">
        <v>97</v>
      </c>
      <c r="B43" s="215"/>
      <c r="C43" s="215"/>
      <c r="D43" s="215"/>
      <c r="E43" s="215"/>
      <c r="F43" s="215"/>
      <c r="G43" s="215"/>
      <c r="H43" s="215"/>
      <c r="I43" s="215"/>
      <c r="J43" s="216">
        <v>50000</v>
      </c>
      <c r="K43" s="216"/>
      <c r="L43" s="254">
        <v>1.85</v>
      </c>
      <c r="M43" s="254"/>
      <c r="N43" s="255">
        <f>+J43*L43</f>
        <v>92500</v>
      </c>
      <c r="O43" s="255"/>
      <c r="P43" s="255"/>
      <c r="Q43" s="256">
        <v>5</v>
      </c>
      <c r="R43" s="256"/>
      <c r="S43" s="256"/>
      <c r="T43" s="255">
        <f>+N43/Q43</f>
        <v>18500</v>
      </c>
      <c r="U43" s="255"/>
      <c r="V43" s="257"/>
      <c r="W43" s="49"/>
      <c r="X43" s="49"/>
      <c r="Y43" s="49"/>
      <c r="Z43" s="103"/>
    </row>
    <row r="44" spans="1:26" x14ac:dyDescent="0.3">
      <c r="A44" s="217"/>
      <c r="B44" s="218"/>
      <c r="C44" s="218"/>
      <c r="D44" s="218"/>
      <c r="E44" s="218"/>
      <c r="F44" s="218"/>
      <c r="G44" s="218"/>
      <c r="H44" s="218"/>
      <c r="I44" s="218"/>
      <c r="J44" s="218"/>
      <c r="K44" s="218"/>
      <c r="L44" s="218"/>
      <c r="M44" s="218"/>
      <c r="N44" s="218"/>
      <c r="O44" s="218"/>
      <c r="P44" s="218"/>
      <c r="Q44" s="218"/>
      <c r="R44" s="218"/>
      <c r="S44" s="218"/>
      <c r="T44" s="218"/>
      <c r="U44" s="218"/>
      <c r="V44" s="219"/>
      <c r="W44" s="49"/>
      <c r="X44" s="49"/>
      <c r="Y44" s="49"/>
    </row>
    <row r="45" spans="1:26" x14ac:dyDescent="0.3">
      <c r="A45" s="252" t="s">
        <v>96</v>
      </c>
      <c r="B45" s="253"/>
      <c r="C45" s="253"/>
      <c r="D45" s="253"/>
      <c r="E45" s="253"/>
      <c r="F45" s="253"/>
      <c r="G45" s="253"/>
      <c r="H45" s="253"/>
      <c r="I45" s="253"/>
      <c r="J45" s="253"/>
      <c r="K45" s="253"/>
      <c r="L45" s="253"/>
      <c r="M45" s="253"/>
      <c r="N45" s="253"/>
      <c r="O45" s="253"/>
      <c r="P45" s="253"/>
      <c r="Q45" s="253"/>
      <c r="R45" s="253"/>
      <c r="S45" s="253"/>
      <c r="T45" s="220">
        <f>ROUND(SUM(T42:V44),2)</f>
        <v>18500</v>
      </c>
      <c r="U45" s="221"/>
      <c r="V45" s="222"/>
      <c r="W45" s="49"/>
      <c r="X45" s="49"/>
      <c r="Y45" s="49"/>
    </row>
    <row r="46" spans="1:26" s="90" customFormat="1" ht="14.4" x14ac:dyDescent="0.3">
      <c r="A46" s="223" t="s">
        <v>95</v>
      </c>
      <c r="B46" s="224"/>
      <c r="C46" s="224"/>
      <c r="D46" s="224"/>
      <c r="E46" s="224"/>
      <c r="F46" s="224"/>
      <c r="G46" s="224"/>
      <c r="H46" s="224"/>
      <c r="I46" s="224"/>
      <c r="J46" s="224"/>
      <c r="K46" s="224"/>
      <c r="L46" s="224"/>
      <c r="M46" s="224"/>
      <c r="N46" s="224"/>
      <c r="O46" s="224"/>
      <c r="P46" s="224"/>
      <c r="Q46" s="224"/>
      <c r="R46" s="224"/>
      <c r="S46" s="224"/>
      <c r="T46" s="225">
        <f>ROUND(+T45+T38+T31+T22,2)</f>
        <v>98425</v>
      </c>
      <c r="U46" s="225"/>
      <c r="V46" s="226"/>
      <c r="W46" s="49"/>
      <c r="Y46" s="49"/>
      <c r="Z46" s="102">
        <f>+T46</f>
        <v>98425</v>
      </c>
    </row>
    <row r="47" spans="1:26" s="90" customFormat="1" ht="14.4" x14ac:dyDescent="0.3">
      <c r="A47" s="101" t="s">
        <v>94</v>
      </c>
      <c r="B47" s="98"/>
      <c r="C47" s="98"/>
      <c r="D47" s="100">
        <v>0.25</v>
      </c>
      <c r="E47" s="99"/>
      <c r="F47" s="98"/>
      <c r="G47" s="98"/>
      <c r="H47" s="98"/>
      <c r="I47" s="98"/>
      <c r="J47" s="98"/>
      <c r="K47" s="98"/>
      <c r="L47" s="98"/>
      <c r="M47" s="97"/>
      <c r="N47" s="96"/>
      <c r="O47" s="96"/>
      <c r="P47" s="96"/>
      <c r="Q47" s="96"/>
      <c r="R47" s="96"/>
      <c r="S47" s="96" t="s">
        <v>93</v>
      </c>
      <c r="T47" s="225">
        <f>ROUND(+T46*D47+(T46*5%*19%),2)</f>
        <v>25541.29</v>
      </c>
      <c r="U47" s="225"/>
      <c r="V47" s="226"/>
      <c r="W47" s="49"/>
      <c r="X47" s="49"/>
      <c r="Y47" s="49"/>
    </row>
    <row r="48" spans="1:26" s="90" customFormat="1" ht="14.4" x14ac:dyDescent="0.3">
      <c r="A48" s="227" t="s">
        <v>92</v>
      </c>
      <c r="B48" s="228"/>
      <c r="C48" s="228"/>
      <c r="D48" s="228"/>
      <c r="E48" s="228"/>
      <c r="F48" s="228"/>
      <c r="G48" s="228"/>
      <c r="H48" s="228"/>
      <c r="I48" s="228"/>
      <c r="J48" s="228"/>
      <c r="K48" s="228"/>
      <c r="L48" s="228"/>
      <c r="M48" s="228"/>
      <c r="N48" s="228"/>
      <c r="O48" s="228"/>
      <c r="P48" s="228"/>
      <c r="Q48" s="228"/>
      <c r="R48" s="228"/>
      <c r="S48" s="228"/>
      <c r="T48" s="229">
        <f>ROUND(+T47+T46,2)</f>
        <v>123966.29</v>
      </c>
      <c r="U48" s="229"/>
      <c r="V48" s="230"/>
      <c r="W48" s="49"/>
      <c r="X48" s="95"/>
      <c r="Y48" s="49"/>
    </row>
    <row r="49" spans="1:25" s="90" customFormat="1" ht="14.4" x14ac:dyDescent="0.3">
      <c r="A49" s="227" t="s">
        <v>91</v>
      </c>
      <c r="B49" s="228"/>
      <c r="C49" s="228"/>
      <c r="D49" s="228"/>
      <c r="E49" s="228"/>
      <c r="F49" s="228"/>
      <c r="G49" s="228"/>
      <c r="H49" s="228"/>
      <c r="I49" s="228"/>
      <c r="J49" s="228"/>
      <c r="K49" s="228"/>
      <c r="L49" s="228"/>
      <c r="M49" s="228"/>
      <c r="N49" s="228"/>
      <c r="O49" s="228"/>
      <c r="P49" s="228"/>
      <c r="Q49" s="228"/>
      <c r="R49" s="228"/>
      <c r="S49" s="228"/>
      <c r="T49" s="229">
        <f>+T48*T15</f>
        <v>1487595.48</v>
      </c>
      <c r="U49" s="229"/>
      <c r="V49" s="230"/>
      <c r="W49" s="49"/>
      <c r="X49" s="49"/>
      <c r="Y49" s="49"/>
    </row>
    <row r="50" spans="1:25" s="90" customFormat="1" ht="14.4" x14ac:dyDescent="0.3">
      <c r="A50" s="94"/>
      <c r="B50" s="93"/>
      <c r="C50" s="93"/>
      <c r="D50" s="93"/>
      <c r="E50" s="93"/>
      <c r="F50" s="93"/>
      <c r="G50" s="93"/>
      <c r="H50" s="93"/>
      <c r="I50" s="93"/>
      <c r="J50" s="93"/>
      <c r="K50" s="93"/>
      <c r="L50" s="93"/>
      <c r="M50" s="93"/>
      <c r="N50" s="93"/>
      <c r="O50" s="93"/>
      <c r="P50" s="93"/>
      <c r="Q50" s="93"/>
      <c r="R50" s="93"/>
      <c r="S50" s="93"/>
      <c r="T50" s="92"/>
      <c r="U50" s="92"/>
      <c r="V50" s="91"/>
      <c r="W50" s="49"/>
      <c r="X50" s="49"/>
      <c r="Y50" s="49"/>
    </row>
    <row r="51" spans="1:25" ht="43.5" customHeight="1" x14ac:dyDescent="0.3">
      <c r="A51" s="242" t="s">
        <v>90</v>
      </c>
      <c r="B51" s="243"/>
      <c r="C51" s="243"/>
      <c r="D51" s="243"/>
      <c r="E51" s="243"/>
      <c r="F51" s="243"/>
      <c r="G51" s="243"/>
      <c r="H51" s="243"/>
      <c r="I51" s="243"/>
      <c r="J51" s="243"/>
      <c r="K51" s="243"/>
      <c r="L51" s="243"/>
      <c r="M51" s="243"/>
      <c r="N51" s="243"/>
      <c r="O51" s="243"/>
      <c r="P51" s="243"/>
      <c r="Q51" s="243"/>
      <c r="R51" s="243"/>
      <c r="S51" s="243"/>
      <c r="T51" s="243"/>
      <c r="U51" s="243"/>
      <c r="V51" s="244"/>
      <c r="W51" s="49"/>
      <c r="X51" s="49"/>
      <c r="Y51" s="49"/>
    </row>
    <row r="52" spans="1:25" ht="75" customHeight="1" x14ac:dyDescent="0.3">
      <c r="A52" s="245" t="s">
        <v>89</v>
      </c>
      <c r="B52" s="246"/>
      <c r="C52" s="246"/>
      <c r="D52" s="246"/>
      <c r="E52" s="246"/>
      <c r="F52" s="246"/>
      <c r="G52" s="246"/>
      <c r="H52" s="246"/>
      <c r="I52" s="246"/>
      <c r="J52" s="246"/>
      <c r="K52" s="246"/>
      <c r="L52" s="246"/>
      <c r="M52" s="246"/>
      <c r="N52" s="246"/>
      <c r="O52" s="246"/>
      <c r="P52" s="246"/>
      <c r="Q52" s="246"/>
      <c r="R52" s="246"/>
      <c r="S52" s="246"/>
      <c r="T52" s="246"/>
      <c r="U52" s="246"/>
      <c r="V52" s="247"/>
      <c r="W52" s="49"/>
      <c r="X52" s="49"/>
      <c r="Y52" s="49"/>
    </row>
    <row r="53" spans="1:25" x14ac:dyDescent="0.3">
      <c r="A53" s="86"/>
      <c r="B53" s="59"/>
      <c r="C53" s="59"/>
      <c r="D53" s="59"/>
      <c r="E53" s="59"/>
      <c r="F53" s="59"/>
      <c r="G53" s="59"/>
      <c r="H53" s="59"/>
      <c r="I53" s="59"/>
      <c r="J53" s="59"/>
      <c r="K53" s="59"/>
      <c r="L53" s="59"/>
      <c r="M53" s="59"/>
      <c r="N53" s="59"/>
      <c r="O53" s="59"/>
      <c r="P53" s="59"/>
      <c r="Q53" s="59"/>
      <c r="R53" s="59"/>
      <c r="S53" s="60"/>
      <c r="T53" s="60"/>
      <c r="U53" s="60"/>
      <c r="V53" s="85"/>
      <c r="W53" s="49"/>
      <c r="X53" s="49"/>
      <c r="Y53" s="49"/>
    </row>
    <row r="54" spans="1:25" x14ac:dyDescent="0.3">
      <c r="A54" s="86"/>
      <c r="B54" s="59"/>
      <c r="C54" s="59"/>
      <c r="D54" s="75"/>
      <c r="E54" s="78" t="s">
        <v>85</v>
      </c>
      <c r="F54" s="89"/>
      <c r="G54" s="89"/>
      <c r="H54" s="89"/>
      <c r="I54" s="89"/>
      <c r="J54" s="88"/>
      <c r="K54" s="88"/>
      <c r="L54" s="88"/>
      <c r="M54" s="87"/>
      <c r="N54" s="87"/>
      <c r="O54" s="87"/>
      <c r="P54" s="59"/>
      <c r="Q54" s="59"/>
      <c r="R54" s="59"/>
      <c r="S54" s="60"/>
      <c r="T54" s="60"/>
      <c r="U54" s="60"/>
      <c r="V54" s="85"/>
      <c r="W54" s="49"/>
      <c r="X54" s="49"/>
      <c r="Y54" s="49"/>
    </row>
    <row r="55" spans="1:25" x14ac:dyDescent="0.3">
      <c r="A55" s="86"/>
      <c r="B55" s="59"/>
      <c r="C55" s="59"/>
      <c r="D55" s="75"/>
      <c r="E55" s="74" t="s">
        <v>84</v>
      </c>
      <c r="F55" s="88" t="s">
        <v>77</v>
      </c>
      <c r="G55" s="88"/>
      <c r="H55" s="88"/>
      <c r="I55" s="88"/>
      <c r="J55" s="88"/>
      <c r="K55" s="88"/>
      <c r="L55" s="88"/>
      <c r="M55" s="87"/>
      <c r="N55" s="87"/>
      <c r="O55" s="87"/>
      <c r="P55" s="59"/>
      <c r="Q55" s="59"/>
      <c r="R55" s="59"/>
      <c r="S55" s="60"/>
      <c r="T55" s="60"/>
      <c r="U55" s="60"/>
      <c r="V55" s="85"/>
      <c r="W55" s="49"/>
      <c r="X55" s="49"/>
      <c r="Y55" s="49"/>
    </row>
    <row r="56" spans="1:25" x14ac:dyDescent="0.3">
      <c r="A56" s="86"/>
      <c r="B56" s="59"/>
      <c r="C56" s="59"/>
      <c r="D56" s="59"/>
      <c r="E56" s="248" t="s">
        <v>88</v>
      </c>
      <c r="F56" s="248"/>
      <c r="G56" s="248"/>
      <c r="H56" s="248"/>
      <c r="I56" s="248"/>
      <c r="J56" s="248"/>
      <c r="K56" s="248"/>
      <c r="L56" s="248"/>
      <c r="M56" s="248"/>
      <c r="N56" s="61"/>
      <c r="O56" s="61"/>
      <c r="P56" s="59"/>
      <c r="Q56" s="59"/>
      <c r="R56" s="59"/>
      <c r="S56" s="60"/>
      <c r="T56" s="60"/>
      <c r="U56" s="60"/>
      <c r="V56" s="85"/>
      <c r="W56" s="49"/>
      <c r="X56" s="49"/>
      <c r="Y56" s="49"/>
    </row>
    <row r="57" spans="1:25" x14ac:dyDescent="0.3">
      <c r="A57" s="84"/>
      <c r="B57" s="73"/>
      <c r="C57" s="57"/>
      <c r="D57" s="57"/>
      <c r="E57" s="57"/>
      <c r="F57" s="72"/>
      <c r="G57" s="72"/>
      <c r="H57" s="72"/>
      <c r="I57" s="72"/>
      <c r="J57" s="72"/>
      <c r="K57" s="72"/>
      <c r="L57" s="57"/>
      <c r="M57" s="57"/>
      <c r="N57" s="57"/>
      <c r="O57" s="57"/>
      <c r="P57" s="57"/>
      <c r="Q57" s="57"/>
      <c r="R57" s="57"/>
      <c r="S57" s="57"/>
      <c r="T57" s="57"/>
      <c r="U57" s="57"/>
      <c r="V57" s="83"/>
      <c r="W57" s="49"/>
      <c r="X57" s="49"/>
      <c r="Y57" s="49"/>
    </row>
    <row r="58" spans="1:25" ht="14.4" x14ac:dyDescent="0.3">
      <c r="A58" s="249" t="s">
        <v>87</v>
      </c>
      <c r="B58" s="250"/>
      <c r="C58" s="250"/>
      <c r="D58" s="250"/>
      <c r="E58" s="250"/>
      <c r="F58" s="250"/>
      <c r="G58" s="250"/>
      <c r="H58" s="250"/>
      <c r="I58" s="250"/>
      <c r="J58" s="250"/>
      <c r="K58" s="250"/>
      <c r="L58" s="250"/>
      <c r="M58" s="250"/>
      <c r="N58" s="250"/>
      <c r="O58" s="250"/>
      <c r="P58" s="250"/>
      <c r="Q58" s="250"/>
      <c r="R58" s="250"/>
      <c r="S58" s="250"/>
      <c r="T58" s="250"/>
      <c r="U58" s="250"/>
      <c r="V58" s="251"/>
      <c r="W58" s="49"/>
      <c r="X58" s="49"/>
      <c r="Y58" s="49"/>
    </row>
    <row r="59" spans="1:25" ht="16.5" customHeight="1" x14ac:dyDescent="0.3">
      <c r="A59" s="231"/>
      <c r="B59" s="232"/>
      <c r="C59" s="232"/>
      <c r="D59" s="232"/>
      <c r="E59" s="232"/>
      <c r="F59" s="232"/>
      <c r="G59" s="232"/>
      <c r="H59" s="232"/>
      <c r="I59" s="232"/>
      <c r="J59" s="232"/>
      <c r="K59" s="232"/>
      <c r="L59" s="232"/>
      <c r="M59" s="232"/>
      <c r="N59" s="232"/>
      <c r="O59" s="232"/>
      <c r="P59" s="232"/>
      <c r="Q59" s="232"/>
      <c r="R59" s="232"/>
      <c r="S59" s="232"/>
      <c r="T59" s="232"/>
      <c r="U59" s="232"/>
      <c r="V59" s="233"/>
      <c r="W59" s="49"/>
      <c r="X59" s="49"/>
      <c r="Y59" s="49"/>
    </row>
    <row r="60" spans="1:25" ht="16.5" customHeight="1" x14ac:dyDescent="0.3">
      <c r="A60" s="234"/>
      <c r="B60" s="235"/>
      <c r="C60" s="235"/>
      <c r="D60" s="235"/>
      <c r="E60" s="235"/>
      <c r="F60" s="235"/>
      <c r="G60" s="235"/>
      <c r="H60" s="235"/>
      <c r="I60" s="235"/>
      <c r="J60" s="235"/>
      <c r="K60" s="235"/>
      <c r="L60" s="235"/>
      <c r="M60" s="235"/>
      <c r="N60" s="235"/>
      <c r="O60" s="235"/>
      <c r="P60" s="235"/>
      <c r="Q60" s="235"/>
      <c r="R60" s="235"/>
      <c r="S60" s="235"/>
      <c r="T60" s="235"/>
      <c r="U60" s="235"/>
      <c r="V60" s="236"/>
      <c r="W60" s="49"/>
      <c r="X60" s="49"/>
      <c r="Y60" s="49"/>
    </row>
    <row r="61" spans="1:25" ht="16.5" customHeight="1" x14ac:dyDescent="0.3">
      <c r="A61" s="237"/>
      <c r="B61" s="238"/>
      <c r="C61" s="238"/>
      <c r="D61" s="238"/>
      <c r="E61" s="238"/>
      <c r="F61" s="238"/>
      <c r="G61" s="238"/>
      <c r="H61" s="238"/>
      <c r="I61" s="238"/>
      <c r="J61" s="238"/>
      <c r="K61" s="238"/>
      <c r="L61" s="238"/>
      <c r="M61" s="238"/>
      <c r="N61" s="238"/>
      <c r="O61" s="238"/>
      <c r="P61" s="238"/>
      <c r="Q61" s="238"/>
      <c r="R61" s="238"/>
      <c r="S61" s="238"/>
      <c r="T61" s="238"/>
      <c r="U61" s="238"/>
      <c r="V61" s="239"/>
      <c r="W61" s="49"/>
      <c r="X61" s="49"/>
      <c r="Y61" s="49"/>
    </row>
    <row r="62" spans="1:25" x14ac:dyDescent="0.3">
      <c r="A62" s="81"/>
      <c r="B62" s="80"/>
      <c r="C62" s="80"/>
      <c r="D62" s="80"/>
      <c r="E62" s="80"/>
      <c r="F62" s="80"/>
      <c r="G62" s="80"/>
      <c r="H62" s="80"/>
      <c r="I62" s="80"/>
      <c r="J62" s="80"/>
      <c r="K62" s="80"/>
      <c r="L62" s="80"/>
      <c r="M62" s="80"/>
      <c r="N62" s="80"/>
      <c r="O62" s="80"/>
      <c r="P62" s="80"/>
      <c r="Q62" s="80"/>
      <c r="R62" s="80"/>
      <c r="S62" s="80"/>
      <c r="T62" s="80"/>
      <c r="U62" s="80"/>
      <c r="V62" s="82"/>
      <c r="W62" s="49"/>
      <c r="X62" s="49"/>
      <c r="Y62" s="49"/>
    </row>
    <row r="63" spans="1:25" x14ac:dyDescent="0.3">
      <c r="A63" s="81"/>
      <c r="B63" s="80"/>
      <c r="C63" s="80"/>
      <c r="D63" s="80"/>
      <c r="E63" s="80"/>
      <c r="F63" s="80"/>
      <c r="G63" s="80"/>
      <c r="H63" s="80"/>
      <c r="I63" s="80"/>
      <c r="J63" s="80"/>
      <c r="K63" s="80"/>
      <c r="L63" s="80"/>
      <c r="M63" s="80"/>
      <c r="N63" s="80"/>
      <c r="O63" s="80"/>
      <c r="P63" s="80"/>
      <c r="Q63" s="80"/>
      <c r="R63" s="80"/>
      <c r="S63" s="80"/>
      <c r="T63" s="80"/>
      <c r="U63" s="80"/>
      <c r="V63" s="82"/>
      <c r="W63" s="49"/>
      <c r="X63" s="49"/>
      <c r="Y63" s="49"/>
    </row>
    <row r="64" spans="1:25" x14ac:dyDescent="0.3">
      <c r="A64" s="81"/>
      <c r="B64" s="80"/>
      <c r="C64" s="80"/>
      <c r="D64" s="80"/>
      <c r="E64" s="80"/>
      <c r="F64" s="80"/>
      <c r="G64" s="80"/>
      <c r="H64" s="80"/>
      <c r="I64" s="80"/>
      <c r="J64" s="80"/>
      <c r="K64" s="80"/>
      <c r="L64" s="80"/>
      <c r="M64" s="80"/>
      <c r="N64" s="80"/>
      <c r="O64" s="80"/>
      <c r="P64" s="80"/>
      <c r="Q64" s="80"/>
      <c r="R64" s="59"/>
      <c r="S64" s="57"/>
      <c r="T64" s="79"/>
      <c r="U64" s="79"/>
      <c r="V64" s="69" t="s">
        <v>86</v>
      </c>
      <c r="W64" s="49"/>
      <c r="X64" s="49"/>
      <c r="Y64" s="49"/>
    </row>
    <row r="65" spans="1:26" x14ac:dyDescent="0.3">
      <c r="A65" s="76"/>
      <c r="B65" s="72"/>
      <c r="C65" s="72"/>
      <c r="D65" s="75"/>
      <c r="E65" s="78" t="s">
        <v>85</v>
      </c>
      <c r="F65" s="77"/>
      <c r="G65" s="77"/>
      <c r="H65" s="77"/>
      <c r="I65" s="77"/>
      <c r="J65" s="77"/>
      <c r="K65" s="77"/>
      <c r="L65" s="77"/>
      <c r="M65" s="77"/>
      <c r="N65" s="77"/>
      <c r="O65" s="72"/>
      <c r="P65" s="72"/>
      <c r="Q65" s="72"/>
      <c r="R65" s="72"/>
      <c r="S65" s="72"/>
      <c r="T65" s="57"/>
      <c r="U65" s="70"/>
      <c r="V65" s="69"/>
      <c r="W65" s="49"/>
      <c r="X65" s="49"/>
      <c r="Y65" s="49"/>
    </row>
    <row r="66" spans="1:26" x14ac:dyDescent="0.3">
      <c r="A66" s="76"/>
      <c r="B66" s="72"/>
      <c r="C66" s="72"/>
      <c r="D66" s="75"/>
      <c r="E66" s="74" t="s">
        <v>84</v>
      </c>
      <c r="F66" s="73"/>
      <c r="G66" s="73"/>
      <c r="H66" s="73"/>
      <c r="I66" s="73"/>
      <c r="J66" s="73"/>
      <c r="K66" s="73"/>
      <c r="L66" s="73"/>
      <c r="M66" s="73"/>
      <c r="N66" s="73"/>
      <c r="O66" s="72"/>
      <c r="P66" s="72"/>
      <c r="Q66" s="72"/>
      <c r="R66" s="57"/>
      <c r="S66" s="71"/>
      <c r="T66" s="71"/>
      <c r="U66" s="70"/>
      <c r="V66" s="69"/>
      <c r="W66" s="49"/>
      <c r="X66" s="49"/>
      <c r="Y66" s="49"/>
    </row>
    <row r="67" spans="1:26" ht="14.4" thickBot="1" x14ac:dyDescent="0.35">
      <c r="A67" s="68"/>
      <c r="B67" s="66"/>
      <c r="C67" s="66"/>
      <c r="D67" s="66"/>
      <c r="E67" s="240" t="s">
        <v>83</v>
      </c>
      <c r="F67" s="240"/>
      <c r="G67" s="240"/>
      <c r="H67" s="240"/>
      <c r="I67" s="240"/>
      <c r="J67" s="240"/>
      <c r="K67" s="240"/>
      <c r="L67" s="240"/>
      <c r="M67" s="240"/>
      <c r="N67" s="240"/>
      <c r="O67" s="67"/>
      <c r="P67" s="66"/>
      <c r="Q67" s="66"/>
      <c r="R67" s="65"/>
      <c r="S67" s="64"/>
      <c r="T67" s="64"/>
      <c r="U67" s="63"/>
      <c r="V67" s="62"/>
      <c r="W67" s="49"/>
      <c r="X67" s="49"/>
      <c r="Y67" s="49"/>
    </row>
    <row r="68" spans="1:26" x14ac:dyDescent="0.3">
      <c r="A68" s="59"/>
      <c r="B68" s="59"/>
      <c r="C68" s="59"/>
      <c r="D68" s="59"/>
      <c r="E68" s="57"/>
      <c r="F68" s="57"/>
      <c r="G68" s="57"/>
      <c r="H68" s="57"/>
      <c r="I68" s="57"/>
      <c r="J68" s="57"/>
      <c r="K68" s="57"/>
      <c r="L68" s="57"/>
      <c r="M68" s="57"/>
      <c r="N68" s="57"/>
      <c r="O68" s="61"/>
      <c r="P68" s="59"/>
      <c r="Q68" s="59"/>
      <c r="R68" s="59"/>
      <c r="S68" s="60"/>
      <c r="T68" s="60"/>
      <c r="U68" s="60"/>
      <c r="V68" s="57"/>
      <c r="W68" s="49"/>
      <c r="X68" s="49"/>
      <c r="Y68" s="49"/>
    </row>
    <row r="69" spans="1:26" ht="13.5" customHeight="1" x14ac:dyDescent="0.3">
      <c r="A69" s="59"/>
      <c r="B69" s="57"/>
      <c r="C69" s="57"/>
      <c r="D69" s="57"/>
      <c r="E69" s="57"/>
      <c r="F69" s="58"/>
      <c r="G69" s="57"/>
      <c r="H69" s="57"/>
      <c r="I69" s="57"/>
      <c r="J69" s="58"/>
      <c r="K69" s="58"/>
      <c r="L69" s="57"/>
      <c r="M69" s="57"/>
      <c r="N69" s="57"/>
      <c r="O69" s="58"/>
      <c r="P69" s="58"/>
      <c r="Q69" s="58"/>
      <c r="R69" s="58"/>
      <c r="S69" s="58"/>
      <c r="T69" s="58"/>
      <c r="U69" s="58"/>
      <c r="V69" s="57"/>
      <c r="W69" s="49"/>
      <c r="X69" s="49"/>
      <c r="Y69" s="49"/>
    </row>
    <row r="70" spans="1:26" ht="13.5" customHeight="1" x14ac:dyDescent="0.3">
      <c r="A70" s="54"/>
      <c r="C70" s="52"/>
      <c r="D70" s="52"/>
      <c r="E70" s="52"/>
      <c r="F70" s="52"/>
      <c r="G70" s="52"/>
      <c r="H70" s="52"/>
      <c r="I70" s="52"/>
      <c r="J70" s="52"/>
      <c r="K70" s="52"/>
      <c r="L70" s="52"/>
      <c r="M70" s="52"/>
      <c r="N70" s="52"/>
      <c r="O70" s="52"/>
      <c r="P70" s="52"/>
      <c r="Q70" s="52"/>
      <c r="R70" s="52"/>
      <c r="S70" s="52"/>
      <c r="T70" s="52"/>
      <c r="U70" s="52"/>
      <c r="W70" s="49"/>
      <c r="X70" s="49"/>
      <c r="Y70" s="49"/>
    </row>
    <row r="71" spans="1:26" ht="13.5" customHeight="1" x14ac:dyDescent="0.3">
      <c r="A71" s="54"/>
      <c r="C71" s="52"/>
      <c r="D71" s="52"/>
      <c r="E71" s="52"/>
      <c r="F71" s="52"/>
      <c r="G71" s="52"/>
      <c r="H71" s="52"/>
      <c r="I71" s="52"/>
      <c r="J71" s="52"/>
      <c r="K71" s="52"/>
      <c r="L71" s="52"/>
      <c r="M71" s="52"/>
      <c r="N71" s="52"/>
      <c r="O71" s="52"/>
      <c r="P71" s="52"/>
      <c r="Q71" s="52"/>
      <c r="R71" s="52"/>
      <c r="S71" s="52"/>
      <c r="T71" s="52"/>
      <c r="U71" s="52"/>
      <c r="V71" s="53"/>
      <c r="W71" s="49"/>
      <c r="X71" s="49"/>
      <c r="Y71" s="49"/>
    </row>
    <row r="72" spans="1:26" x14ac:dyDescent="0.3">
      <c r="A72" s="54"/>
      <c r="B72" s="54"/>
      <c r="C72" s="54"/>
      <c r="D72" s="54"/>
      <c r="E72" s="56"/>
      <c r="F72" s="56"/>
      <c r="G72" s="56"/>
      <c r="H72" s="56"/>
      <c r="I72" s="56"/>
      <c r="J72" s="56"/>
      <c r="K72" s="56"/>
      <c r="L72" s="56"/>
      <c r="M72" s="56"/>
      <c r="N72" s="56"/>
      <c r="O72" s="55"/>
      <c r="P72" s="54"/>
      <c r="Q72" s="54"/>
      <c r="R72" s="54"/>
      <c r="S72" s="53"/>
      <c r="T72" s="53"/>
      <c r="U72" s="53"/>
      <c r="V72" s="53"/>
      <c r="W72" s="49"/>
      <c r="X72" s="49"/>
      <c r="Y72" s="49"/>
      <c r="Z72" s="49"/>
    </row>
    <row r="73" spans="1:26" x14ac:dyDescent="0.3">
      <c r="A73" s="52"/>
      <c r="B73" s="52"/>
      <c r="C73" s="52"/>
      <c r="D73" s="52"/>
      <c r="E73" s="52"/>
      <c r="F73" s="51"/>
      <c r="G73" s="51"/>
      <c r="H73" s="51"/>
      <c r="I73" s="51"/>
      <c r="J73" s="51"/>
      <c r="K73" s="51"/>
      <c r="L73" s="51"/>
      <c r="M73" s="51"/>
      <c r="N73" s="51"/>
      <c r="O73" s="51"/>
      <c r="P73" s="51"/>
      <c r="Q73" s="51"/>
      <c r="R73" s="51"/>
      <c r="S73" s="51"/>
      <c r="T73" s="51"/>
      <c r="U73" s="51"/>
      <c r="V73" s="51"/>
      <c r="W73" s="49"/>
      <c r="X73" s="49"/>
      <c r="Y73" s="49"/>
    </row>
    <row r="74" spans="1:26" x14ac:dyDescent="0.3">
      <c r="F74" s="50"/>
      <c r="W74" s="49"/>
      <c r="X74" s="49"/>
      <c r="Y74" s="49"/>
    </row>
    <row r="75" spans="1:26" x14ac:dyDescent="0.3">
      <c r="A75" s="48" t="s">
        <v>82</v>
      </c>
    </row>
  </sheetData>
  <mergeCells count="158">
    <mergeCell ref="A11:D11"/>
    <mergeCell ref="E11:V11"/>
    <mergeCell ref="A1:D5"/>
    <mergeCell ref="E1:S2"/>
    <mergeCell ref="T1:V2"/>
    <mergeCell ref="E3:V3"/>
    <mergeCell ref="E4:V4"/>
    <mergeCell ref="E5:V5"/>
    <mergeCell ref="A6:V6"/>
    <mergeCell ref="A7:D7"/>
    <mergeCell ref="J7:O7"/>
    <mergeCell ref="P7:V7"/>
    <mergeCell ref="A8:D8"/>
    <mergeCell ref="E8:V8"/>
    <mergeCell ref="A9:D9"/>
    <mergeCell ref="E9:V9"/>
    <mergeCell ref="A10:D10"/>
    <mergeCell ref="E10:V10"/>
    <mergeCell ref="A19:G19"/>
    <mergeCell ref="H19:J19"/>
    <mergeCell ref="K19:N19"/>
    <mergeCell ref="O19:Q19"/>
    <mergeCell ref="R19:S19"/>
    <mergeCell ref="T19:V19"/>
    <mergeCell ref="A13:V13"/>
    <mergeCell ref="A14:B14"/>
    <mergeCell ref="C14:Q14"/>
    <mergeCell ref="R14:S14"/>
    <mergeCell ref="T14:V14"/>
    <mergeCell ref="A15:B15"/>
    <mergeCell ref="C15:Q15"/>
    <mergeCell ref="R15:S15"/>
    <mergeCell ref="T15:V15"/>
    <mergeCell ref="W15:X15"/>
    <mergeCell ref="AN15:AO15"/>
    <mergeCell ref="AP15:AR15"/>
    <mergeCell ref="A17:V17"/>
    <mergeCell ref="A18:G18"/>
    <mergeCell ref="H18:J18"/>
    <mergeCell ref="K18:N18"/>
    <mergeCell ref="O18:Q18"/>
    <mergeCell ref="R18:S18"/>
    <mergeCell ref="T18:V18"/>
    <mergeCell ref="A20:G20"/>
    <mergeCell ref="H20:J20"/>
    <mergeCell ref="K20:N20"/>
    <mergeCell ref="O20:Q20"/>
    <mergeCell ref="R20:S20"/>
    <mergeCell ref="T20:V20"/>
    <mergeCell ref="A21:G21"/>
    <mergeCell ref="H21:J21"/>
    <mergeCell ref="K21:N21"/>
    <mergeCell ref="O21:Q21"/>
    <mergeCell ref="R21:S21"/>
    <mergeCell ref="T21:V21"/>
    <mergeCell ref="A22:S22"/>
    <mergeCell ref="T22:V22"/>
    <mergeCell ref="Y22:AL23"/>
    <mergeCell ref="A24:V24"/>
    <mergeCell ref="A25:L25"/>
    <mergeCell ref="M25:N25"/>
    <mergeCell ref="O25:P25"/>
    <mergeCell ref="Q25:S25"/>
    <mergeCell ref="T25:V25"/>
    <mergeCell ref="A30:L30"/>
    <mergeCell ref="M30:N30"/>
    <mergeCell ref="O30:P30"/>
    <mergeCell ref="Q30:S30"/>
    <mergeCell ref="T30:V30"/>
    <mergeCell ref="A31:S31"/>
    <mergeCell ref="T31:V31"/>
    <mergeCell ref="A26:L26"/>
    <mergeCell ref="M26:N26"/>
    <mergeCell ref="O26:P26"/>
    <mergeCell ref="Q26:S26"/>
    <mergeCell ref="T26:V26"/>
    <mergeCell ref="A27:L27"/>
    <mergeCell ref="M27:N27"/>
    <mergeCell ref="O27:P27"/>
    <mergeCell ref="Q27:S27"/>
    <mergeCell ref="T27:V27"/>
    <mergeCell ref="A28:L28"/>
    <mergeCell ref="M28:N28"/>
    <mergeCell ref="O28:P28"/>
    <mergeCell ref="Q28:S28"/>
    <mergeCell ref="T28:V28"/>
    <mergeCell ref="A29:L29"/>
    <mergeCell ref="M29:N29"/>
    <mergeCell ref="O29:P29"/>
    <mergeCell ref="Q29:S29"/>
    <mergeCell ref="T29:V29"/>
    <mergeCell ref="A33:V33"/>
    <mergeCell ref="A34:J34"/>
    <mergeCell ref="K34:L34"/>
    <mergeCell ref="M34:N34"/>
    <mergeCell ref="O34:Q34"/>
    <mergeCell ref="R34:S34"/>
    <mergeCell ref="T34:V34"/>
    <mergeCell ref="A35:J35"/>
    <mergeCell ref="K35:L35"/>
    <mergeCell ref="M35:N35"/>
    <mergeCell ref="O35:Q35"/>
    <mergeCell ref="R35:S35"/>
    <mergeCell ref="T35:V35"/>
    <mergeCell ref="A42:I42"/>
    <mergeCell ref="J42:K42"/>
    <mergeCell ref="L42:M42"/>
    <mergeCell ref="N42:P42"/>
    <mergeCell ref="Q42:S42"/>
    <mergeCell ref="T42:V42"/>
    <mergeCell ref="A36:J36"/>
    <mergeCell ref="K36:L36"/>
    <mergeCell ref="M36:N36"/>
    <mergeCell ref="O36:Q36"/>
    <mergeCell ref="R36:S36"/>
    <mergeCell ref="T36:V36"/>
    <mergeCell ref="A37:J37"/>
    <mergeCell ref="K37:L37"/>
    <mergeCell ref="M37:N37"/>
    <mergeCell ref="O37:Q37"/>
    <mergeCell ref="R37:S37"/>
    <mergeCell ref="T37:V37"/>
    <mergeCell ref="A38:S38"/>
    <mergeCell ref="T38:V38"/>
    <mergeCell ref="A40:V40"/>
    <mergeCell ref="A41:I41"/>
    <mergeCell ref="J41:K41"/>
    <mergeCell ref="L41:M41"/>
    <mergeCell ref="N41:P41"/>
    <mergeCell ref="Q41:S41"/>
    <mergeCell ref="T41:V41"/>
    <mergeCell ref="A43:I43"/>
    <mergeCell ref="J43:K43"/>
    <mergeCell ref="L43:M43"/>
    <mergeCell ref="N43:P43"/>
    <mergeCell ref="Q43:S43"/>
    <mergeCell ref="T43:V43"/>
    <mergeCell ref="A44:I44"/>
    <mergeCell ref="J44:K44"/>
    <mergeCell ref="L44:M44"/>
    <mergeCell ref="N44:P44"/>
    <mergeCell ref="Q44:S44"/>
    <mergeCell ref="T44:V44"/>
    <mergeCell ref="A45:S45"/>
    <mergeCell ref="T45:V45"/>
    <mergeCell ref="A46:S46"/>
    <mergeCell ref="T46:V46"/>
    <mergeCell ref="T47:V47"/>
    <mergeCell ref="A48:S48"/>
    <mergeCell ref="T48:V48"/>
    <mergeCell ref="A59:V61"/>
    <mergeCell ref="E67:N67"/>
    <mergeCell ref="A49:S49"/>
    <mergeCell ref="T49:V49"/>
    <mergeCell ref="A51:V51"/>
    <mergeCell ref="A52:V52"/>
    <mergeCell ref="E56:M56"/>
    <mergeCell ref="A58:V58"/>
  </mergeCells>
  <dataValidations count="4">
    <dataValidation type="textLength" errorStyle="warning" allowBlank="1" showInputMessage="1" showErrorMessage="1" errorTitle="FIRMA" error="Este espacio debe dejarse libre para la firma del Interventor" prompt="Deje este espacio libre para la firma del Interventor" sqref="F65:N66" xr:uid="{4EFE5C7B-65A4-4198-8E1C-EA4A19907775}">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E65:E66 E54:L55" xr:uid="{5BE3387A-5F43-438C-BD76-F54B1CEA9980}">
      <formula1>0</formula1>
      <formula2>0</formula2>
    </dataValidation>
    <dataValidation allowBlank="1" showInputMessage="1" showErrorMessage="1" prompt="Escriba el item relacionado en la propuesta" sqref="A15 W15" xr:uid="{CB734327-761E-4EA6-9169-139CE233C8E5}"/>
    <dataValidation allowBlank="1" showInputMessage="1" showErrorMessage="1" promptTitle="Contrato No." prompt="Escriba en este espacio el número de contrato suscrito" sqref="J7" xr:uid="{13309905-6EC9-4121-9A46-FC26E0253BBC}"/>
  </dataValidations>
  <printOptions horizontalCentered="1" verticalCentered="1"/>
  <pageMargins left="0.43307086614173229" right="0.39370078740157483" top="0.35433070866141736" bottom="0.55118110236220474" header="0.23622047244094491" footer="0"/>
  <pageSetup scale="59" orientation="portrait" r:id="rId1"/>
  <headerFooter alignWithMargins="0">
    <oddFooter>Página &amp;P de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BD75E-D052-46E8-B075-58DAEC3D851C}">
  <dimension ref="A1:BH75"/>
  <sheetViews>
    <sheetView workbookViewId="0">
      <selection activeCell="T16" sqref="T16"/>
    </sheetView>
  </sheetViews>
  <sheetFormatPr baseColWidth="10" defaultColWidth="11.44140625" defaultRowHeight="13.8" x14ac:dyDescent="0.3"/>
  <cols>
    <col min="1" max="1" width="7.44140625" style="48" customWidth="1"/>
    <col min="2" max="2" width="8.44140625" style="48" customWidth="1"/>
    <col min="3" max="3" width="6.5546875" style="48" customWidth="1"/>
    <col min="4" max="4" width="9" style="48" customWidth="1"/>
    <col min="5" max="5" width="7.44140625" style="48" customWidth="1"/>
    <col min="6" max="19" width="5.6640625" style="48" customWidth="1"/>
    <col min="20" max="20" width="6.5546875" style="48" customWidth="1"/>
    <col min="21" max="22" width="5.6640625" style="48" customWidth="1"/>
    <col min="23" max="23" width="2.44140625" style="48" customWidth="1"/>
    <col min="24" max="24" width="12.44140625" style="48" bestFit="1" customWidth="1"/>
    <col min="25" max="25" width="4.6640625" style="48" customWidth="1"/>
    <col min="26" max="26" width="12.44140625" style="48" bestFit="1" customWidth="1"/>
    <col min="27" max="27" width="11.33203125" style="48" bestFit="1" customWidth="1"/>
    <col min="28" max="37" width="4.6640625" style="48" customWidth="1"/>
    <col min="38" max="16384" width="11.44140625" style="48"/>
  </cols>
  <sheetData>
    <row r="1" spans="1:60" s="122" customFormat="1" ht="30" customHeight="1" x14ac:dyDescent="0.3">
      <c r="A1" s="323"/>
      <c r="B1" s="324"/>
      <c r="C1" s="324"/>
      <c r="D1" s="325"/>
      <c r="E1" s="332" t="s">
        <v>137</v>
      </c>
      <c r="F1" s="333"/>
      <c r="G1" s="333"/>
      <c r="H1" s="333"/>
      <c r="I1" s="333"/>
      <c r="J1" s="333"/>
      <c r="K1" s="333"/>
      <c r="L1" s="333"/>
      <c r="M1" s="333"/>
      <c r="N1" s="333"/>
      <c r="O1" s="333"/>
      <c r="P1" s="333"/>
      <c r="Q1" s="333"/>
      <c r="R1" s="333"/>
      <c r="S1" s="334"/>
      <c r="T1" s="332" t="s">
        <v>1</v>
      </c>
      <c r="U1" s="333"/>
      <c r="V1" s="334"/>
    </row>
    <row r="2" spans="1:60" s="122" customFormat="1" ht="30" customHeight="1" thickBot="1" x14ac:dyDescent="0.35">
      <c r="A2" s="326"/>
      <c r="B2" s="327"/>
      <c r="C2" s="327"/>
      <c r="D2" s="328"/>
      <c r="E2" s="335"/>
      <c r="F2" s="336"/>
      <c r="G2" s="336"/>
      <c r="H2" s="336"/>
      <c r="I2" s="336"/>
      <c r="J2" s="336"/>
      <c r="K2" s="336"/>
      <c r="L2" s="336"/>
      <c r="M2" s="336"/>
      <c r="N2" s="336"/>
      <c r="O2" s="336"/>
      <c r="P2" s="336"/>
      <c r="Q2" s="336"/>
      <c r="R2" s="336"/>
      <c r="S2" s="337"/>
      <c r="T2" s="335"/>
      <c r="U2" s="336"/>
      <c r="V2" s="337"/>
    </row>
    <row r="3" spans="1:60" s="122" customFormat="1" ht="5.0999999999999996" customHeight="1" thickBot="1" x14ac:dyDescent="0.35">
      <c r="A3" s="326"/>
      <c r="B3" s="327"/>
      <c r="C3" s="327"/>
      <c r="D3" s="328"/>
      <c r="E3" s="338"/>
      <c r="F3" s="339"/>
      <c r="G3" s="339"/>
      <c r="H3" s="339"/>
      <c r="I3" s="339"/>
      <c r="J3" s="339"/>
      <c r="K3" s="339"/>
      <c r="L3" s="339"/>
      <c r="M3" s="339"/>
      <c r="N3" s="339"/>
      <c r="O3" s="339"/>
      <c r="P3" s="339"/>
      <c r="Q3" s="339"/>
      <c r="R3" s="339"/>
      <c r="S3" s="339"/>
      <c r="T3" s="339"/>
      <c r="U3" s="339"/>
      <c r="V3" s="340"/>
    </row>
    <row r="4" spans="1:60" s="122" customFormat="1" ht="24.9" customHeight="1" thickBot="1" x14ac:dyDescent="0.35">
      <c r="A4" s="326"/>
      <c r="B4" s="327"/>
      <c r="C4" s="327"/>
      <c r="D4" s="328"/>
      <c r="E4" s="341" t="s">
        <v>136</v>
      </c>
      <c r="F4" s="342"/>
      <c r="G4" s="342"/>
      <c r="H4" s="342"/>
      <c r="I4" s="342"/>
      <c r="J4" s="342"/>
      <c r="K4" s="342"/>
      <c r="L4" s="342"/>
      <c r="M4" s="342"/>
      <c r="N4" s="342"/>
      <c r="O4" s="342"/>
      <c r="P4" s="342"/>
      <c r="Q4" s="342"/>
      <c r="R4" s="342"/>
      <c r="S4" s="342"/>
      <c r="T4" s="342"/>
      <c r="U4" s="342"/>
      <c r="V4" s="343"/>
    </row>
    <row r="5" spans="1:60" s="122" customFormat="1" ht="5.0999999999999996" customHeight="1" thickBot="1" x14ac:dyDescent="0.35">
      <c r="A5" s="329"/>
      <c r="B5" s="330"/>
      <c r="C5" s="330"/>
      <c r="D5" s="331"/>
      <c r="E5" s="344"/>
      <c r="F5" s="345"/>
      <c r="G5" s="345"/>
      <c r="H5" s="345"/>
      <c r="I5" s="345"/>
      <c r="J5" s="345"/>
      <c r="K5" s="345"/>
      <c r="L5" s="345"/>
      <c r="M5" s="345"/>
      <c r="N5" s="345"/>
      <c r="O5" s="345"/>
      <c r="P5" s="345"/>
      <c r="Q5" s="345"/>
      <c r="R5" s="345"/>
      <c r="S5" s="345"/>
      <c r="T5" s="345"/>
      <c r="U5" s="345"/>
      <c r="V5" s="346"/>
    </row>
    <row r="6" spans="1:60" s="113" customFormat="1" ht="14.4" x14ac:dyDescent="0.3">
      <c r="A6" s="305" t="s">
        <v>135</v>
      </c>
      <c r="B6" s="306"/>
      <c r="C6" s="306"/>
      <c r="D6" s="306"/>
      <c r="E6" s="306"/>
      <c r="F6" s="306"/>
      <c r="G6" s="306"/>
      <c r="H6" s="306"/>
      <c r="I6" s="306"/>
      <c r="J6" s="306"/>
      <c r="K6" s="306"/>
      <c r="L6" s="306"/>
      <c r="M6" s="306"/>
      <c r="N6" s="306"/>
      <c r="O6" s="306"/>
      <c r="P6" s="306"/>
      <c r="Q6" s="306"/>
      <c r="R6" s="306"/>
      <c r="S6" s="306"/>
      <c r="T6" s="306"/>
      <c r="U6" s="306"/>
      <c r="V6" s="307"/>
      <c r="W6" s="115"/>
      <c r="X6" s="115"/>
      <c r="Y6" s="115"/>
      <c r="AZ6" s="119"/>
      <c r="BA6" s="119"/>
      <c r="BB6" s="119"/>
      <c r="BC6" s="119"/>
      <c r="BD6" s="119"/>
      <c r="BE6" s="119"/>
      <c r="BF6" s="119"/>
      <c r="BG6" s="119"/>
      <c r="BH6" s="119"/>
    </row>
    <row r="7" spans="1:60" x14ac:dyDescent="0.3">
      <c r="A7" s="308" t="s">
        <v>134</v>
      </c>
      <c r="B7" s="309"/>
      <c r="C7" s="309"/>
      <c r="D7" s="309"/>
      <c r="E7" s="121" t="s">
        <v>133</v>
      </c>
      <c r="F7" s="120"/>
      <c r="G7" s="120"/>
      <c r="H7" s="120"/>
      <c r="I7" s="120"/>
      <c r="J7" s="310" t="s">
        <v>132</v>
      </c>
      <c r="K7" s="310"/>
      <c r="L7" s="310"/>
      <c r="M7" s="310"/>
      <c r="N7" s="310"/>
      <c r="O7" s="310"/>
      <c r="P7" s="310" t="s">
        <v>131</v>
      </c>
      <c r="Q7" s="310"/>
      <c r="R7" s="310"/>
      <c r="S7" s="310"/>
      <c r="T7" s="310"/>
      <c r="U7" s="310"/>
      <c r="V7" s="311"/>
      <c r="W7" s="49"/>
      <c r="X7" s="49"/>
      <c r="Y7" s="49"/>
      <c r="AZ7" s="119"/>
      <c r="BA7" s="119"/>
      <c r="BB7" s="119"/>
      <c r="BC7" s="119"/>
      <c r="BD7" s="119"/>
      <c r="BE7" s="119"/>
      <c r="BF7" s="119"/>
      <c r="BG7" s="119"/>
      <c r="BH7" s="119"/>
    </row>
    <row r="8" spans="1:60" ht="30.75" customHeight="1" x14ac:dyDescent="0.3">
      <c r="A8" s="312" t="s">
        <v>130</v>
      </c>
      <c r="B8" s="313"/>
      <c r="C8" s="313"/>
      <c r="D8" s="314"/>
      <c r="E8" s="315" t="s">
        <v>11</v>
      </c>
      <c r="F8" s="315"/>
      <c r="G8" s="315"/>
      <c r="H8" s="315"/>
      <c r="I8" s="315"/>
      <c r="J8" s="315"/>
      <c r="K8" s="315"/>
      <c r="L8" s="315"/>
      <c r="M8" s="315"/>
      <c r="N8" s="315"/>
      <c r="O8" s="315"/>
      <c r="P8" s="315"/>
      <c r="Q8" s="315"/>
      <c r="R8" s="315"/>
      <c r="S8" s="315"/>
      <c r="T8" s="315"/>
      <c r="U8" s="315"/>
      <c r="V8" s="316"/>
      <c r="W8" s="49"/>
      <c r="X8" s="49"/>
      <c r="Y8" s="49"/>
    </row>
    <row r="9" spans="1:60" x14ac:dyDescent="0.3">
      <c r="A9" s="317" t="s">
        <v>129</v>
      </c>
      <c r="B9" s="318"/>
      <c r="C9" s="318"/>
      <c r="D9" s="318"/>
      <c r="E9" s="319" t="s">
        <v>8</v>
      </c>
      <c r="F9" s="319"/>
      <c r="G9" s="319"/>
      <c r="H9" s="319"/>
      <c r="I9" s="319"/>
      <c r="J9" s="319"/>
      <c r="K9" s="319"/>
      <c r="L9" s="319"/>
      <c r="M9" s="319"/>
      <c r="N9" s="319"/>
      <c r="O9" s="319"/>
      <c r="P9" s="319"/>
      <c r="Q9" s="319"/>
      <c r="R9" s="319"/>
      <c r="S9" s="319"/>
      <c r="T9" s="319"/>
      <c r="U9" s="319"/>
      <c r="V9" s="320"/>
      <c r="W9" s="49"/>
      <c r="X9" s="49"/>
      <c r="Y9" s="49"/>
      <c r="Z9" s="49"/>
    </row>
    <row r="10" spans="1:60" x14ac:dyDescent="0.3">
      <c r="A10" s="317" t="s">
        <v>128</v>
      </c>
      <c r="B10" s="318"/>
      <c r="C10" s="318"/>
      <c r="D10" s="318"/>
      <c r="E10" s="321"/>
      <c r="F10" s="321"/>
      <c r="G10" s="321"/>
      <c r="H10" s="321"/>
      <c r="I10" s="321"/>
      <c r="J10" s="321"/>
      <c r="K10" s="321"/>
      <c r="L10" s="321"/>
      <c r="M10" s="321"/>
      <c r="N10" s="321"/>
      <c r="O10" s="321"/>
      <c r="P10" s="321"/>
      <c r="Q10" s="321"/>
      <c r="R10" s="321"/>
      <c r="S10" s="321"/>
      <c r="T10" s="321"/>
      <c r="U10" s="321"/>
      <c r="V10" s="322"/>
      <c r="W10" s="49"/>
      <c r="X10" s="49"/>
      <c r="Y10" s="49"/>
      <c r="Z10" s="49"/>
    </row>
    <row r="11" spans="1:60" x14ac:dyDescent="0.3">
      <c r="A11" s="317" t="s">
        <v>127</v>
      </c>
      <c r="B11" s="318"/>
      <c r="C11" s="318"/>
      <c r="D11" s="318"/>
      <c r="E11" s="319" t="s">
        <v>126</v>
      </c>
      <c r="F11" s="319"/>
      <c r="G11" s="319"/>
      <c r="H11" s="319"/>
      <c r="I11" s="319"/>
      <c r="J11" s="319"/>
      <c r="K11" s="319"/>
      <c r="L11" s="319"/>
      <c r="M11" s="319"/>
      <c r="N11" s="319"/>
      <c r="O11" s="319"/>
      <c r="P11" s="319"/>
      <c r="Q11" s="319"/>
      <c r="R11" s="319"/>
      <c r="S11" s="319"/>
      <c r="T11" s="319"/>
      <c r="U11" s="319"/>
      <c r="V11" s="320"/>
      <c r="W11" s="49"/>
      <c r="X11" s="49"/>
      <c r="Y11" s="49"/>
      <c r="Z11" s="49"/>
    </row>
    <row r="12" spans="1:60" x14ac:dyDescent="0.3">
      <c r="A12" s="118"/>
      <c r="B12" s="57"/>
      <c r="C12" s="57"/>
      <c r="D12" s="117"/>
      <c r="E12" s="117"/>
      <c r="F12" s="117"/>
      <c r="G12" s="117"/>
      <c r="H12" s="117"/>
      <c r="I12" s="117"/>
      <c r="J12" s="117"/>
      <c r="K12" s="117"/>
      <c r="L12" s="117"/>
      <c r="M12" s="117"/>
      <c r="N12" s="117"/>
      <c r="O12" s="117"/>
      <c r="P12" s="117"/>
      <c r="Q12" s="117"/>
      <c r="R12" s="117"/>
      <c r="S12" s="117"/>
      <c r="T12" s="117"/>
      <c r="U12" s="117"/>
      <c r="V12" s="116"/>
      <c r="W12" s="49"/>
      <c r="X12" s="49"/>
      <c r="Y12" s="49"/>
    </row>
    <row r="13" spans="1:60" s="113" customFormat="1" ht="14.4" x14ac:dyDescent="0.3">
      <c r="A13" s="292" t="s">
        <v>125</v>
      </c>
      <c r="B13" s="293"/>
      <c r="C13" s="293"/>
      <c r="D13" s="293"/>
      <c r="E13" s="293"/>
      <c r="F13" s="293"/>
      <c r="G13" s="293"/>
      <c r="H13" s="293"/>
      <c r="I13" s="293"/>
      <c r="J13" s="293"/>
      <c r="K13" s="293"/>
      <c r="L13" s="293"/>
      <c r="M13" s="293"/>
      <c r="N13" s="293"/>
      <c r="O13" s="293"/>
      <c r="P13" s="293"/>
      <c r="Q13" s="293"/>
      <c r="R13" s="293"/>
      <c r="S13" s="293"/>
      <c r="T13" s="293"/>
      <c r="U13" s="293"/>
      <c r="V13" s="294"/>
      <c r="W13" s="115"/>
      <c r="X13" s="115"/>
      <c r="Y13" s="115"/>
      <c r="Z13" s="123"/>
    </row>
    <row r="14" spans="1:60" x14ac:dyDescent="0.3">
      <c r="A14" s="295" t="s">
        <v>124</v>
      </c>
      <c r="B14" s="296"/>
      <c r="C14" s="296" t="s">
        <v>34</v>
      </c>
      <c r="D14" s="296"/>
      <c r="E14" s="296"/>
      <c r="F14" s="296"/>
      <c r="G14" s="296"/>
      <c r="H14" s="296"/>
      <c r="I14" s="296"/>
      <c r="J14" s="296"/>
      <c r="K14" s="296"/>
      <c r="L14" s="296"/>
      <c r="M14" s="296"/>
      <c r="N14" s="296"/>
      <c r="O14" s="296"/>
      <c r="P14" s="296"/>
      <c r="Q14" s="296"/>
      <c r="R14" s="296" t="s">
        <v>116</v>
      </c>
      <c r="S14" s="296"/>
      <c r="T14" s="296" t="s">
        <v>36</v>
      </c>
      <c r="U14" s="296"/>
      <c r="V14" s="297"/>
      <c r="W14" s="49"/>
      <c r="X14" s="49"/>
      <c r="Y14" s="49"/>
      <c r="Z14" s="124"/>
      <c r="AA14" s="124"/>
    </row>
    <row r="15" spans="1:60" s="113" customFormat="1" ht="28.5" customHeight="1" x14ac:dyDescent="0.25">
      <c r="A15" s="298" t="str">
        <f>+'7- ACTA DE COMP Y FIJ DE P'!A26</f>
        <v>NP - 03</v>
      </c>
      <c r="B15" s="299"/>
      <c r="C15" s="300" t="str">
        <f>VLOOKUP($A$15,'7- ACTA DE COMP Y FIJ DE P'!$A$24:$I$31,2,FALSE)</f>
        <v>PLACA DE CONCRETO 3000 PSI e=8cms REFUERZO MALLA ELECTROSOLDADA #4</v>
      </c>
      <c r="D15" s="300"/>
      <c r="E15" s="300"/>
      <c r="F15" s="300"/>
      <c r="G15" s="300"/>
      <c r="H15" s="300"/>
      <c r="I15" s="300"/>
      <c r="J15" s="300"/>
      <c r="K15" s="300"/>
      <c r="L15" s="300"/>
      <c r="M15" s="300"/>
      <c r="N15" s="300"/>
      <c r="O15" s="300"/>
      <c r="P15" s="300"/>
      <c r="Q15" s="300"/>
      <c r="R15" s="301" t="s">
        <v>48</v>
      </c>
      <c r="S15" s="301"/>
      <c r="T15" s="302">
        <v>80</v>
      </c>
      <c r="U15" s="303"/>
      <c r="V15" s="304"/>
      <c r="W15" s="290"/>
      <c r="X15" s="290"/>
      <c r="Y15" s="114"/>
      <c r="Z15" s="114"/>
      <c r="AA15" s="114"/>
      <c r="AB15" s="114"/>
      <c r="AC15" s="114"/>
      <c r="AD15" s="114"/>
      <c r="AE15" s="114"/>
      <c r="AF15" s="114"/>
      <c r="AG15" s="114"/>
      <c r="AH15" s="114"/>
      <c r="AI15" s="114"/>
      <c r="AJ15" s="114"/>
      <c r="AK15" s="114"/>
      <c r="AL15" s="114"/>
      <c r="AM15" s="114"/>
      <c r="AN15" s="291"/>
      <c r="AO15" s="291"/>
      <c r="AP15" s="291"/>
      <c r="AQ15" s="291"/>
      <c r="AR15" s="291"/>
    </row>
    <row r="16" spans="1:60" x14ac:dyDescent="0.3">
      <c r="A16" s="76"/>
      <c r="B16" s="72"/>
      <c r="C16" s="72"/>
      <c r="D16" s="72"/>
      <c r="E16" s="72"/>
      <c r="F16" s="72"/>
      <c r="G16" s="72"/>
      <c r="H16" s="72"/>
      <c r="I16" s="72"/>
      <c r="J16" s="72"/>
      <c r="K16" s="72"/>
      <c r="L16" s="72"/>
      <c r="M16" s="72"/>
      <c r="N16" s="72"/>
      <c r="O16" s="72"/>
      <c r="P16" s="72"/>
      <c r="Q16" s="72"/>
      <c r="R16" s="72"/>
      <c r="S16" s="72"/>
      <c r="T16" s="72"/>
      <c r="U16" s="72"/>
      <c r="V16" s="112"/>
      <c r="W16" s="49"/>
      <c r="X16" s="49"/>
      <c r="Y16" s="49"/>
    </row>
    <row r="17" spans="1:38" x14ac:dyDescent="0.3">
      <c r="A17" s="258" t="s">
        <v>123</v>
      </c>
      <c r="B17" s="259"/>
      <c r="C17" s="259"/>
      <c r="D17" s="259"/>
      <c r="E17" s="259"/>
      <c r="F17" s="259"/>
      <c r="G17" s="259"/>
      <c r="H17" s="259"/>
      <c r="I17" s="259"/>
      <c r="J17" s="259"/>
      <c r="K17" s="259"/>
      <c r="L17" s="259"/>
      <c r="M17" s="259"/>
      <c r="N17" s="259"/>
      <c r="O17" s="259"/>
      <c r="P17" s="259"/>
      <c r="Q17" s="259"/>
      <c r="R17" s="259"/>
      <c r="S17" s="259"/>
      <c r="T17" s="259"/>
      <c r="U17" s="259"/>
      <c r="V17" s="260"/>
      <c r="W17" s="49"/>
      <c r="X17" s="49"/>
      <c r="Y17" s="49"/>
    </row>
    <row r="18" spans="1:38" x14ac:dyDescent="0.3">
      <c r="A18" s="217" t="s">
        <v>34</v>
      </c>
      <c r="B18" s="218"/>
      <c r="C18" s="218"/>
      <c r="D18" s="218"/>
      <c r="E18" s="218"/>
      <c r="F18" s="218"/>
      <c r="G18" s="218"/>
      <c r="H18" s="218" t="s">
        <v>122</v>
      </c>
      <c r="I18" s="218"/>
      <c r="J18" s="218"/>
      <c r="K18" s="218" t="s">
        <v>121</v>
      </c>
      <c r="L18" s="218"/>
      <c r="M18" s="218"/>
      <c r="N18" s="218"/>
      <c r="O18" s="218" t="s">
        <v>120</v>
      </c>
      <c r="P18" s="218"/>
      <c r="Q18" s="218"/>
      <c r="R18" s="218" t="s">
        <v>99</v>
      </c>
      <c r="S18" s="218"/>
      <c r="T18" s="218" t="s">
        <v>98</v>
      </c>
      <c r="U18" s="218"/>
      <c r="V18" s="219"/>
      <c r="W18" s="49"/>
      <c r="X18" s="49"/>
      <c r="Y18" s="49"/>
    </row>
    <row r="19" spans="1:38" x14ac:dyDescent="0.3">
      <c r="A19" s="261" t="s">
        <v>119</v>
      </c>
      <c r="B19" s="262"/>
      <c r="C19" s="262"/>
      <c r="D19" s="262"/>
      <c r="E19" s="262"/>
      <c r="F19" s="262"/>
      <c r="G19" s="262"/>
      <c r="H19" s="262"/>
      <c r="I19" s="262"/>
      <c r="J19" s="262"/>
      <c r="K19" s="262"/>
      <c r="L19" s="262"/>
      <c r="M19" s="262"/>
      <c r="N19" s="262"/>
      <c r="O19" s="287">
        <v>0.05</v>
      </c>
      <c r="P19" s="263"/>
      <c r="Q19" s="263"/>
      <c r="R19" s="262"/>
      <c r="S19" s="262"/>
      <c r="T19" s="288">
        <f>+$T$45*O19</f>
        <v>1585.7145</v>
      </c>
      <c r="U19" s="288"/>
      <c r="V19" s="289"/>
      <c r="W19" s="49"/>
      <c r="X19" s="49"/>
      <c r="Y19" s="49"/>
    </row>
    <row r="20" spans="1:38" x14ac:dyDescent="0.3">
      <c r="A20" s="217"/>
      <c r="B20" s="218"/>
      <c r="C20" s="218"/>
      <c r="D20" s="218"/>
      <c r="E20" s="218"/>
      <c r="F20" s="218"/>
      <c r="G20" s="218"/>
      <c r="H20" s="218"/>
      <c r="I20" s="218"/>
      <c r="J20" s="218"/>
      <c r="K20" s="218"/>
      <c r="L20" s="218"/>
      <c r="M20" s="218"/>
      <c r="N20" s="218"/>
      <c r="O20" s="218"/>
      <c r="P20" s="218"/>
      <c r="Q20" s="218"/>
      <c r="R20" s="218"/>
      <c r="S20" s="218"/>
      <c r="T20" s="218"/>
      <c r="U20" s="218"/>
      <c r="V20" s="219"/>
      <c r="W20" s="49"/>
      <c r="X20" s="49"/>
      <c r="Y20" s="49"/>
    </row>
    <row r="21" spans="1:38" x14ac:dyDescent="0.3">
      <c r="A21" s="217"/>
      <c r="B21" s="218"/>
      <c r="C21" s="218"/>
      <c r="D21" s="218"/>
      <c r="E21" s="218"/>
      <c r="F21" s="218"/>
      <c r="G21" s="218"/>
      <c r="H21" s="218"/>
      <c r="I21" s="218"/>
      <c r="J21" s="218"/>
      <c r="K21" s="218"/>
      <c r="L21" s="218"/>
      <c r="M21" s="218"/>
      <c r="N21" s="218"/>
      <c r="O21" s="218"/>
      <c r="P21" s="218"/>
      <c r="Q21" s="218"/>
      <c r="R21" s="218"/>
      <c r="S21" s="218"/>
      <c r="T21" s="218"/>
      <c r="U21" s="218"/>
      <c r="V21" s="219"/>
      <c r="W21" s="49"/>
      <c r="X21" s="49"/>
      <c r="Y21" s="49"/>
    </row>
    <row r="22" spans="1:38" ht="18" customHeight="1" x14ac:dyDescent="0.3">
      <c r="A22" s="252" t="s">
        <v>96</v>
      </c>
      <c r="B22" s="253"/>
      <c r="C22" s="253"/>
      <c r="D22" s="253"/>
      <c r="E22" s="253"/>
      <c r="F22" s="253"/>
      <c r="G22" s="253"/>
      <c r="H22" s="253"/>
      <c r="I22" s="253"/>
      <c r="J22" s="253"/>
      <c r="K22" s="253"/>
      <c r="L22" s="253"/>
      <c r="M22" s="253"/>
      <c r="N22" s="253"/>
      <c r="O22" s="253"/>
      <c r="P22" s="253"/>
      <c r="Q22" s="253"/>
      <c r="R22" s="253"/>
      <c r="S22" s="253"/>
      <c r="T22" s="220">
        <f>ROUND(SUM(T19:V21),0)</f>
        <v>1586</v>
      </c>
      <c r="U22" s="221"/>
      <c r="V22" s="222"/>
      <c r="W22" s="49"/>
      <c r="X22" s="49"/>
      <c r="Y22" s="241"/>
      <c r="Z22" s="241"/>
      <c r="AA22" s="241"/>
      <c r="AB22" s="241"/>
      <c r="AC22" s="241"/>
      <c r="AD22" s="241"/>
      <c r="AE22" s="241"/>
      <c r="AF22" s="241"/>
      <c r="AG22" s="241"/>
      <c r="AH22" s="241"/>
      <c r="AI22" s="241"/>
      <c r="AJ22" s="241"/>
      <c r="AK22" s="241"/>
      <c r="AL22" s="241"/>
    </row>
    <row r="23" spans="1:38" x14ac:dyDescent="0.3">
      <c r="A23" s="108"/>
      <c r="B23" s="107"/>
      <c r="C23" s="107"/>
      <c r="D23" s="107"/>
      <c r="E23" s="107"/>
      <c r="F23" s="107"/>
      <c r="G23" s="107"/>
      <c r="H23" s="107"/>
      <c r="I23" s="107"/>
      <c r="J23" s="107"/>
      <c r="K23" s="107"/>
      <c r="L23" s="107"/>
      <c r="M23" s="107"/>
      <c r="N23" s="107"/>
      <c r="O23" s="107"/>
      <c r="P23" s="107"/>
      <c r="Q23" s="107"/>
      <c r="R23" s="107"/>
      <c r="S23" s="106"/>
      <c r="T23" s="106"/>
      <c r="U23" s="106"/>
      <c r="V23" s="105"/>
      <c r="W23" s="49"/>
      <c r="X23" s="49"/>
      <c r="Y23" s="241"/>
      <c r="Z23" s="241"/>
      <c r="AA23" s="241"/>
      <c r="AB23" s="241"/>
      <c r="AC23" s="241"/>
      <c r="AD23" s="241"/>
      <c r="AE23" s="241"/>
      <c r="AF23" s="241"/>
      <c r="AG23" s="241"/>
      <c r="AH23" s="241"/>
      <c r="AI23" s="241"/>
      <c r="AJ23" s="241"/>
      <c r="AK23" s="241"/>
      <c r="AL23" s="241"/>
    </row>
    <row r="24" spans="1:38" x14ac:dyDescent="0.3">
      <c r="A24" s="258" t="s">
        <v>117</v>
      </c>
      <c r="B24" s="259"/>
      <c r="C24" s="259"/>
      <c r="D24" s="259"/>
      <c r="E24" s="259"/>
      <c r="F24" s="259"/>
      <c r="G24" s="259"/>
      <c r="H24" s="259"/>
      <c r="I24" s="259"/>
      <c r="J24" s="259"/>
      <c r="K24" s="259"/>
      <c r="L24" s="259"/>
      <c r="M24" s="259"/>
      <c r="N24" s="259"/>
      <c r="O24" s="259"/>
      <c r="P24" s="259"/>
      <c r="Q24" s="259"/>
      <c r="R24" s="259"/>
      <c r="S24" s="259"/>
      <c r="T24" s="259"/>
      <c r="U24" s="259"/>
      <c r="V24" s="260"/>
      <c r="W24" s="49"/>
      <c r="X24" s="49"/>
      <c r="Y24" s="49"/>
    </row>
    <row r="25" spans="1:38" x14ac:dyDescent="0.3">
      <c r="A25" s="284" t="s">
        <v>34</v>
      </c>
      <c r="B25" s="285"/>
      <c r="C25" s="285"/>
      <c r="D25" s="285"/>
      <c r="E25" s="285"/>
      <c r="F25" s="285"/>
      <c r="G25" s="285"/>
      <c r="H25" s="285"/>
      <c r="I25" s="285"/>
      <c r="J25" s="285"/>
      <c r="K25" s="285"/>
      <c r="L25" s="285"/>
      <c r="M25" s="285" t="s">
        <v>116</v>
      </c>
      <c r="N25" s="285"/>
      <c r="O25" s="285" t="s">
        <v>36</v>
      </c>
      <c r="P25" s="285"/>
      <c r="Q25" s="285" t="s">
        <v>115</v>
      </c>
      <c r="R25" s="285"/>
      <c r="S25" s="285"/>
      <c r="T25" s="285" t="s">
        <v>114</v>
      </c>
      <c r="U25" s="285"/>
      <c r="V25" s="286"/>
      <c r="W25" s="49"/>
      <c r="X25" s="49"/>
      <c r="Y25" s="49"/>
    </row>
    <row r="26" spans="1:38" x14ac:dyDescent="0.3">
      <c r="A26" s="280" t="s">
        <v>141</v>
      </c>
      <c r="B26" s="281"/>
      <c r="C26" s="281"/>
      <c r="D26" s="281"/>
      <c r="E26" s="281"/>
      <c r="F26" s="281"/>
      <c r="G26" s="281"/>
      <c r="H26" s="281"/>
      <c r="I26" s="281"/>
      <c r="J26" s="281"/>
      <c r="K26" s="281"/>
      <c r="L26" s="281"/>
      <c r="M26" s="282" t="s">
        <v>112</v>
      </c>
      <c r="N26" s="282"/>
      <c r="O26" s="282">
        <f>(1*1*0.08)*1.05</f>
        <v>8.4000000000000005E-2</v>
      </c>
      <c r="P26" s="282"/>
      <c r="Q26" s="283">
        <v>450000</v>
      </c>
      <c r="R26" s="283"/>
      <c r="S26" s="283"/>
      <c r="T26" s="283">
        <f>+O26*Q26</f>
        <v>37800</v>
      </c>
      <c r="U26" s="283"/>
      <c r="V26" s="283"/>
      <c r="W26" s="49"/>
      <c r="X26" s="49" t="s">
        <v>142</v>
      </c>
      <c r="Y26" s="49"/>
    </row>
    <row r="27" spans="1:38" x14ac:dyDescent="0.3">
      <c r="A27" s="280" t="s">
        <v>143</v>
      </c>
      <c r="B27" s="281"/>
      <c r="C27" s="281"/>
      <c r="D27" s="281"/>
      <c r="E27" s="281"/>
      <c r="F27" s="281"/>
      <c r="G27" s="281"/>
      <c r="H27" s="281"/>
      <c r="I27" s="281"/>
      <c r="J27" s="281"/>
      <c r="K27" s="281"/>
      <c r="L27" s="281"/>
      <c r="M27" s="282" t="s">
        <v>144</v>
      </c>
      <c r="N27" s="282"/>
      <c r="O27" s="282">
        <v>1</v>
      </c>
      <c r="P27" s="282"/>
      <c r="Q27" s="283">
        <v>9500</v>
      </c>
      <c r="R27" s="283"/>
      <c r="S27" s="283"/>
      <c r="T27" s="283">
        <f t="shared" ref="T27:T29" si="0">+O27*Q27</f>
        <v>9500</v>
      </c>
      <c r="U27" s="283"/>
      <c r="V27" s="283"/>
      <c r="W27" s="49"/>
      <c r="X27" s="49"/>
      <c r="Y27" s="49"/>
    </row>
    <row r="28" spans="1:38" x14ac:dyDescent="0.3">
      <c r="A28" s="266"/>
      <c r="B28" s="267"/>
      <c r="C28" s="267"/>
      <c r="D28" s="267"/>
      <c r="E28" s="267"/>
      <c r="F28" s="267"/>
      <c r="G28" s="267"/>
      <c r="H28" s="267"/>
      <c r="I28" s="267"/>
      <c r="J28" s="267"/>
      <c r="K28" s="267"/>
      <c r="L28" s="267"/>
      <c r="M28" s="268"/>
      <c r="N28" s="268"/>
      <c r="O28" s="269"/>
      <c r="P28" s="269"/>
      <c r="Q28" s="270"/>
      <c r="R28" s="270"/>
      <c r="S28" s="270"/>
      <c r="T28" s="270">
        <f t="shared" si="0"/>
        <v>0</v>
      </c>
      <c r="U28" s="270"/>
      <c r="V28" s="271"/>
      <c r="W28" s="49"/>
      <c r="X28" s="49"/>
      <c r="Y28" s="49"/>
    </row>
    <row r="29" spans="1:38" x14ac:dyDescent="0.3">
      <c r="A29" s="266"/>
      <c r="B29" s="267"/>
      <c r="C29" s="267"/>
      <c r="D29" s="267"/>
      <c r="E29" s="267"/>
      <c r="F29" s="267"/>
      <c r="G29" s="267"/>
      <c r="H29" s="267"/>
      <c r="I29" s="267"/>
      <c r="J29" s="267"/>
      <c r="K29" s="267"/>
      <c r="L29" s="267"/>
      <c r="M29" s="268"/>
      <c r="N29" s="268"/>
      <c r="O29" s="269"/>
      <c r="P29" s="269"/>
      <c r="Q29" s="270"/>
      <c r="R29" s="270"/>
      <c r="S29" s="270"/>
      <c r="T29" s="270">
        <f t="shared" si="0"/>
        <v>0</v>
      </c>
      <c r="U29" s="270"/>
      <c r="V29" s="271"/>
      <c r="W29" s="49"/>
      <c r="X29" s="49"/>
      <c r="Y29" s="49"/>
    </row>
    <row r="30" spans="1:38" x14ac:dyDescent="0.3">
      <c r="A30" s="272"/>
      <c r="B30" s="273"/>
      <c r="C30" s="273"/>
      <c r="D30" s="273"/>
      <c r="E30" s="273"/>
      <c r="F30" s="273"/>
      <c r="G30" s="273"/>
      <c r="H30" s="273"/>
      <c r="I30" s="273"/>
      <c r="J30" s="273"/>
      <c r="K30" s="273"/>
      <c r="L30" s="274"/>
      <c r="M30" s="275"/>
      <c r="N30" s="274"/>
      <c r="O30" s="275"/>
      <c r="P30" s="274"/>
      <c r="Q30" s="275"/>
      <c r="R30" s="273"/>
      <c r="S30" s="274"/>
      <c r="T30" s="275"/>
      <c r="U30" s="273"/>
      <c r="V30" s="276"/>
      <c r="W30" s="49"/>
      <c r="X30" s="49"/>
      <c r="Y30" s="49"/>
    </row>
    <row r="31" spans="1:38" x14ac:dyDescent="0.3">
      <c r="A31" s="277" t="s">
        <v>96</v>
      </c>
      <c r="B31" s="278"/>
      <c r="C31" s="278"/>
      <c r="D31" s="278"/>
      <c r="E31" s="278"/>
      <c r="F31" s="278"/>
      <c r="G31" s="278"/>
      <c r="H31" s="278"/>
      <c r="I31" s="278"/>
      <c r="J31" s="278"/>
      <c r="K31" s="278"/>
      <c r="L31" s="278"/>
      <c r="M31" s="278"/>
      <c r="N31" s="278"/>
      <c r="O31" s="278"/>
      <c r="P31" s="278"/>
      <c r="Q31" s="278"/>
      <c r="R31" s="278"/>
      <c r="S31" s="279"/>
      <c r="T31" s="220">
        <f>ROUND(SUM(T26:V30),0)</f>
        <v>47300</v>
      </c>
      <c r="U31" s="221"/>
      <c r="V31" s="222"/>
      <c r="W31" s="49"/>
      <c r="X31" s="49"/>
      <c r="Y31" s="49"/>
      <c r="AA31" s="111"/>
      <c r="AB31" s="111"/>
      <c r="AC31" s="111"/>
    </row>
    <row r="32" spans="1:38" x14ac:dyDescent="0.3">
      <c r="A32" s="110"/>
      <c r="B32" s="109"/>
      <c r="C32" s="109"/>
      <c r="D32" s="109"/>
      <c r="E32" s="109"/>
      <c r="F32" s="109"/>
      <c r="G32" s="109"/>
      <c r="H32" s="109"/>
      <c r="I32" s="109"/>
      <c r="J32" s="109"/>
      <c r="K32" s="109"/>
      <c r="L32" s="109"/>
      <c r="M32" s="109"/>
      <c r="N32" s="109"/>
      <c r="O32" s="109"/>
      <c r="P32" s="109"/>
      <c r="Q32" s="109"/>
      <c r="R32" s="109"/>
      <c r="S32" s="106"/>
      <c r="T32" s="106"/>
      <c r="U32" s="106"/>
      <c r="V32" s="105"/>
      <c r="W32" s="49"/>
      <c r="X32" s="49"/>
      <c r="Y32" s="49"/>
    </row>
    <row r="33" spans="1:26" x14ac:dyDescent="0.3">
      <c r="A33" s="258" t="s">
        <v>111</v>
      </c>
      <c r="B33" s="259"/>
      <c r="C33" s="259"/>
      <c r="D33" s="259"/>
      <c r="E33" s="259"/>
      <c r="F33" s="259"/>
      <c r="G33" s="259"/>
      <c r="H33" s="259"/>
      <c r="I33" s="259"/>
      <c r="J33" s="259"/>
      <c r="K33" s="259"/>
      <c r="L33" s="259"/>
      <c r="M33" s="259"/>
      <c r="N33" s="259"/>
      <c r="O33" s="259"/>
      <c r="P33" s="259"/>
      <c r="Q33" s="259"/>
      <c r="R33" s="259"/>
      <c r="S33" s="259"/>
      <c r="T33" s="259"/>
      <c r="U33" s="259"/>
      <c r="V33" s="260"/>
      <c r="W33" s="49"/>
      <c r="X33" s="49"/>
      <c r="Y33" s="49"/>
    </row>
    <row r="34" spans="1:26" x14ac:dyDescent="0.3">
      <c r="A34" s="217" t="s">
        <v>110</v>
      </c>
      <c r="B34" s="218"/>
      <c r="C34" s="218"/>
      <c r="D34" s="218"/>
      <c r="E34" s="218"/>
      <c r="F34" s="218"/>
      <c r="G34" s="218"/>
      <c r="H34" s="218"/>
      <c r="I34" s="218"/>
      <c r="J34" s="218"/>
      <c r="K34" s="218" t="s">
        <v>109</v>
      </c>
      <c r="L34" s="218"/>
      <c r="M34" s="218" t="s">
        <v>108</v>
      </c>
      <c r="N34" s="218"/>
      <c r="O34" s="218" t="s">
        <v>107</v>
      </c>
      <c r="P34" s="218"/>
      <c r="Q34" s="218"/>
      <c r="R34" s="218" t="s">
        <v>106</v>
      </c>
      <c r="S34" s="218"/>
      <c r="T34" s="218" t="s">
        <v>98</v>
      </c>
      <c r="U34" s="218"/>
      <c r="V34" s="219"/>
      <c r="W34" s="49"/>
      <c r="X34" s="49"/>
      <c r="Y34" s="49"/>
    </row>
    <row r="35" spans="1:26" x14ac:dyDescent="0.3">
      <c r="A35" s="217"/>
      <c r="B35" s="218"/>
      <c r="C35" s="218"/>
      <c r="D35" s="218"/>
      <c r="E35" s="218"/>
      <c r="F35" s="218"/>
      <c r="G35" s="218"/>
      <c r="H35" s="218"/>
      <c r="I35" s="218"/>
      <c r="J35" s="218"/>
      <c r="K35" s="218"/>
      <c r="L35" s="218"/>
      <c r="M35" s="218"/>
      <c r="N35" s="218"/>
      <c r="O35" s="218"/>
      <c r="P35" s="218"/>
      <c r="Q35" s="218"/>
      <c r="R35" s="218"/>
      <c r="S35" s="218"/>
      <c r="T35" s="218"/>
      <c r="U35" s="218"/>
      <c r="V35" s="219"/>
      <c r="W35" s="49"/>
      <c r="X35" s="49"/>
      <c r="Y35" s="49"/>
    </row>
    <row r="36" spans="1:26" x14ac:dyDescent="0.3">
      <c r="A36" s="217"/>
      <c r="B36" s="218"/>
      <c r="C36" s="218"/>
      <c r="D36" s="218"/>
      <c r="E36" s="218"/>
      <c r="F36" s="218"/>
      <c r="G36" s="218"/>
      <c r="H36" s="218"/>
      <c r="I36" s="218"/>
      <c r="J36" s="218"/>
      <c r="K36" s="218"/>
      <c r="L36" s="218"/>
      <c r="M36" s="218"/>
      <c r="N36" s="218"/>
      <c r="O36" s="218"/>
      <c r="P36" s="218"/>
      <c r="Q36" s="218"/>
      <c r="R36" s="218"/>
      <c r="S36" s="218"/>
      <c r="T36" s="218"/>
      <c r="U36" s="218"/>
      <c r="V36" s="219"/>
      <c r="W36" s="49"/>
      <c r="X36" s="49"/>
      <c r="Y36" s="49"/>
    </row>
    <row r="37" spans="1:26" x14ac:dyDescent="0.3">
      <c r="A37" s="217"/>
      <c r="B37" s="218"/>
      <c r="C37" s="218"/>
      <c r="D37" s="218"/>
      <c r="E37" s="218"/>
      <c r="F37" s="218"/>
      <c r="G37" s="218"/>
      <c r="H37" s="218"/>
      <c r="I37" s="218"/>
      <c r="J37" s="218"/>
      <c r="K37" s="218"/>
      <c r="L37" s="218"/>
      <c r="M37" s="218"/>
      <c r="N37" s="218"/>
      <c r="O37" s="218"/>
      <c r="P37" s="218"/>
      <c r="Q37" s="218"/>
      <c r="R37" s="218"/>
      <c r="S37" s="218"/>
      <c r="T37" s="218"/>
      <c r="U37" s="218"/>
      <c r="V37" s="219"/>
      <c r="W37" s="49"/>
      <c r="X37" s="49"/>
      <c r="Y37" s="49"/>
    </row>
    <row r="38" spans="1:26" x14ac:dyDescent="0.3">
      <c r="A38" s="252" t="s">
        <v>96</v>
      </c>
      <c r="B38" s="253"/>
      <c r="C38" s="253"/>
      <c r="D38" s="253"/>
      <c r="E38" s="253"/>
      <c r="F38" s="253"/>
      <c r="G38" s="253"/>
      <c r="H38" s="253"/>
      <c r="I38" s="253"/>
      <c r="J38" s="253"/>
      <c r="K38" s="253"/>
      <c r="L38" s="253"/>
      <c r="M38" s="253"/>
      <c r="N38" s="253"/>
      <c r="O38" s="253"/>
      <c r="P38" s="253"/>
      <c r="Q38" s="253"/>
      <c r="R38" s="253"/>
      <c r="S38" s="253"/>
      <c r="T38" s="220">
        <f>ROUND(SUM(T35:V37),0)</f>
        <v>0</v>
      </c>
      <c r="U38" s="221"/>
      <c r="V38" s="222"/>
      <c r="W38" s="49"/>
      <c r="X38" s="49"/>
      <c r="Y38" s="49"/>
    </row>
    <row r="39" spans="1:26" x14ac:dyDescent="0.3">
      <c r="A39" s="108"/>
      <c r="B39" s="107"/>
      <c r="C39" s="107"/>
      <c r="D39" s="107"/>
      <c r="E39" s="107"/>
      <c r="F39" s="107"/>
      <c r="G39" s="107"/>
      <c r="H39" s="107"/>
      <c r="I39" s="107"/>
      <c r="J39" s="107"/>
      <c r="K39" s="107"/>
      <c r="L39" s="107"/>
      <c r="M39" s="107"/>
      <c r="N39" s="107"/>
      <c r="O39" s="107"/>
      <c r="P39" s="107"/>
      <c r="Q39" s="107"/>
      <c r="R39" s="107"/>
      <c r="S39" s="106"/>
      <c r="T39" s="106"/>
      <c r="U39" s="106"/>
      <c r="V39" s="105"/>
      <c r="W39" s="104"/>
      <c r="X39" s="104"/>
      <c r="Y39" s="104"/>
    </row>
    <row r="40" spans="1:26" x14ac:dyDescent="0.3">
      <c r="A40" s="258" t="s">
        <v>104</v>
      </c>
      <c r="B40" s="259"/>
      <c r="C40" s="259"/>
      <c r="D40" s="259"/>
      <c r="E40" s="259"/>
      <c r="F40" s="259"/>
      <c r="G40" s="259"/>
      <c r="H40" s="259"/>
      <c r="I40" s="259"/>
      <c r="J40" s="259"/>
      <c r="K40" s="259"/>
      <c r="L40" s="259"/>
      <c r="M40" s="259"/>
      <c r="N40" s="259"/>
      <c r="O40" s="259"/>
      <c r="P40" s="259"/>
      <c r="Q40" s="259"/>
      <c r="R40" s="259"/>
      <c r="S40" s="259"/>
      <c r="T40" s="259"/>
      <c r="U40" s="259"/>
      <c r="V40" s="260"/>
      <c r="W40" s="49"/>
      <c r="X40" s="49"/>
      <c r="Y40" s="49"/>
    </row>
    <row r="41" spans="1:26" x14ac:dyDescent="0.3">
      <c r="A41" s="217" t="s">
        <v>103</v>
      </c>
      <c r="B41" s="218"/>
      <c r="C41" s="218"/>
      <c r="D41" s="218"/>
      <c r="E41" s="218"/>
      <c r="F41" s="218"/>
      <c r="G41" s="218"/>
      <c r="H41" s="218"/>
      <c r="I41" s="218"/>
      <c r="J41" s="218" t="s">
        <v>102</v>
      </c>
      <c r="K41" s="218"/>
      <c r="L41" s="218" t="s">
        <v>101</v>
      </c>
      <c r="M41" s="218"/>
      <c r="N41" s="218" t="s">
        <v>100</v>
      </c>
      <c r="O41" s="218"/>
      <c r="P41" s="218"/>
      <c r="Q41" s="218" t="s">
        <v>99</v>
      </c>
      <c r="R41" s="218"/>
      <c r="S41" s="218"/>
      <c r="T41" s="218" t="s">
        <v>98</v>
      </c>
      <c r="U41" s="218"/>
      <c r="V41" s="219"/>
      <c r="W41" s="49"/>
      <c r="X41" s="49"/>
      <c r="Y41" s="49"/>
    </row>
    <row r="42" spans="1:26" x14ac:dyDescent="0.3">
      <c r="A42" s="214" t="s">
        <v>145</v>
      </c>
      <c r="B42" s="215"/>
      <c r="C42" s="215"/>
      <c r="D42" s="215"/>
      <c r="E42" s="215"/>
      <c r="F42" s="215"/>
      <c r="G42" s="215"/>
      <c r="H42" s="215"/>
      <c r="I42" s="215"/>
      <c r="J42" s="216">
        <v>70000</v>
      </c>
      <c r="K42" s="216"/>
      <c r="L42" s="254">
        <v>1.85</v>
      </c>
      <c r="M42" s="254"/>
      <c r="N42" s="255">
        <f>+J42*L42</f>
        <v>129500</v>
      </c>
      <c r="O42" s="255"/>
      <c r="P42" s="255"/>
      <c r="Q42" s="256">
        <v>7</v>
      </c>
      <c r="R42" s="256"/>
      <c r="S42" s="256"/>
      <c r="T42" s="255">
        <f>+N42/Q42</f>
        <v>18500</v>
      </c>
      <c r="U42" s="255"/>
      <c r="V42" s="257"/>
      <c r="W42" s="49"/>
      <c r="X42" s="49"/>
      <c r="Y42" s="49"/>
    </row>
    <row r="43" spans="1:26" x14ac:dyDescent="0.3">
      <c r="A43" s="214" t="s">
        <v>97</v>
      </c>
      <c r="B43" s="215"/>
      <c r="C43" s="215"/>
      <c r="D43" s="215"/>
      <c r="E43" s="215"/>
      <c r="F43" s="215"/>
      <c r="G43" s="215"/>
      <c r="H43" s="215"/>
      <c r="I43" s="215"/>
      <c r="J43" s="216">
        <v>50000</v>
      </c>
      <c r="K43" s="216"/>
      <c r="L43" s="254">
        <v>1.85</v>
      </c>
      <c r="M43" s="254"/>
      <c r="N43" s="255">
        <f t="shared" ref="N43" si="1">+J43*L43</f>
        <v>92500</v>
      </c>
      <c r="O43" s="255"/>
      <c r="P43" s="255"/>
      <c r="Q43" s="256">
        <f>+Q42</f>
        <v>7</v>
      </c>
      <c r="R43" s="256"/>
      <c r="S43" s="256"/>
      <c r="T43" s="255">
        <f t="shared" ref="T43" si="2">+N43/Q43</f>
        <v>13214.285714285714</v>
      </c>
      <c r="U43" s="255"/>
      <c r="V43" s="257"/>
      <c r="W43" s="49"/>
      <c r="X43" s="49"/>
      <c r="Y43" s="49"/>
      <c r="Z43" s="103"/>
    </row>
    <row r="44" spans="1:26" x14ac:dyDescent="0.3">
      <c r="A44" s="217"/>
      <c r="B44" s="218"/>
      <c r="C44" s="218"/>
      <c r="D44" s="218"/>
      <c r="E44" s="218"/>
      <c r="F44" s="218"/>
      <c r="G44" s="218"/>
      <c r="H44" s="218"/>
      <c r="I44" s="218"/>
      <c r="J44" s="218"/>
      <c r="K44" s="218"/>
      <c r="L44" s="218"/>
      <c r="M44" s="218"/>
      <c r="N44" s="218"/>
      <c r="O44" s="218"/>
      <c r="P44" s="218"/>
      <c r="Q44" s="218"/>
      <c r="R44" s="218"/>
      <c r="S44" s="218"/>
      <c r="T44" s="218"/>
      <c r="U44" s="218"/>
      <c r="V44" s="219"/>
      <c r="W44" s="49"/>
      <c r="X44" s="49"/>
      <c r="Y44" s="49"/>
    </row>
    <row r="45" spans="1:26" x14ac:dyDescent="0.3">
      <c r="A45" s="252" t="s">
        <v>96</v>
      </c>
      <c r="B45" s="253"/>
      <c r="C45" s="253"/>
      <c r="D45" s="253"/>
      <c r="E45" s="253"/>
      <c r="F45" s="253"/>
      <c r="G45" s="253"/>
      <c r="H45" s="253"/>
      <c r="I45" s="253"/>
      <c r="J45" s="253"/>
      <c r="K45" s="253"/>
      <c r="L45" s="253"/>
      <c r="M45" s="253"/>
      <c r="N45" s="253"/>
      <c r="O45" s="253"/>
      <c r="P45" s="253"/>
      <c r="Q45" s="253"/>
      <c r="R45" s="253"/>
      <c r="S45" s="253"/>
      <c r="T45" s="220">
        <f>ROUND(SUM(T42:V44),2)</f>
        <v>31714.29</v>
      </c>
      <c r="U45" s="221"/>
      <c r="V45" s="222"/>
      <c r="W45" s="49"/>
      <c r="X45" s="49"/>
      <c r="Y45" s="49"/>
    </row>
    <row r="46" spans="1:26" s="90" customFormat="1" ht="14.4" x14ac:dyDescent="0.3">
      <c r="A46" s="223" t="s">
        <v>95</v>
      </c>
      <c r="B46" s="224"/>
      <c r="C46" s="224"/>
      <c r="D46" s="224"/>
      <c r="E46" s="224"/>
      <c r="F46" s="224"/>
      <c r="G46" s="224"/>
      <c r="H46" s="224"/>
      <c r="I46" s="224"/>
      <c r="J46" s="224"/>
      <c r="K46" s="224"/>
      <c r="L46" s="224"/>
      <c r="M46" s="224"/>
      <c r="N46" s="224"/>
      <c r="O46" s="224"/>
      <c r="P46" s="224"/>
      <c r="Q46" s="224"/>
      <c r="R46" s="224"/>
      <c r="S46" s="224"/>
      <c r="T46" s="225">
        <f>ROUND(+T45+T38+T31+T22,2)</f>
        <v>80600.289999999994</v>
      </c>
      <c r="U46" s="225"/>
      <c r="V46" s="226"/>
      <c r="W46" s="49"/>
      <c r="Y46" s="49"/>
      <c r="Z46" s="102">
        <f>+T46</f>
        <v>80600.289999999994</v>
      </c>
    </row>
    <row r="47" spans="1:26" s="90" customFormat="1" ht="14.4" x14ac:dyDescent="0.3">
      <c r="A47" s="101" t="s">
        <v>94</v>
      </c>
      <c r="B47" s="98"/>
      <c r="C47" s="98"/>
      <c r="D47" s="100">
        <v>0.25</v>
      </c>
      <c r="E47" s="99"/>
      <c r="F47" s="98"/>
      <c r="G47" s="98"/>
      <c r="H47" s="98"/>
      <c r="I47" s="98"/>
      <c r="J47" s="98"/>
      <c r="K47" s="98"/>
      <c r="L47" s="98"/>
      <c r="M47" s="97"/>
      <c r="N47" s="96"/>
      <c r="O47" s="96"/>
      <c r="P47" s="96"/>
      <c r="Q47" s="96"/>
      <c r="R47" s="96"/>
      <c r="S47" s="96" t="s">
        <v>93</v>
      </c>
      <c r="T47" s="225">
        <f>ROUND(+T46*D47+(T46*5%*19%),2)</f>
        <v>20915.78</v>
      </c>
      <c r="U47" s="225"/>
      <c r="V47" s="226"/>
      <c r="W47" s="49"/>
      <c r="X47" s="49"/>
      <c r="Y47" s="49"/>
    </row>
    <row r="48" spans="1:26" s="90" customFormat="1" ht="14.4" x14ac:dyDescent="0.3">
      <c r="A48" s="227" t="s">
        <v>92</v>
      </c>
      <c r="B48" s="228"/>
      <c r="C48" s="228"/>
      <c r="D48" s="228"/>
      <c r="E48" s="228"/>
      <c r="F48" s="228"/>
      <c r="G48" s="228"/>
      <c r="H48" s="228"/>
      <c r="I48" s="228"/>
      <c r="J48" s="228"/>
      <c r="K48" s="228"/>
      <c r="L48" s="228"/>
      <c r="M48" s="228"/>
      <c r="N48" s="228"/>
      <c r="O48" s="228"/>
      <c r="P48" s="228"/>
      <c r="Q48" s="228"/>
      <c r="R48" s="228"/>
      <c r="S48" s="228"/>
      <c r="T48" s="229">
        <f>ROUND(+T47+T46,2)</f>
        <v>101516.07</v>
      </c>
      <c r="U48" s="229"/>
      <c r="V48" s="230"/>
      <c r="W48" s="49"/>
      <c r="X48" s="95"/>
      <c r="Y48" s="49"/>
    </row>
    <row r="49" spans="1:25" s="90" customFormat="1" ht="14.4" x14ac:dyDescent="0.3">
      <c r="A49" s="227" t="s">
        <v>91</v>
      </c>
      <c r="B49" s="228"/>
      <c r="C49" s="228"/>
      <c r="D49" s="228"/>
      <c r="E49" s="228"/>
      <c r="F49" s="228"/>
      <c r="G49" s="228"/>
      <c r="H49" s="228"/>
      <c r="I49" s="228"/>
      <c r="J49" s="228"/>
      <c r="K49" s="228"/>
      <c r="L49" s="228"/>
      <c r="M49" s="228"/>
      <c r="N49" s="228"/>
      <c r="O49" s="228"/>
      <c r="P49" s="228"/>
      <c r="Q49" s="228"/>
      <c r="R49" s="228"/>
      <c r="S49" s="228"/>
      <c r="T49" s="229">
        <f>+T48*T15</f>
        <v>8121285.6000000006</v>
      </c>
      <c r="U49" s="229"/>
      <c r="V49" s="230"/>
      <c r="W49" s="49"/>
      <c r="X49" s="49"/>
      <c r="Y49" s="49"/>
    </row>
    <row r="50" spans="1:25" s="90" customFormat="1" ht="14.4" x14ac:dyDescent="0.3">
      <c r="A50" s="94"/>
      <c r="B50" s="93"/>
      <c r="C50" s="93"/>
      <c r="D50" s="93"/>
      <c r="E50" s="93"/>
      <c r="F50" s="93"/>
      <c r="G50" s="93"/>
      <c r="H50" s="93"/>
      <c r="I50" s="93"/>
      <c r="J50" s="93"/>
      <c r="K50" s="93"/>
      <c r="L50" s="93"/>
      <c r="M50" s="93"/>
      <c r="N50" s="93"/>
      <c r="O50" s="93"/>
      <c r="P50" s="93"/>
      <c r="Q50" s="93"/>
      <c r="R50" s="93"/>
      <c r="S50" s="93"/>
      <c r="T50" s="92"/>
      <c r="U50" s="92"/>
      <c r="V50" s="91"/>
      <c r="W50" s="49"/>
      <c r="X50" s="49"/>
      <c r="Y50" s="49"/>
    </row>
    <row r="51" spans="1:25" ht="43.5" customHeight="1" x14ac:dyDescent="0.3">
      <c r="A51" s="242" t="s">
        <v>90</v>
      </c>
      <c r="B51" s="243"/>
      <c r="C51" s="243"/>
      <c r="D51" s="243"/>
      <c r="E51" s="243"/>
      <c r="F51" s="243"/>
      <c r="G51" s="243"/>
      <c r="H51" s="243"/>
      <c r="I51" s="243"/>
      <c r="J51" s="243"/>
      <c r="K51" s="243"/>
      <c r="L51" s="243"/>
      <c r="M51" s="243"/>
      <c r="N51" s="243"/>
      <c r="O51" s="243"/>
      <c r="P51" s="243"/>
      <c r="Q51" s="243"/>
      <c r="R51" s="243"/>
      <c r="S51" s="243"/>
      <c r="T51" s="243"/>
      <c r="U51" s="243"/>
      <c r="V51" s="244"/>
      <c r="W51" s="49"/>
      <c r="X51" s="49"/>
      <c r="Y51" s="49"/>
    </row>
    <row r="52" spans="1:25" ht="75" customHeight="1" x14ac:dyDescent="0.3">
      <c r="A52" s="245" t="s">
        <v>89</v>
      </c>
      <c r="B52" s="246"/>
      <c r="C52" s="246"/>
      <c r="D52" s="246"/>
      <c r="E52" s="246"/>
      <c r="F52" s="246"/>
      <c r="G52" s="246"/>
      <c r="H52" s="246"/>
      <c r="I52" s="246"/>
      <c r="J52" s="246"/>
      <c r="K52" s="246"/>
      <c r="L52" s="246"/>
      <c r="M52" s="246"/>
      <c r="N52" s="246"/>
      <c r="O52" s="246"/>
      <c r="P52" s="246"/>
      <c r="Q52" s="246"/>
      <c r="R52" s="246"/>
      <c r="S52" s="246"/>
      <c r="T52" s="246"/>
      <c r="U52" s="246"/>
      <c r="V52" s="247"/>
      <c r="W52" s="49"/>
      <c r="X52" s="49"/>
      <c r="Y52" s="49"/>
    </row>
    <row r="53" spans="1:25" x14ac:dyDescent="0.3">
      <c r="A53" s="86"/>
      <c r="B53" s="59"/>
      <c r="C53" s="59"/>
      <c r="D53" s="59"/>
      <c r="E53" s="59"/>
      <c r="F53" s="59"/>
      <c r="G53" s="59"/>
      <c r="H53" s="59"/>
      <c r="I53" s="59"/>
      <c r="J53" s="59"/>
      <c r="K53" s="59"/>
      <c r="L53" s="59"/>
      <c r="M53" s="59"/>
      <c r="N53" s="59"/>
      <c r="O53" s="59"/>
      <c r="P53" s="59"/>
      <c r="Q53" s="59"/>
      <c r="R53" s="59"/>
      <c r="S53" s="60"/>
      <c r="T53" s="60"/>
      <c r="U53" s="60"/>
      <c r="V53" s="85"/>
      <c r="W53" s="49"/>
      <c r="X53" s="49"/>
      <c r="Y53" s="49"/>
    </row>
    <row r="54" spans="1:25" x14ac:dyDescent="0.3">
      <c r="A54" s="86"/>
      <c r="B54" s="59"/>
      <c r="C54" s="59"/>
      <c r="D54" s="75"/>
      <c r="E54" s="78" t="s">
        <v>85</v>
      </c>
      <c r="F54" s="89"/>
      <c r="G54" s="89"/>
      <c r="H54" s="89"/>
      <c r="I54" s="89"/>
      <c r="J54" s="88"/>
      <c r="K54" s="88"/>
      <c r="L54" s="88"/>
      <c r="M54" s="87"/>
      <c r="N54" s="87"/>
      <c r="O54" s="87"/>
      <c r="P54" s="59"/>
      <c r="Q54" s="59"/>
      <c r="R54" s="59"/>
      <c r="S54" s="60"/>
      <c r="T54" s="60"/>
      <c r="U54" s="60"/>
      <c r="V54" s="85"/>
      <c r="W54" s="49"/>
      <c r="X54" s="49"/>
      <c r="Y54" s="49"/>
    </row>
    <row r="55" spans="1:25" x14ac:dyDescent="0.3">
      <c r="A55" s="86"/>
      <c r="B55" s="59"/>
      <c r="C55" s="59"/>
      <c r="D55" s="75"/>
      <c r="E55" s="74" t="s">
        <v>84</v>
      </c>
      <c r="F55" s="88" t="s">
        <v>77</v>
      </c>
      <c r="G55" s="88"/>
      <c r="H55" s="88"/>
      <c r="I55" s="88"/>
      <c r="J55" s="88"/>
      <c r="K55" s="88"/>
      <c r="L55" s="88"/>
      <c r="M55" s="87"/>
      <c r="N55" s="87"/>
      <c r="O55" s="87"/>
      <c r="P55" s="59"/>
      <c r="Q55" s="59"/>
      <c r="R55" s="59"/>
      <c r="S55" s="60"/>
      <c r="T55" s="60"/>
      <c r="U55" s="60"/>
      <c r="V55" s="85"/>
      <c r="W55" s="49"/>
      <c r="X55" s="49"/>
      <c r="Y55" s="49"/>
    </row>
    <row r="56" spans="1:25" x14ac:dyDescent="0.3">
      <c r="A56" s="86"/>
      <c r="B56" s="59"/>
      <c r="C56" s="59"/>
      <c r="D56" s="59"/>
      <c r="E56" s="248" t="s">
        <v>88</v>
      </c>
      <c r="F56" s="248"/>
      <c r="G56" s="248"/>
      <c r="H56" s="248"/>
      <c r="I56" s="248"/>
      <c r="J56" s="248"/>
      <c r="K56" s="248"/>
      <c r="L56" s="248"/>
      <c r="M56" s="248"/>
      <c r="N56" s="61"/>
      <c r="O56" s="61"/>
      <c r="P56" s="59"/>
      <c r="Q56" s="59"/>
      <c r="R56" s="59"/>
      <c r="S56" s="60"/>
      <c r="T56" s="60"/>
      <c r="U56" s="60"/>
      <c r="V56" s="85"/>
      <c r="W56" s="49"/>
      <c r="X56" s="49"/>
      <c r="Y56" s="49"/>
    </row>
    <row r="57" spans="1:25" x14ac:dyDescent="0.3">
      <c r="A57" s="84"/>
      <c r="B57" s="73"/>
      <c r="C57" s="57"/>
      <c r="D57" s="57"/>
      <c r="E57" s="57"/>
      <c r="F57" s="72"/>
      <c r="G57" s="72"/>
      <c r="H57" s="72"/>
      <c r="I57" s="72"/>
      <c r="J57" s="72"/>
      <c r="K57" s="72"/>
      <c r="L57" s="57"/>
      <c r="M57" s="57"/>
      <c r="N57" s="57"/>
      <c r="O57" s="57"/>
      <c r="P57" s="57"/>
      <c r="Q57" s="57"/>
      <c r="R57" s="57"/>
      <c r="S57" s="57"/>
      <c r="T57" s="57"/>
      <c r="U57" s="57"/>
      <c r="V57" s="83"/>
      <c r="W57" s="49"/>
      <c r="X57" s="49"/>
      <c r="Y57" s="49"/>
    </row>
    <row r="58" spans="1:25" ht="14.4" x14ac:dyDescent="0.3">
      <c r="A58" s="249" t="s">
        <v>87</v>
      </c>
      <c r="B58" s="250"/>
      <c r="C58" s="250"/>
      <c r="D58" s="250"/>
      <c r="E58" s="250"/>
      <c r="F58" s="250"/>
      <c r="G58" s="250"/>
      <c r="H58" s="250"/>
      <c r="I58" s="250"/>
      <c r="J58" s="250"/>
      <c r="K58" s="250"/>
      <c r="L58" s="250"/>
      <c r="M58" s="250"/>
      <c r="N58" s="250"/>
      <c r="O58" s="250"/>
      <c r="P58" s="250"/>
      <c r="Q58" s="250"/>
      <c r="R58" s="250"/>
      <c r="S58" s="250"/>
      <c r="T58" s="250"/>
      <c r="U58" s="250"/>
      <c r="V58" s="251"/>
      <c r="W58" s="49"/>
      <c r="X58" s="49"/>
      <c r="Y58" s="49"/>
    </row>
    <row r="59" spans="1:25" ht="16.5" customHeight="1" x14ac:dyDescent="0.3">
      <c r="A59" s="231"/>
      <c r="B59" s="232"/>
      <c r="C59" s="232"/>
      <c r="D59" s="232"/>
      <c r="E59" s="232"/>
      <c r="F59" s="232"/>
      <c r="G59" s="232"/>
      <c r="H59" s="232"/>
      <c r="I59" s="232"/>
      <c r="J59" s="232"/>
      <c r="K59" s="232"/>
      <c r="L59" s="232"/>
      <c r="M59" s="232"/>
      <c r="N59" s="232"/>
      <c r="O59" s="232"/>
      <c r="P59" s="232"/>
      <c r="Q59" s="232"/>
      <c r="R59" s="232"/>
      <c r="S59" s="232"/>
      <c r="T59" s="232"/>
      <c r="U59" s="232"/>
      <c r="V59" s="233"/>
      <c r="W59" s="49"/>
      <c r="X59" s="49"/>
      <c r="Y59" s="49"/>
    </row>
    <row r="60" spans="1:25" ht="16.5" customHeight="1" x14ac:dyDescent="0.3">
      <c r="A60" s="234"/>
      <c r="B60" s="235"/>
      <c r="C60" s="235"/>
      <c r="D60" s="235"/>
      <c r="E60" s="235"/>
      <c r="F60" s="235"/>
      <c r="G60" s="235"/>
      <c r="H60" s="235"/>
      <c r="I60" s="235"/>
      <c r="J60" s="235"/>
      <c r="K60" s="235"/>
      <c r="L60" s="235"/>
      <c r="M60" s="235"/>
      <c r="N60" s="235"/>
      <c r="O60" s="235"/>
      <c r="P60" s="235"/>
      <c r="Q60" s="235"/>
      <c r="R60" s="235"/>
      <c r="S60" s="235"/>
      <c r="T60" s="235"/>
      <c r="U60" s="235"/>
      <c r="V60" s="236"/>
      <c r="W60" s="49"/>
      <c r="X60" s="49"/>
      <c r="Y60" s="49"/>
    </row>
    <row r="61" spans="1:25" ht="16.5" customHeight="1" x14ac:dyDescent="0.3">
      <c r="A61" s="237"/>
      <c r="B61" s="238"/>
      <c r="C61" s="238"/>
      <c r="D61" s="238"/>
      <c r="E61" s="238"/>
      <c r="F61" s="238"/>
      <c r="G61" s="238"/>
      <c r="H61" s="238"/>
      <c r="I61" s="238"/>
      <c r="J61" s="238"/>
      <c r="K61" s="238"/>
      <c r="L61" s="238"/>
      <c r="M61" s="238"/>
      <c r="N61" s="238"/>
      <c r="O61" s="238"/>
      <c r="P61" s="238"/>
      <c r="Q61" s="238"/>
      <c r="R61" s="238"/>
      <c r="S61" s="238"/>
      <c r="T61" s="238"/>
      <c r="U61" s="238"/>
      <c r="V61" s="239"/>
      <c r="W61" s="49"/>
      <c r="X61" s="49"/>
      <c r="Y61" s="49"/>
    </row>
    <row r="62" spans="1:25" x14ac:dyDescent="0.3">
      <c r="A62" s="81"/>
      <c r="B62" s="80"/>
      <c r="C62" s="80"/>
      <c r="D62" s="80"/>
      <c r="E62" s="80"/>
      <c r="F62" s="80"/>
      <c r="G62" s="80"/>
      <c r="H62" s="80"/>
      <c r="I62" s="80"/>
      <c r="J62" s="80"/>
      <c r="K62" s="80"/>
      <c r="L62" s="80"/>
      <c r="M62" s="80"/>
      <c r="N62" s="80"/>
      <c r="O62" s="80"/>
      <c r="P62" s="80"/>
      <c r="Q62" s="80"/>
      <c r="R62" s="80"/>
      <c r="S62" s="80"/>
      <c r="T62" s="80"/>
      <c r="U62" s="80"/>
      <c r="V62" s="82"/>
      <c r="W62" s="49"/>
      <c r="X62" s="49"/>
      <c r="Y62" s="49"/>
    </row>
    <row r="63" spans="1:25" x14ac:dyDescent="0.3">
      <c r="A63" s="81"/>
      <c r="B63" s="80"/>
      <c r="C63" s="80"/>
      <c r="D63" s="80"/>
      <c r="E63" s="80"/>
      <c r="F63" s="80"/>
      <c r="G63" s="80"/>
      <c r="H63" s="80"/>
      <c r="I63" s="80"/>
      <c r="J63" s="80"/>
      <c r="K63" s="80"/>
      <c r="L63" s="80"/>
      <c r="M63" s="80"/>
      <c r="N63" s="80"/>
      <c r="O63" s="80"/>
      <c r="P63" s="80"/>
      <c r="Q63" s="80"/>
      <c r="R63" s="80"/>
      <c r="S63" s="80"/>
      <c r="T63" s="80"/>
      <c r="U63" s="80"/>
      <c r="V63" s="82"/>
      <c r="W63" s="49"/>
      <c r="X63" s="49"/>
      <c r="Y63" s="49"/>
    </row>
    <row r="64" spans="1:25" x14ac:dyDescent="0.3">
      <c r="A64" s="81"/>
      <c r="B64" s="80"/>
      <c r="C64" s="80"/>
      <c r="D64" s="80"/>
      <c r="E64" s="80"/>
      <c r="F64" s="80"/>
      <c r="G64" s="80"/>
      <c r="H64" s="80"/>
      <c r="I64" s="80"/>
      <c r="J64" s="80"/>
      <c r="K64" s="80"/>
      <c r="L64" s="80"/>
      <c r="M64" s="80"/>
      <c r="N64" s="80"/>
      <c r="O64" s="80"/>
      <c r="P64" s="80"/>
      <c r="Q64" s="80"/>
      <c r="R64" s="59"/>
      <c r="S64" s="57"/>
      <c r="T64" s="79"/>
      <c r="U64" s="79"/>
      <c r="V64" s="69" t="s">
        <v>86</v>
      </c>
      <c r="W64" s="49"/>
      <c r="X64" s="49"/>
      <c r="Y64" s="49"/>
    </row>
    <row r="65" spans="1:26" x14ac:dyDescent="0.3">
      <c r="A65" s="76"/>
      <c r="B65" s="72"/>
      <c r="C65" s="72"/>
      <c r="D65" s="75"/>
      <c r="E65" s="78" t="s">
        <v>85</v>
      </c>
      <c r="F65" s="77"/>
      <c r="G65" s="77"/>
      <c r="H65" s="77"/>
      <c r="I65" s="77"/>
      <c r="J65" s="77"/>
      <c r="K65" s="77"/>
      <c r="L65" s="77"/>
      <c r="M65" s="77"/>
      <c r="N65" s="77"/>
      <c r="O65" s="72"/>
      <c r="P65" s="72"/>
      <c r="Q65" s="72"/>
      <c r="R65" s="72"/>
      <c r="S65" s="72"/>
      <c r="T65" s="57"/>
      <c r="U65" s="70"/>
      <c r="V65" s="69"/>
      <c r="W65" s="49"/>
      <c r="X65" s="49"/>
      <c r="Y65" s="49"/>
    </row>
    <row r="66" spans="1:26" x14ac:dyDescent="0.3">
      <c r="A66" s="76"/>
      <c r="B66" s="72"/>
      <c r="C66" s="72"/>
      <c r="D66" s="75"/>
      <c r="E66" s="74" t="s">
        <v>84</v>
      </c>
      <c r="F66" s="73"/>
      <c r="G66" s="73"/>
      <c r="H66" s="73"/>
      <c r="I66" s="73"/>
      <c r="J66" s="73"/>
      <c r="K66" s="73"/>
      <c r="L66" s="73"/>
      <c r="M66" s="73"/>
      <c r="N66" s="73"/>
      <c r="O66" s="72"/>
      <c r="P66" s="72"/>
      <c r="Q66" s="72"/>
      <c r="R66" s="57"/>
      <c r="S66" s="71"/>
      <c r="T66" s="71"/>
      <c r="U66" s="70"/>
      <c r="V66" s="69"/>
      <c r="W66" s="49"/>
      <c r="X66" s="49"/>
      <c r="Y66" s="49"/>
    </row>
    <row r="67" spans="1:26" ht="14.4" thickBot="1" x14ac:dyDescent="0.35">
      <c r="A67" s="68"/>
      <c r="B67" s="66"/>
      <c r="C67" s="66"/>
      <c r="D67" s="66"/>
      <c r="E67" s="240" t="s">
        <v>83</v>
      </c>
      <c r="F67" s="240"/>
      <c r="G67" s="240"/>
      <c r="H67" s="240"/>
      <c r="I67" s="240"/>
      <c r="J67" s="240"/>
      <c r="K67" s="240"/>
      <c r="L67" s="240"/>
      <c r="M67" s="240"/>
      <c r="N67" s="240"/>
      <c r="O67" s="67"/>
      <c r="P67" s="66"/>
      <c r="Q67" s="66"/>
      <c r="R67" s="65"/>
      <c r="S67" s="64"/>
      <c r="T67" s="64"/>
      <c r="U67" s="63"/>
      <c r="V67" s="62"/>
      <c r="W67" s="49"/>
      <c r="X67" s="49"/>
      <c r="Y67" s="49"/>
    </row>
    <row r="68" spans="1:26" x14ac:dyDescent="0.3">
      <c r="A68" s="59"/>
      <c r="B68" s="59"/>
      <c r="C68" s="59"/>
      <c r="D68" s="59"/>
      <c r="E68" s="57"/>
      <c r="F68" s="57"/>
      <c r="G68" s="57"/>
      <c r="H68" s="57"/>
      <c r="I68" s="57"/>
      <c r="J68" s="57"/>
      <c r="K68" s="57"/>
      <c r="L68" s="57"/>
      <c r="M68" s="57"/>
      <c r="N68" s="57"/>
      <c r="O68" s="61"/>
      <c r="P68" s="59"/>
      <c r="Q68" s="59"/>
      <c r="R68" s="59"/>
      <c r="S68" s="60"/>
      <c r="T68" s="60"/>
      <c r="U68" s="60"/>
      <c r="V68" s="57"/>
      <c r="W68" s="49"/>
      <c r="X68" s="49"/>
      <c r="Y68" s="49"/>
    </row>
    <row r="69" spans="1:26" ht="13.5" customHeight="1" x14ac:dyDescent="0.3">
      <c r="A69" s="59"/>
      <c r="B69" s="57"/>
      <c r="C69" s="57"/>
      <c r="D69" s="57"/>
      <c r="E69" s="57"/>
      <c r="F69" s="58"/>
      <c r="G69" s="57"/>
      <c r="H69" s="57"/>
      <c r="I69" s="57"/>
      <c r="J69" s="58"/>
      <c r="K69" s="58"/>
      <c r="L69" s="57"/>
      <c r="M69" s="57"/>
      <c r="N69" s="57"/>
      <c r="O69" s="58"/>
      <c r="P69" s="58"/>
      <c r="Q69" s="58"/>
      <c r="R69" s="58"/>
      <c r="S69" s="58"/>
      <c r="T69" s="58"/>
      <c r="U69" s="58"/>
      <c r="V69" s="57"/>
      <c r="W69" s="49"/>
      <c r="X69" s="49"/>
      <c r="Y69" s="49"/>
    </row>
    <row r="70" spans="1:26" ht="13.5" customHeight="1" x14ac:dyDescent="0.3">
      <c r="A70" s="54"/>
      <c r="C70" s="52"/>
      <c r="D70" s="52"/>
      <c r="E70" s="52"/>
      <c r="F70" s="52"/>
      <c r="G70" s="52"/>
      <c r="H70" s="52"/>
      <c r="I70" s="52"/>
      <c r="J70" s="52"/>
      <c r="K70" s="52"/>
      <c r="L70" s="52"/>
      <c r="M70" s="52"/>
      <c r="N70" s="52"/>
      <c r="O70" s="52"/>
      <c r="P70" s="52"/>
      <c r="Q70" s="52"/>
      <c r="R70" s="52"/>
      <c r="S70" s="52"/>
      <c r="T70" s="52"/>
      <c r="U70" s="52"/>
      <c r="W70" s="49"/>
      <c r="X70" s="49"/>
      <c r="Y70" s="49"/>
    </row>
    <row r="71" spans="1:26" ht="13.5" customHeight="1" x14ac:dyDescent="0.3">
      <c r="A71" s="54"/>
      <c r="C71" s="52"/>
      <c r="D71" s="52"/>
      <c r="E71" s="52"/>
      <c r="F71" s="52"/>
      <c r="G71" s="52"/>
      <c r="H71" s="52"/>
      <c r="I71" s="52"/>
      <c r="J71" s="52"/>
      <c r="K71" s="52"/>
      <c r="L71" s="52"/>
      <c r="M71" s="52"/>
      <c r="N71" s="52"/>
      <c r="O71" s="52"/>
      <c r="P71" s="52"/>
      <c r="Q71" s="52"/>
      <c r="R71" s="52"/>
      <c r="S71" s="52"/>
      <c r="T71" s="52"/>
      <c r="U71" s="52"/>
      <c r="V71" s="53"/>
      <c r="W71" s="49"/>
      <c r="X71" s="49"/>
      <c r="Y71" s="49"/>
    </row>
    <row r="72" spans="1:26" x14ac:dyDescent="0.3">
      <c r="A72" s="54"/>
      <c r="B72" s="54"/>
      <c r="C72" s="54"/>
      <c r="D72" s="54"/>
      <c r="E72" s="56"/>
      <c r="F72" s="56"/>
      <c r="G72" s="56"/>
      <c r="H72" s="56"/>
      <c r="I72" s="56"/>
      <c r="J72" s="56"/>
      <c r="K72" s="56"/>
      <c r="L72" s="56"/>
      <c r="M72" s="56"/>
      <c r="N72" s="56"/>
      <c r="O72" s="55"/>
      <c r="P72" s="54"/>
      <c r="Q72" s="54"/>
      <c r="R72" s="54"/>
      <c r="S72" s="53"/>
      <c r="T72" s="53"/>
      <c r="U72" s="53"/>
      <c r="V72" s="53"/>
      <c r="W72" s="49"/>
      <c r="X72" s="49"/>
      <c r="Y72" s="49"/>
      <c r="Z72" s="49"/>
    </row>
    <row r="73" spans="1:26" x14ac:dyDescent="0.3">
      <c r="A73" s="52"/>
      <c r="B73" s="52"/>
      <c r="C73" s="52"/>
      <c r="D73" s="52"/>
      <c r="E73" s="52"/>
      <c r="F73" s="51"/>
      <c r="G73" s="51"/>
      <c r="H73" s="51"/>
      <c r="I73" s="51"/>
      <c r="J73" s="51"/>
      <c r="K73" s="51"/>
      <c r="L73" s="51"/>
      <c r="M73" s="51"/>
      <c r="N73" s="51"/>
      <c r="O73" s="51"/>
      <c r="P73" s="51"/>
      <c r="Q73" s="51"/>
      <c r="R73" s="51"/>
      <c r="S73" s="51"/>
      <c r="T73" s="51"/>
      <c r="U73" s="51"/>
      <c r="V73" s="51"/>
      <c r="W73" s="49"/>
      <c r="X73" s="49"/>
      <c r="Y73" s="49"/>
    </row>
    <row r="74" spans="1:26" x14ac:dyDescent="0.3">
      <c r="F74" s="50"/>
      <c r="W74" s="49"/>
      <c r="X74" s="49"/>
      <c r="Y74" s="49"/>
    </row>
    <row r="75" spans="1:26" x14ac:dyDescent="0.3">
      <c r="A75" s="48" t="s">
        <v>82</v>
      </c>
    </row>
  </sheetData>
  <mergeCells count="158">
    <mergeCell ref="A1:D5"/>
    <mergeCell ref="E1:S2"/>
    <mergeCell ref="T1:V2"/>
    <mergeCell ref="E3:V3"/>
    <mergeCell ref="E4:V4"/>
    <mergeCell ref="E5:V5"/>
    <mergeCell ref="A9:D9"/>
    <mergeCell ref="E9:V9"/>
    <mergeCell ref="A10:D10"/>
    <mergeCell ref="E10:V10"/>
    <mergeCell ref="A11:D11"/>
    <mergeCell ref="E11:V11"/>
    <mergeCell ref="A6:V6"/>
    <mergeCell ref="A7:D7"/>
    <mergeCell ref="J7:O7"/>
    <mergeCell ref="P7:V7"/>
    <mergeCell ref="A8:D8"/>
    <mergeCell ref="E8:V8"/>
    <mergeCell ref="A13:V13"/>
    <mergeCell ref="A14:B14"/>
    <mergeCell ref="C14:Q14"/>
    <mergeCell ref="R14:S14"/>
    <mergeCell ref="T14:V14"/>
    <mergeCell ref="A15:B15"/>
    <mergeCell ref="C15:Q15"/>
    <mergeCell ref="R15:S15"/>
    <mergeCell ref="T15:V15"/>
    <mergeCell ref="A19:G19"/>
    <mergeCell ref="H19:J19"/>
    <mergeCell ref="K19:N19"/>
    <mergeCell ref="O19:Q19"/>
    <mergeCell ref="R19:S19"/>
    <mergeCell ref="T19:V19"/>
    <mergeCell ref="W15:X15"/>
    <mergeCell ref="AN15:AO15"/>
    <mergeCell ref="AP15:AR15"/>
    <mergeCell ref="A17:V17"/>
    <mergeCell ref="A18:G18"/>
    <mergeCell ref="H18:J18"/>
    <mergeCell ref="K18:N18"/>
    <mergeCell ref="O18:Q18"/>
    <mergeCell ref="R18:S18"/>
    <mergeCell ref="T18:V18"/>
    <mergeCell ref="A21:G21"/>
    <mergeCell ref="H21:J21"/>
    <mergeCell ref="K21:N21"/>
    <mergeCell ref="O21:Q21"/>
    <mergeCell ref="R21:S21"/>
    <mergeCell ref="T21:V21"/>
    <mergeCell ref="A20:G20"/>
    <mergeCell ref="H20:J20"/>
    <mergeCell ref="K20:N20"/>
    <mergeCell ref="O20:Q20"/>
    <mergeCell ref="R20:S20"/>
    <mergeCell ref="T20:V20"/>
    <mergeCell ref="A22:S22"/>
    <mergeCell ref="T22:V22"/>
    <mergeCell ref="Y22:AL23"/>
    <mergeCell ref="A24:V24"/>
    <mergeCell ref="A25:L25"/>
    <mergeCell ref="M25:N25"/>
    <mergeCell ref="O25:P25"/>
    <mergeCell ref="Q25:S25"/>
    <mergeCell ref="T25:V25"/>
    <mergeCell ref="A26:L26"/>
    <mergeCell ref="M26:N26"/>
    <mergeCell ref="O26:P26"/>
    <mergeCell ref="Q26:S26"/>
    <mergeCell ref="T26:V26"/>
    <mergeCell ref="A27:L27"/>
    <mergeCell ref="M27:N27"/>
    <mergeCell ref="O27:P27"/>
    <mergeCell ref="Q27:S27"/>
    <mergeCell ref="T27:V27"/>
    <mergeCell ref="A30:L30"/>
    <mergeCell ref="M30:N30"/>
    <mergeCell ref="O30:P30"/>
    <mergeCell ref="Q30:S30"/>
    <mergeCell ref="T30:V30"/>
    <mergeCell ref="A31:S31"/>
    <mergeCell ref="T31:V31"/>
    <mergeCell ref="A28:L28"/>
    <mergeCell ref="M28:N28"/>
    <mergeCell ref="O28:P28"/>
    <mergeCell ref="Q28:S28"/>
    <mergeCell ref="T28:V28"/>
    <mergeCell ref="A29:L29"/>
    <mergeCell ref="M29:N29"/>
    <mergeCell ref="O29:P29"/>
    <mergeCell ref="Q29:S29"/>
    <mergeCell ref="T29:V29"/>
    <mergeCell ref="A35:J35"/>
    <mergeCell ref="K35:L35"/>
    <mergeCell ref="M35:N35"/>
    <mergeCell ref="O35:Q35"/>
    <mergeCell ref="R35:S35"/>
    <mergeCell ref="T35:V35"/>
    <mergeCell ref="A33:V33"/>
    <mergeCell ref="A34:J34"/>
    <mergeCell ref="K34:L34"/>
    <mergeCell ref="M34:N34"/>
    <mergeCell ref="O34:Q34"/>
    <mergeCell ref="R34:S34"/>
    <mergeCell ref="T34:V34"/>
    <mergeCell ref="A37:J37"/>
    <mergeCell ref="K37:L37"/>
    <mergeCell ref="M37:N37"/>
    <mergeCell ref="O37:Q37"/>
    <mergeCell ref="R37:S37"/>
    <mergeCell ref="T37:V37"/>
    <mergeCell ref="A36:J36"/>
    <mergeCell ref="K36:L36"/>
    <mergeCell ref="M36:N36"/>
    <mergeCell ref="O36:Q36"/>
    <mergeCell ref="R36:S36"/>
    <mergeCell ref="T36:V36"/>
    <mergeCell ref="A42:I42"/>
    <mergeCell ref="J42:K42"/>
    <mergeCell ref="L42:M42"/>
    <mergeCell ref="N42:P42"/>
    <mergeCell ref="Q42:S42"/>
    <mergeCell ref="T42:V42"/>
    <mergeCell ref="A38:S38"/>
    <mergeCell ref="T38:V38"/>
    <mergeCell ref="A40:V40"/>
    <mergeCell ref="A41:I41"/>
    <mergeCell ref="J41:K41"/>
    <mergeCell ref="L41:M41"/>
    <mergeCell ref="N41:P41"/>
    <mergeCell ref="Q41:S41"/>
    <mergeCell ref="T41:V41"/>
    <mergeCell ref="A44:I44"/>
    <mergeCell ref="J44:K44"/>
    <mergeCell ref="L44:M44"/>
    <mergeCell ref="N44:P44"/>
    <mergeCell ref="Q44:S44"/>
    <mergeCell ref="T44:V44"/>
    <mergeCell ref="A43:I43"/>
    <mergeCell ref="J43:K43"/>
    <mergeCell ref="L43:M43"/>
    <mergeCell ref="N43:P43"/>
    <mergeCell ref="Q43:S43"/>
    <mergeCell ref="T43:V43"/>
    <mergeCell ref="A59:V61"/>
    <mergeCell ref="E67:N67"/>
    <mergeCell ref="A49:S49"/>
    <mergeCell ref="T49:V49"/>
    <mergeCell ref="A51:V51"/>
    <mergeCell ref="A52:V52"/>
    <mergeCell ref="E56:M56"/>
    <mergeCell ref="A58:V58"/>
    <mergeCell ref="A45:S45"/>
    <mergeCell ref="T45:V45"/>
    <mergeCell ref="A46:S46"/>
    <mergeCell ref="T46:V46"/>
    <mergeCell ref="T47:V47"/>
    <mergeCell ref="A48:S48"/>
    <mergeCell ref="T48:V48"/>
  </mergeCells>
  <dataValidations count="4">
    <dataValidation allowBlank="1" showInputMessage="1" showErrorMessage="1" promptTitle="Contrato No." prompt="Escriba en este espacio el número de contrato suscrito" sqref="J7" xr:uid="{114E4D32-6A67-4683-B443-5E5DF7909333}"/>
    <dataValidation allowBlank="1" showInputMessage="1" showErrorMessage="1" prompt="Escriba el item relacionado en la propuesta" sqref="A15 W15" xr:uid="{CD408B07-6E71-428D-8918-2CF426809432}"/>
    <dataValidation type="textLength" errorStyle="warning" allowBlank="1" showInputMessage="1" showErrorMessage="1" errorTitle="FIRMA" error="Este espacio debe dejarse libre para la firma del Contratista" prompt="Deje este espacio libre para la firma del Contratista" sqref="E65:E66 E54:L55" xr:uid="{DA307DFF-919B-4FDC-BEB3-E2A46FB65E82}">
      <formula1>0</formula1>
      <formula2>0</formula2>
    </dataValidation>
    <dataValidation type="textLength" errorStyle="warning" allowBlank="1" showInputMessage="1" showErrorMessage="1" errorTitle="FIRMA" error="Este espacio debe dejarse libre para la firma del Interventor" prompt="Deje este espacio libre para la firma del Interventor" sqref="F65:N66" xr:uid="{BE51AF8F-6816-4876-A4FB-4F4ABE03B145}">
      <formula1>0</formula1>
      <formula2>0</formula2>
    </dataValidation>
  </dataValidation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3E50A-D12A-42ED-89C7-748322F810D0}">
  <dimension ref="A1:BH75"/>
  <sheetViews>
    <sheetView workbookViewId="0">
      <selection activeCell="T16" sqref="T16"/>
    </sheetView>
  </sheetViews>
  <sheetFormatPr baseColWidth="10" defaultColWidth="11.44140625" defaultRowHeight="13.8" x14ac:dyDescent="0.3"/>
  <cols>
    <col min="1" max="1" width="7.44140625" style="48" customWidth="1"/>
    <col min="2" max="2" width="8.44140625" style="48" customWidth="1"/>
    <col min="3" max="3" width="6.5546875" style="48" customWidth="1"/>
    <col min="4" max="4" width="9" style="48" customWidth="1"/>
    <col min="5" max="5" width="7.44140625" style="48" customWidth="1"/>
    <col min="6" max="19" width="5.6640625" style="48" customWidth="1"/>
    <col min="20" max="20" width="6.5546875" style="48" customWidth="1"/>
    <col min="21" max="22" width="5.6640625" style="48" customWidth="1"/>
    <col min="23" max="23" width="2.44140625" style="48" customWidth="1"/>
    <col min="24" max="24" width="12.44140625" style="48" bestFit="1" customWidth="1"/>
    <col min="25" max="25" width="4.6640625" style="48" customWidth="1"/>
    <col min="26" max="27" width="11.109375" style="48" bestFit="1" customWidth="1"/>
    <col min="28" max="37" width="4.6640625" style="48" customWidth="1"/>
    <col min="38" max="16384" width="11.44140625" style="48"/>
  </cols>
  <sheetData>
    <row r="1" spans="1:60" s="122" customFormat="1" ht="30" customHeight="1" x14ac:dyDescent="0.3">
      <c r="A1" s="323"/>
      <c r="B1" s="324"/>
      <c r="C1" s="324"/>
      <c r="D1" s="325"/>
      <c r="E1" s="332" t="s">
        <v>137</v>
      </c>
      <c r="F1" s="333"/>
      <c r="G1" s="333"/>
      <c r="H1" s="333"/>
      <c r="I1" s="333"/>
      <c r="J1" s="333"/>
      <c r="K1" s="333"/>
      <c r="L1" s="333"/>
      <c r="M1" s="333"/>
      <c r="N1" s="333"/>
      <c r="O1" s="333"/>
      <c r="P1" s="333"/>
      <c r="Q1" s="333"/>
      <c r="R1" s="333"/>
      <c r="S1" s="334"/>
      <c r="T1" s="332" t="s">
        <v>1</v>
      </c>
      <c r="U1" s="333"/>
      <c r="V1" s="334"/>
    </row>
    <row r="2" spans="1:60" s="122" customFormat="1" ht="30" customHeight="1" thickBot="1" x14ac:dyDescent="0.35">
      <c r="A2" s="326"/>
      <c r="B2" s="327"/>
      <c r="C2" s="327"/>
      <c r="D2" s="328"/>
      <c r="E2" s="335"/>
      <c r="F2" s="336"/>
      <c r="G2" s="336"/>
      <c r="H2" s="336"/>
      <c r="I2" s="336"/>
      <c r="J2" s="336"/>
      <c r="K2" s="336"/>
      <c r="L2" s="336"/>
      <c r="M2" s="336"/>
      <c r="N2" s="336"/>
      <c r="O2" s="336"/>
      <c r="P2" s="336"/>
      <c r="Q2" s="336"/>
      <c r="R2" s="336"/>
      <c r="S2" s="337"/>
      <c r="T2" s="335"/>
      <c r="U2" s="336"/>
      <c r="V2" s="337"/>
    </row>
    <row r="3" spans="1:60" s="122" customFormat="1" ht="5.0999999999999996" customHeight="1" thickBot="1" x14ac:dyDescent="0.35">
      <c r="A3" s="326"/>
      <c r="B3" s="327"/>
      <c r="C3" s="327"/>
      <c r="D3" s="328"/>
      <c r="E3" s="338"/>
      <c r="F3" s="339"/>
      <c r="G3" s="339"/>
      <c r="H3" s="339"/>
      <c r="I3" s="339"/>
      <c r="J3" s="339"/>
      <c r="K3" s="339"/>
      <c r="L3" s="339"/>
      <c r="M3" s="339"/>
      <c r="N3" s="339"/>
      <c r="O3" s="339"/>
      <c r="P3" s="339"/>
      <c r="Q3" s="339"/>
      <c r="R3" s="339"/>
      <c r="S3" s="339"/>
      <c r="T3" s="339"/>
      <c r="U3" s="339"/>
      <c r="V3" s="340"/>
    </row>
    <row r="4" spans="1:60" s="122" customFormat="1" ht="24.9" customHeight="1" thickBot="1" x14ac:dyDescent="0.35">
      <c r="A4" s="326"/>
      <c r="B4" s="327"/>
      <c r="C4" s="327"/>
      <c r="D4" s="328"/>
      <c r="E4" s="341" t="s">
        <v>136</v>
      </c>
      <c r="F4" s="342"/>
      <c r="G4" s="342"/>
      <c r="H4" s="342"/>
      <c r="I4" s="342"/>
      <c r="J4" s="342"/>
      <c r="K4" s="342"/>
      <c r="L4" s="342"/>
      <c r="M4" s="342"/>
      <c r="N4" s="342"/>
      <c r="O4" s="342"/>
      <c r="P4" s="342"/>
      <c r="Q4" s="342"/>
      <c r="R4" s="342"/>
      <c r="S4" s="342"/>
      <c r="T4" s="342"/>
      <c r="U4" s="342"/>
      <c r="V4" s="343"/>
    </row>
    <row r="5" spans="1:60" s="122" customFormat="1" ht="5.0999999999999996" customHeight="1" thickBot="1" x14ac:dyDescent="0.35">
      <c r="A5" s="329"/>
      <c r="B5" s="330"/>
      <c r="C5" s="330"/>
      <c r="D5" s="331"/>
      <c r="E5" s="344"/>
      <c r="F5" s="345"/>
      <c r="G5" s="345"/>
      <c r="H5" s="345"/>
      <c r="I5" s="345"/>
      <c r="J5" s="345"/>
      <c r="K5" s="345"/>
      <c r="L5" s="345"/>
      <c r="M5" s="345"/>
      <c r="N5" s="345"/>
      <c r="O5" s="345"/>
      <c r="P5" s="345"/>
      <c r="Q5" s="345"/>
      <c r="R5" s="345"/>
      <c r="S5" s="345"/>
      <c r="T5" s="345"/>
      <c r="U5" s="345"/>
      <c r="V5" s="346"/>
    </row>
    <row r="6" spans="1:60" s="113" customFormat="1" ht="14.4" x14ac:dyDescent="0.3">
      <c r="A6" s="305" t="s">
        <v>135</v>
      </c>
      <c r="B6" s="306"/>
      <c r="C6" s="306"/>
      <c r="D6" s="306"/>
      <c r="E6" s="306"/>
      <c r="F6" s="306"/>
      <c r="G6" s="306"/>
      <c r="H6" s="306"/>
      <c r="I6" s="306"/>
      <c r="J6" s="306"/>
      <c r="K6" s="306"/>
      <c r="L6" s="306"/>
      <c r="M6" s="306"/>
      <c r="N6" s="306"/>
      <c r="O6" s="306"/>
      <c r="P6" s="306"/>
      <c r="Q6" s="306"/>
      <c r="R6" s="306"/>
      <c r="S6" s="306"/>
      <c r="T6" s="306"/>
      <c r="U6" s="306"/>
      <c r="V6" s="307"/>
      <c r="W6" s="115"/>
      <c r="X6" s="115"/>
      <c r="Y6" s="115"/>
      <c r="AZ6" s="119"/>
      <c r="BA6" s="119"/>
      <c r="BB6" s="119"/>
      <c r="BC6" s="119"/>
      <c r="BD6" s="119"/>
      <c r="BE6" s="119"/>
      <c r="BF6" s="119"/>
      <c r="BG6" s="119"/>
      <c r="BH6" s="119"/>
    </row>
    <row r="7" spans="1:60" x14ac:dyDescent="0.3">
      <c r="A7" s="308" t="s">
        <v>134</v>
      </c>
      <c r="B7" s="309"/>
      <c r="C7" s="309"/>
      <c r="D7" s="309"/>
      <c r="E7" s="121" t="s">
        <v>133</v>
      </c>
      <c r="F7" s="120"/>
      <c r="G7" s="120"/>
      <c r="H7" s="120"/>
      <c r="I7" s="120"/>
      <c r="J7" s="310" t="s">
        <v>132</v>
      </c>
      <c r="K7" s="310"/>
      <c r="L7" s="310"/>
      <c r="M7" s="310"/>
      <c r="N7" s="310"/>
      <c r="O7" s="310"/>
      <c r="P7" s="310" t="s">
        <v>131</v>
      </c>
      <c r="Q7" s="310"/>
      <c r="R7" s="310"/>
      <c r="S7" s="310"/>
      <c r="T7" s="310"/>
      <c r="U7" s="310"/>
      <c r="V7" s="311"/>
      <c r="W7" s="49"/>
      <c r="X7" s="49"/>
      <c r="Y7" s="49"/>
      <c r="AZ7" s="119"/>
      <c r="BA7" s="119"/>
      <c r="BB7" s="119"/>
      <c r="BC7" s="119"/>
      <c r="BD7" s="119"/>
      <c r="BE7" s="119"/>
      <c r="BF7" s="119"/>
      <c r="BG7" s="119"/>
      <c r="BH7" s="119"/>
    </row>
    <row r="8" spans="1:60" ht="30.75" customHeight="1" x14ac:dyDescent="0.3">
      <c r="A8" s="312" t="s">
        <v>130</v>
      </c>
      <c r="B8" s="313"/>
      <c r="C8" s="313"/>
      <c r="D8" s="314"/>
      <c r="E8" s="315" t="s">
        <v>11</v>
      </c>
      <c r="F8" s="315"/>
      <c r="G8" s="315"/>
      <c r="H8" s="315"/>
      <c r="I8" s="315"/>
      <c r="J8" s="315"/>
      <c r="K8" s="315"/>
      <c r="L8" s="315"/>
      <c r="M8" s="315"/>
      <c r="N8" s="315"/>
      <c r="O8" s="315"/>
      <c r="P8" s="315"/>
      <c r="Q8" s="315"/>
      <c r="R8" s="315"/>
      <c r="S8" s="315"/>
      <c r="T8" s="315"/>
      <c r="U8" s="315"/>
      <c r="V8" s="316"/>
      <c r="W8" s="49"/>
      <c r="X8" s="49"/>
      <c r="Y8" s="49"/>
    </row>
    <row r="9" spans="1:60" x14ac:dyDescent="0.3">
      <c r="A9" s="317" t="s">
        <v>129</v>
      </c>
      <c r="B9" s="318"/>
      <c r="C9" s="318"/>
      <c r="D9" s="318"/>
      <c r="E9" s="319" t="s">
        <v>8</v>
      </c>
      <c r="F9" s="319"/>
      <c r="G9" s="319"/>
      <c r="H9" s="319"/>
      <c r="I9" s="319"/>
      <c r="J9" s="319"/>
      <c r="K9" s="319"/>
      <c r="L9" s="319"/>
      <c r="M9" s="319"/>
      <c r="N9" s="319"/>
      <c r="O9" s="319"/>
      <c r="P9" s="319"/>
      <c r="Q9" s="319"/>
      <c r="R9" s="319"/>
      <c r="S9" s="319"/>
      <c r="T9" s="319"/>
      <c r="U9" s="319"/>
      <c r="V9" s="320"/>
      <c r="W9" s="49"/>
      <c r="X9" s="49"/>
      <c r="Y9" s="49"/>
      <c r="Z9" s="49"/>
    </row>
    <row r="10" spans="1:60" x14ac:dyDescent="0.3">
      <c r="A10" s="317" t="s">
        <v>128</v>
      </c>
      <c r="B10" s="318"/>
      <c r="C10" s="318"/>
      <c r="D10" s="318"/>
      <c r="E10" s="321"/>
      <c r="F10" s="321"/>
      <c r="G10" s="321"/>
      <c r="H10" s="321"/>
      <c r="I10" s="321"/>
      <c r="J10" s="321"/>
      <c r="K10" s="321"/>
      <c r="L10" s="321"/>
      <c r="M10" s="321"/>
      <c r="N10" s="321"/>
      <c r="O10" s="321"/>
      <c r="P10" s="321"/>
      <c r="Q10" s="321"/>
      <c r="R10" s="321"/>
      <c r="S10" s="321"/>
      <c r="T10" s="321"/>
      <c r="U10" s="321"/>
      <c r="V10" s="322"/>
      <c r="W10" s="49"/>
      <c r="X10" s="49"/>
      <c r="Y10" s="49"/>
      <c r="Z10" s="49"/>
    </row>
    <row r="11" spans="1:60" x14ac:dyDescent="0.3">
      <c r="A11" s="317" t="s">
        <v>127</v>
      </c>
      <c r="B11" s="318"/>
      <c r="C11" s="318"/>
      <c r="D11" s="318"/>
      <c r="E11" s="319" t="s">
        <v>126</v>
      </c>
      <c r="F11" s="319"/>
      <c r="G11" s="319"/>
      <c r="H11" s="319"/>
      <c r="I11" s="319"/>
      <c r="J11" s="319"/>
      <c r="K11" s="319"/>
      <c r="L11" s="319"/>
      <c r="M11" s="319"/>
      <c r="N11" s="319"/>
      <c r="O11" s="319"/>
      <c r="P11" s="319"/>
      <c r="Q11" s="319"/>
      <c r="R11" s="319"/>
      <c r="S11" s="319"/>
      <c r="T11" s="319"/>
      <c r="U11" s="319"/>
      <c r="V11" s="320"/>
      <c r="W11" s="49"/>
      <c r="X11" s="49"/>
      <c r="Y11" s="49"/>
      <c r="Z11" s="49"/>
    </row>
    <row r="12" spans="1:60" x14ac:dyDescent="0.3">
      <c r="A12" s="118"/>
      <c r="B12" s="57"/>
      <c r="C12" s="57"/>
      <c r="D12" s="117"/>
      <c r="E12" s="117"/>
      <c r="F12" s="117"/>
      <c r="G12" s="117"/>
      <c r="H12" s="117"/>
      <c r="I12" s="117"/>
      <c r="J12" s="117"/>
      <c r="K12" s="117"/>
      <c r="L12" s="117"/>
      <c r="M12" s="117"/>
      <c r="N12" s="117"/>
      <c r="O12" s="117"/>
      <c r="P12" s="117"/>
      <c r="Q12" s="117"/>
      <c r="R12" s="117"/>
      <c r="S12" s="117"/>
      <c r="T12" s="117"/>
      <c r="U12" s="117"/>
      <c r="V12" s="116"/>
      <c r="W12" s="49"/>
      <c r="X12" s="49"/>
      <c r="Y12" s="49"/>
    </row>
    <row r="13" spans="1:60" s="113" customFormat="1" ht="14.4" x14ac:dyDescent="0.3">
      <c r="A13" s="292" t="s">
        <v>125</v>
      </c>
      <c r="B13" s="293"/>
      <c r="C13" s="293"/>
      <c r="D13" s="293"/>
      <c r="E13" s="293"/>
      <c r="F13" s="293"/>
      <c r="G13" s="293"/>
      <c r="H13" s="293"/>
      <c r="I13" s="293"/>
      <c r="J13" s="293"/>
      <c r="K13" s="293"/>
      <c r="L13" s="293"/>
      <c r="M13" s="293"/>
      <c r="N13" s="293"/>
      <c r="O13" s="293"/>
      <c r="P13" s="293"/>
      <c r="Q13" s="293"/>
      <c r="R13" s="293"/>
      <c r="S13" s="293"/>
      <c r="T13" s="293"/>
      <c r="U13" s="293"/>
      <c r="V13" s="294"/>
      <c r="W13" s="115"/>
      <c r="X13" s="115"/>
      <c r="Y13" s="115"/>
    </row>
    <row r="14" spans="1:60" x14ac:dyDescent="0.3">
      <c r="A14" s="295" t="s">
        <v>124</v>
      </c>
      <c r="B14" s="296"/>
      <c r="C14" s="296" t="s">
        <v>34</v>
      </c>
      <c r="D14" s="296"/>
      <c r="E14" s="296"/>
      <c r="F14" s="296"/>
      <c r="G14" s="296"/>
      <c r="H14" s="296"/>
      <c r="I14" s="296"/>
      <c r="J14" s="296"/>
      <c r="K14" s="296"/>
      <c r="L14" s="296"/>
      <c r="M14" s="296"/>
      <c r="N14" s="296"/>
      <c r="O14" s="296"/>
      <c r="P14" s="296"/>
      <c r="Q14" s="296"/>
      <c r="R14" s="296" t="s">
        <v>116</v>
      </c>
      <c r="S14" s="296"/>
      <c r="T14" s="296" t="s">
        <v>36</v>
      </c>
      <c r="U14" s="296"/>
      <c r="V14" s="297"/>
      <c r="W14" s="49"/>
      <c r="X14" s="49"/>
      <c r="Y14" s="49"/>
    </row>
    <row r="15" spans="1:60" s="113" customFormat="1" ht="28.5" customHeight="1" x14ac:dyDescent="0.25">
      <c r="A15" s="298" t="str">
        <f>+'7- ACTA DE COMP Y FIJ DE P'!A27</f>
        <v>NP - 04</v>
      </c>
      <c r="B15" s="299"/>
      <c r="C15" s="300" t="str">
        <f>VLOOKUP($A$15,'7- ACTA DE COMP Y FIJ DE P'!$A$24:$I$31,2,FALSE)</f>
        <v>DEMOLICION DE BALDOSA DE CEMENTO Y LOSA DE PISO HASTA 8 CM, INCLUYE DESALOJO</v>
      </c>
      <c r="D15" s="300"/>
      <c r="E15" s="300"/>
      <c r="F15" s="300"/>
      <c r="G15" s="300"/>
      <c r="H15" s="300"/>
      <c r="I15" s="300"/>
      <c r="J15" s="300"/>
      <c r="K15" s="300"/>
      <c r="L15" s="300"/>
      <c r="M15" s="300"/>
      <c r="N15" s="300"/>
      <c r="O15" s="300"/>
      <c r="P15" s="300"/>
      <c r="Q15" s="300"/>
      <c r="R15" s="301" t="s">
        <v>48</v>
      </c>
      <c r="S15" s="301"/>
      <c r="T15" s="302">
        <v>80</v>
      </c>
      <c r="U15" s="303"/>
      <c r="V15" s="304"/>
      <c r="W15" s="290"/>
      <c r="X15" s="290"/>
      <c r="Y15" s="114"/>
      <c r="Z15" s="114"/>
      <c r="AA15" s="114"/>
      <c r="AB15" s="114"/>
      <c r="AC15" s="114"/>
      <c r="AD15" s="114"/>
      <c r="AE15" s="114"/>
      <c r="AF15" s="114"/>
      <c r="AG15" s="114"/>
      <c r="AH15" s="114"/>
      <c r="AI15" s="114"/>
      <c r="AJ15" s="114"/>
      <c r="AK15" s="114"/>
      <c r="AL15" s="114"/>
      <c r="AM15" s="114"/>
      <c r="AN15" s="291"/>
      <c r="AO15" s="291"/>
      <c r="AP15" s="291"/>
      <c r="AQ15" s="291"/>
      <c r="AR15" s="291"/>
    </row>
    <row r="16" spans="1:60" x14ac:dyDescent="0.3">
      <c r="A16" s="76"/>
      <c r="B16" s="72"/>
      <c r="C16" s="72"/>
      <c r="D16" s="72"/>
      <c r="E16" s="72"/>
      <c r="F16" s="72"/>
      <c r="G16" s="72"/>
      <c r="H16" s="72"/>
      <c r="I16" s="72"/>
      <c r="J16" s="72"/>
      <c r="K16" s="72"/>
      <c r="L16" s="72"/>
      <c r="M16" s="72"/>
      <c r="N16" s="72"/>
      <c r="O16" s="72"/>
      <c r="P16" s="72"/>
      <c r="Q16" s="72"/>
      <c r="R16" s="72"/>
      <c r="S16" s="72"/>
      <c r="T16" s="72"/>
      <c r="U16" s="72"/>
      <c r="V16" s="112"/>
      <c r="W16" s="49"/>
      <c r="X16" s="49"/>
      <c r="Y16" s="49"/>
    </row>
    <row r="17" spans="1:38" x14ac:dyDescent="0.3">
      <c r="A17" s="258" t="s">
        <v>123</v>
      </c>
      <c r="B17" s="259"/>
      <c r="C17" s="259"/>
      <c r="D17" s="259"/>
      <c r="E17" s="259"/>
      <c r="F17" s="259"/>
      <c r="G17" s="259"/>
      <c r="H17" s="259"/>
      <c r="I17" s="259"/>
      <c r="J17" s="259"/>
      <c r="K17" s="259"/>
      <c r="L17" s="259"/>
      <c r="M17" s="259"/>
      <c r="N17" s="259"/>
      <c r="O17" s="259"/>
      <c r="P17" s="259"/>
      <c r="Q17" s="259"/>
      <c r="R17" s="259"/>
      <c r="S17" s="259"/>
      <c r="T17" s="259"/>
      <c r="U17" s="259"/>
      <c r="V17" s="260"/>
      <c r="W17" s="49"/>
      <c r="X17" s="49"/>
      <c r="Y17" s="49"/>
    </row>
    <row r="18" spans="1:38" x14ac:dyDescent="0.3">
      <c r="A18" s="217" t="s">
        <v>34</v>
      </c>
      <c r="B18" s="218"/>
      <c r="C18" s="218"/>
      <c r="D18" s="218"/>
      <c r="E18" s="218"/>
      <c r="F18" s="218"/>
      <c r="G18" s="218"/>
      <c r="H18" s="218" t="s">
        <v>122</v>
      </c>
      <c r="I18" s="218"/>
      <c r="J18" s="218"/>
      <c r="K18" s="218" t="s">
        <v>121</v>
      </c>
      <c r="L18" s="218"/>
      <c r="M18" s="218"/>
      <c r="N18" s="218"/>
      <c r="O18" s="218" t="s">
        <v>120</v>
      </c>
      <c r="P18" s="218"/>
      <c r="Q18" s="218"/>
      <c r="R18" s="218" t="s">
        <v>99</v>
      </c>
      <c r="S18" s="218"/>
      <c r="T18" s="218" t="s">
        <v>98</v>
      </c>
      <c r="U18" s="218"/>
      <c r="V18" s="219"/>
      <c r="W18" s="49"/>
      <c r="X18" s="49"/>
      <c r="Y18" s="49"/>
    </row>
    <row r="19" spans="1:38" x14ac:dyDescent="0.3">
      <c r="A19" s="261" t="s">
        <v>119</v>
      </c>
      <c r="B19" s="262"/>
      <c r="C19" s="262"/>
      <c r="D19" s="262"/>
      <c r="E19" s="262"/>
      <c r="F19" s="262"/>
      <c r="G19" s="262"/>
      <c r="H19" s="262"/>
      <c r="I19" s="262"/>
      <c r="J19" s="262"/>
      <c r="K19" s="262"/>
      <c r="L19" s="262"/>
      <c r="M19" s="262"/>
      <c r="N19" s="262"/>
      <c r="O19" s="287">
        <v>0.05</v>
      </c>
      <c r="P19" s="263"/>
      <c r="Q19" s="263"/>
      <c r="R19" s="262"/>
      <c r="S19" s="262"/>
      <c r="T19" s="288">
        <f>+$T$45*O19</f>
        <v>1387.5</v>
      </c>
      <c r="U19" s="288"/>
      <c r="V19" s="289"/>
      <c r="W19" s="49"/>
      <c r="X19" s="49"/>
      <c r="Y19" s="49"/>
    </row>
    <row r="20" spans="1:38" x14ac:dyDescent="0.3">
      <c r="A20" s="261" t="s">
        <v>146</v>
      </c>
      <c r="B20" s="262"/>
      <c r="C20" s="262"/>
      <c r="D20" s="262"/>
      <c r="E20" s="262"/>
      <c r="F20" s="262"/>
      <c r="G20" s="262"/>
      <c r="H20" s="263"/>
      <c r="I20" s="263"/>
      <c r="J20" s="263"/>
      <c r="K20" s="263"/>
      <c r="L20" s="263"/>
      <c r="M20" s="263"/>
      <c r="N20" s="263"/>
      <c r="O20" s="356">
        <v>90000</v>
      </c>
      <c r="P20" s="356"/>
      <c r="Q20" s="356"/>
      <c r="R20" s="263">
        <v>2.5000000000000001E-2</v>
      </c>
      <c r="S20" s="263"/>
      <c r="T20" s="357">
        <f>+O20*R20</f>
        <v>2250</v>
      </c>
      <c r="U20" s="357"/>
      <c r="V20" s="358"/>
      <c r="W20" s="49"/>
      <c r="X20" s="49"/>
      <c r="Y20" s="49"/>
    </row>
    <row r="21" spans="1:38" x14ac:dyDescent="0.3">
      <c r="A21" s="217"/>
      <c r="B21" s="218"/>
      <c r="C21" s="218"/>
      <c r="D21" s="218"/>
      <c r="E21" s="218"/>
      <c r="F21" s="218"/>
      <c r="G21" s="218"/>
      <c r="H21" s="218"/>
      <c r="I21" s="218"/>
      <c r="J21" s="218"/>
      <c r="K21" s="218"/>
      <c r="L21" s="218"/>
      <c r="M21" s="218"/>
      <c r="N21" s="218"/>
      <c r="O21" s="218"/>
      <c r="P21" s="218"/>
      <c r="Q21" s="218"/>
      <c r="R21" s="218"/>
      <c r="S21" s="218"/>
      <c r="T21" s="218"/>
      <c r="U21" s="218"/>
      <c r="V21" s="219"/>
      <c r="W21" s="49"/>
      <c r="X21" s="49"/>
      <c r="Y21" s="49"/>
    </row>
    <row r="22" spans="1:38" ht="18" customHeight="1" x14ac:dyDescent="0.3">
      <c r="A22" s="252" t="s">
        <v>96</v>
      </c>
      <c r="B22" s="253"/>
      <c r="C22" s="253"/>
      <c r="D22" s="253"/>
      <c r="E22" s="253"/>
      <c r="F22" s="253"/>
      <c r="G22" s="253"/>
      <c r="H22" s="253"/>
      <c r="I22" s="253"/>
      <c r="J22" s="253"/>
      <c r="K22" s="253"/>
      <c r="L22" s="253"/>
      <c r="M22" s="253"/>
      <c r="N22" s="253"/>
      <c r="O22" s="253"/>
      <c r="P22" s="253"/>
      <c r="Q22" s="253"/>
      <c r="R22" s="253"/>
      <c r="S22" s="253"/>
      <c r="T22" s="220">
        <f>ROUND(SUM(T19:V21),0)</f>
        <v>3638</v>
      </c>
      <c r="U22" s="221"/>
      <c r="V22" s="222"/>
      <c r="W22" s="49"/>
      <c r="X22" s="49"/>
      <c r="Y22" s="241"/>
      <c r="Z22" s="241"/>
      <c r="AA22" s="241"/>
      <c r="AB22" s="241"/>
      <c r="AC22" s="241"/>
      <c r="AD22" s="241"/>
      <c r="AE22" s="241"/>
      <c r="AF22" s="241"/>
      <c r="AG22" s="241"/>
      <c r="AH22" s="241"/>
      <c r="AI22" s="241"/>
      <c r="AJ22" s="241"/>
      <c r="AK22" s="241"/>
      <c r="AL22" s="241"/>
    </row>
    <row r="23" spans="1:38" ht="14.4" thickBot="1" x14ac:dyDescent="0.35">
      <c r="A23" s="108"/>
      <c r="B23" s="107"/>
      <c r="C23" s="107"/>
      <c r="D23" s="107"/>
      <c r="E23" s="107"/>
      <c r="F23" s="107"/>
      <c r="G23" s="107"/>
      <c r="H23" s="107"/>
      <c r="I23" s="107"/>
      <c r="J23" s="107"/>
      <c r="K23" s="107"/>
      <c r="L23" s="107"/>
      <c r="M23" s="107"/>
      <c r="N23" s="107"/>
      <c r="O23" s="107"/>
      <c r="P23" s="107"/>
      <c r="Q23" s="107"/>
      <c r="R23" s="107"/>
      <c r="S23" s="106"/>
      <c r="T23" s="106"/>
      <c r="U23" s="106"/>
      <c r="V23" s="105"/>
      <c r="W23" s="49"/>
      <c r="X23" s="49"/>
      <c r="Y23" s="241"/>
      <c r="Z23" s="241"/>
      <c r="AA23" s="241"/>
      <c r="AB23" s="241"/>
      <c r="AC23" s="241"/>
      <c r="AD23" s="241"/>
      <c r="AE23" s="241"/>
      <c r="AF23" s="241"/>
      <c r="AG23" s="241"/>
      <c r="AH23" s="241"/>
      <c r="AI23" s="241"/>
      <c r="AJ23" s="241"/>
      <c r="AK23" s="241"/>
      <c r="AL23" s="241"/>
    </row>
    <row r="24" spans="1:38" ht="12.75" customHeight="1" x14ac:dyDescent="0.3">
      <c r="A24" s="258" t="s">
        <v>117</v>
      </c>
      <c r="B24" s="259"/>
      <c r="C24" s="259"/>
      <c r="D24" s="259"/>
      <c r="E24" s="259"/>
      <c r="F24" s="259"/>
      <c r="G24" s="259"/>
      <c r="H24" s="259"/>
      <c r="I24" s="259"/>
      <c r="J24" s="259"/>
      <c r="K24" s="259"/>
      <c r="L24" s="259"/>
      <c r="M24" s="259"/>
      <c r="N24" s="259"/>
      <c r="O24" s="259"/>
      <c r="P24" s="259"/>
      <c r="Q24" s="259"/>
      <c r="R24" s="259"/>
      <c r="S24" s="259"/>
      <c r="T24" s="259"/>
      <c r="U24" s="259"/>
      <c r="V24" s="260"/>
      <c r="W24" s="49"/>
      <c r="X24" s="49"/>
      <c r="Y24" s="347" t="s">
        <v>147</v>
      </c>
      <c r="Z24" s="348"/>
      <c r="AA24" s="348"/>
      <c r="AB24" s="348"/>
      <c r="AC24" s="349"/>
    </row>
    <row r="25" spans="1:38" ht="12.75" customHeight="1" x14ac:dyDescent="0.3">
      <c r="A25" s="284" t="s">
        <v>34</v>
      </c>
      <c r="B25" s="285"/>
      <c r="C25" s="285"/>
      <c r="D25" s="285"/>
      <c r="E25" s="285"/>
      <c r="F25" s="285"/>
      <c r="G25" s="285"/>
      <c r="H25" s="285"/>
      <c r="I25" s="285"/>
      <c r="J25" s="285"/>
      <c r="K25" s="285"/>
      <c r="L25" s="285"/>
      <c r="M25" s="285" t="s">
        <v>116</v>
      </c>
      <c r="N25" s="285"/>
      <c r="O25" s="285" t="s">
        <v>36</v>
      </c>
      <c r="P25" s="285"/>
      <c r="Q25" s="285" t="s">
        <v>115</v>
      </c>
      <c r="R25" s="285"/>
      <c r="S25" s="285"/>
      <c r="T25" s="285" t="s">
        <v>114</v>
      </c>
      <c r="U25" s="285"/>
      <c r="V25" s="286"/>
      <c r="W25" s="49"/>
      <c r="X25" s="49"/>
      <c r="Y25" s="350"/>
      <c r="Z25" s="351"/>
      <c r="AA25" s="351"/>
      <c r="AB25" s="351"/>
      <c r="AC25" s="352"/>
    </row>
    <row r="26" spans="1:38" ht="13.5" customHeight="1" x14ac:dyDescent="0.3">
      <c r="A26" s="280" t="s">
        <v>113</v>
      </c>
      <c r="B26" s="281"/>
      <c r="C26" s="281"/>
      <c r="D26" s="281"/>
      <c r="E26" s="281"/>
      <c r="F26" s="281"/>
      <c r="G26" s="281"/>
      <c r="H26" s="281"/>
      <c r="I26" s="281"/>
      <c r="J26" s="281"/>
      <c r="K26" s="281"/>
      <c r="L26" s="281"/>
      <c r="M26" s="282" t="s">
        <v>112</v>
      </c>
      <c r="N26" s="282"/>
      <c r="O26" s="282">
        <f>0.08*1.4</f>
        <v>0.11199999999999999</v>
      </c>
      <c r="P26" s="282"/>
      <c r="Q26" s="283">
        <v>13000</v>
      </c>
      <c r="R26" s="283"/>
      <c r="S26" s="283"/>
      <c r="T26" s="283">
        <f>+O26*Q26</f>
        <v>1455.9999999999998</v>
      </c>
      <c r="U26" s="283"/>
      <c r="V26" s="283"/>
      <c r="W26" s="49"/>
      <c r="X26" s="49"/>
      <c r="Y26" s="350"/>
      <c r="Z26" s="351"/>
      <c r="AA26" s="351"/>
      <c r="AB26" s="351"/>
      <c r="AC26" s="352"/>
    </row>
    <row r="27" spans="1:38" ht="13.5" customHeight="1" x14ac:dyDescent="0.3">
      <c r="A27" s="280"/>
      <c r="B27" s="281"/>
      <c r="C27" s="281"/>
      <c r="D27" s="281"/>
      <c r="E27" s="281"/>
      <c r="F27" s="281"/>
      <c r="G27" s="281"/>
      <c r="H27" s="281"/>
      <c r="I27" s="281"/>
      <c r="J27" s="281"/>
      <c r="K27" s="281"/>
      <c r="L27" s="281"/>
      <c r="M27" s="282"/>
      <c r="N27" s="282"/>
      <c r="O27" s="282"/>
      <c r="P27" s="282"/>
      <c r="Q27" s="283"/>
      <c r="R27" s="283"/>
      <c r="S27" s="283"/>
      <c r="T27" s="283">
        <f t="shared" ref="T27:T29" si="0">+O27*Q27</f>
        <v>0</v>
      </c>
      <c r="U27" s="283"/>
      <c r="V27" s="283"/>
      <c r="W27" s="49"/>
      <c r="X27" s="49"/>
      <c r="Y27" s="350"/>
      <c r="Z27" s="351"/>
      <c r="AA27" s="351"/>
      <c r="AB27" s="351"/>
      <c r="AC27" s="352"/>
    </row>
    <row r="28" spans="1:38" ht="12.75" customHeight="1" x14ac:dyDescent="0.3">
      <c r="A28" s="266"/>
      <c r="B28" s="267"/>
      <c r="C28" s="267"/>
      <c r="D28" s="267"/>
      <c r="E28" s="267"/>
      <c r="F28" s="267"/>
      <c r="G28" s="267"/>
      <c r="H28" s="267"/>
      <c r="I28" s="267"/>
      <c r="J28" s="267"/>
      <c r="K28" s="267"/>
      <c r="L28" s="267"/>
      <c r="M28" s="268"/>
      <c r="N28" s="268"/>
      <c r="O28" s="269"/>
      <c r="P28" s="269"/>
      <c r="Q28" s="270"/>
      <c r="R28" s="270"/>
      <c r="S28" s="270"/>
      <c r="T28" s="270">
        <f t="shared" si="0"/>
        <v>0</v>
      </c>
      <c r="U28" s="270"/>
      <c r="V28" s="271"/>
      <c r="W28" s="49"/>
      <c r="X28" s="49"/>
      <c r="Y28" s="350"/>
      <c r="Z28" s="351"/>
      <c r="AA28" s="351"/>
      <c r="AB28" s="351"/>
      <c r="AC28" s="352"/>
    </row>
    <row r="29" spans="1:38" ht="12.75" customHeight="1" x14ac:dyDescent="0.3">
      <c r="A29" s="266"/>
      <c r="B29" s="267"/>
      <c r="C29" s="267"/>
      <c r="D29" s="267"/>
      <c r="E29" s="267"/>
      <c r="F29" s="267"/>
      <c r="G29" s="267"/>
      <c r="H29" s="267"/>
      <c r="I29" s="267"/>
      <c r="J29" s="267"/>
      <c r="K29" s="267"/>
      <c r="L29" s="267"/>
      <c r="M29" s="268"/>
      <c r="N29" s="268"/>
      <c r="O29" s="269"/>
      <c r="P29" s="269"/>
      <c r="Q29" s="270"/>
      <c r="R29" s="270"/>
      <c r="S29" s="270"/>
      <c r="T29" s="270">
        <f t="shared" si="0"/>
        <v>0</v>
      </c>
      <c r="U29" s="270"/>
      <c r="V29" s="271"/>
      <c r="W29" s="49"/>
      <c r="X29" s="49"/>
      <c r="Y29" s="350"/>
      <c r="Z29" s="351"/>
      <c r="AA29" s="351"/>
      <c r="AB29" s="351"/>
      <c r="AC29" s="352"/>
    </row>
    <row r="30" spans="1:38" ht="12.75" customHeight="1" x14ac:dyDescent="0.3">
      <c r="A30" s="272"/>
      <c r="B30" s="273"/>
      <c r="C30" s="273"/>
      <c r="D30" s="273"/>
      <c r="E30" s="273"/>
      <c r="F30" s="273"/>
      <c r="G30" s="273"/>
      <c r="H30" s="273"/>
      <c r="I30" s="273"/>
      <c r="J30" s="273"/>
      <c r="K30" s="273"/>
      <c r="L30" s="274"/>
      <c r="M30" s="275"/>
      <c r="N30" s="274"/>
      <c r="O30" s="275"/>
      <c r="P30" s="274"/>
      <c r="Q30" s="275"/>
      <c r="R30" s="273"/>
      <c r="S30" s="274"/>
      <c r="T30" s="275"/>
      <c r="U30" s="273"/>
      <c r="V30" s="276"/>
      <c r="W30" s="49"/>
      <c r="X30" s="49"/>
      <c r="Y30" s="350"/>
      <c r="Z30" s="351"/>
      <c r="AA30" s="351"/>
      <c r="AB30" s="351"/>
      <c r="AC30" s="352"/>
    </row>
    <row r="31" spans="1:38" ht="13.5" customHeight="1" x14ac:dyDescent="0.3">
      <c r="A31" s="277" t="s">
        <v>96</v>
      </c>
      <c r="B31" s="278"/>
      <c r="C31" s="278"/>
      <c r="D31" s="278"/>
      <c r="E31" s="278"/>
      <c r="F31" s="278"/>
      <c r="G31" s="278"/>
      <c r="H31" s="278"/>
      <c r="I31" s="278"/>
      <c r="J31" s="278"/>
      <c r="K31" s="278"/>
      <c r="L31" s="278"/>
      <c r="M31" s="278"/>
      <c r="N31" s="278"/>
      <c r="O31" s="278"/>
      <c r="P31" s="278"/>
      <c r="Q31" s="278"/>
      <c r="R31" s="278"/>
      <c r="S31" s="279"/>
      <c r="T31" s="220">
        <f>ROUND(SUM(T26:V30),0)</f>
        <v>1456</v>
      </c>
      <c r="U31" s="221"/>
      <c r="V31" s="222"/>
      <c r="W31" s="49"/>
      <c r="X31" s="49"/>
      <c r="Y31" s="350"/>
      <c r="Z31" s="351"/>
      <c r="AA31" s="351"/>
      <c r="AB31" s="351"/>
      <c r="AC31" s="352"/>
    </row>
    <row r="32" spans="1:38" x14ac:dyDescent="0.3">
      <c r="A32" s="110"/>
      <c r="B32" s="109"/>
      <c r="C32" s="109"/>
      <c r="D32" s="109"/>
      <c r="E32" s="109"/>
      <c r="F32" s="109"/>
      <c r="G32" s="109"/>
      <c r="H32" s="109"/>
      <c r="I32" s="109"/>
      <c r="J32" s="109"/>
      <c r="K32" s="109"/>
      <c r="L32" s="109"/>
      <c r="M32" s="109"/>
      <c r="N32" s="109"/>
      <c r="O32" s="109"/>
      <c r="P32" s="109"/>
      <c r="Q32" s="109"/>
      <c r="R32" s="109"/>
      <c r="S32" s="106"/>
      <c r="T32" s="106"/>
      <c r="U32" s="106"/>
      <c r="V32" s="105"/>
      <c r="W32" s="49"/>
      <c r="X32" s="49"/>
      <c r="Y32" s="350"/>
      <c r="Z32" s="351"/>
      <c r="AA32" s="351"/>
      <c r="AB32" s="351"/>
      <c r="AC32" s="352"/>
    </row>
    <row r="33" spans="1:29" x14ac:dyDescent="0.3">
      <c r="A33" s="258" t="s">
        <v>111</v>
      </c>
      <c r="B33" s="259"/>
      <c r="C33" s="259"/>
      <c r="D33" s="259"/>
      <c r="E33" s="259"/>
      <c r="F33" s="259"/>
      <c r="G33" s="259"/>
      <c r="H33" s="259"/>
      <c r="I33" s="259"/>
      <c r="J33" s="259"/>
      <c r="K33" s="259"/>
      <c r="L33" s="259"/>
      <c r="M33" s="259"/>
      <c r="N33" s="259"/>
      <c r="O33" s="259"/>
      <c r="P33" s="259"/>
      <c r="Q33" s="259"/>
      <c r="R33" s="259"/>
      <c r="S33" s="259"/>
      <c r="T33" s="259"/>
      <c r="U33" s="259"/>
      <c r="V33" s="260"/>
      <c r="W33" s="49"/>
      <c r="X33" s="49"/>
      <c r="Y33" s="350"/>
      <c r="Z33" s="351"/>
      <c r="AA33" s="351"/>
      <c r="AB33" s="351"/>
      <c r="AC33" s="352"/>
    </row>
    <row r="34" spans="1:29" ht="14.4" thickBot="1" x14ac:dyDescent="0.35">
      <c r="A34" s="217" t="s">
        <v>110</v>
      </c>
      <c r="B34" s="218"/>
      <c r="C34" s="218"/>
      <c r="D34" s="218"/>
      <c r="E34" s="218"/>
      <c r="F34" s="218"/>
      <c r="G34" s="218"/>
      <c r="H34" s="218"/>
      <c r="I34" s="218"/>
      <c r="J34" s="218"/>
      <c r="K34" s="218" t="s">
        <v>109</v>
      </c>
      <c r="L34" s="218"/>
      <c r="M34" s="218" t="s">
        <v>108</v>
      </c>
      <c r="N34" s="218"/>
      <c r="O34" s="218" t="s">
        <v>107</v>
      </c>
      <c r="P34" s="218"/>
      <c r="Q34" s="218"/>
      <c r="R34" s="218" t="s">
        <v>106</v>
      </c>
      <c r="S34" s="218"/>
      <c r="T34" s="218" t="s">
        <v>98</v>
      </c>
      <c r="U34" s="218"/>
      <c r="V34" s="219"/>
      <c r="W34" s="49"/>
      <c r="X34" s="49"/>
      <c r="Y34" s="353"/>
      <c r="Z34" s="354"/>
      <c r="AA34" s="354"/>
      <c r="AB34" s="354"/>
      <c r="AC34" s="355"/>
    </row>
    <row r="35" spans="1:29" x14ac:dyDescent="0.3">
      <c r="A35" s="261" t="s">
        <v>148</v>
      </c>
      <c r="B35" s="262"/>
      <c r="C35" s="262"/>
      <c r="D35" s="262"/>
      <c r="E35" s="262"/>
      <c r="F35" s="262"/>
      <c r="G35" s="262"/>
      <c r="H35" s="262"/>
      <c r="I35" s="262"/>
      <c r="J35" s="262"/>
      <c r="K35" s="263">
        <f>+O26</f>
        <v>0.11199999999999999</v>
      </c>
      <c r="L35" s="263"/>
      <c r="M35" s="263">
        <v>7</v>
      </c>
      <c r="N35" s="263"/>
      <c r="O35" s="263">
        <f>+K35*M35</f>
        <v>0.78399999999999992</v>
      </c>
      <c r="P35" s="263"/>
      <c r="Q35" s="263"/>
      <c r="R35" s="264">
        <v>1000</v>
      </c>
      <c r="S35" s="264"/>
      <c r="T35" s="264">
        <f>+O35*R35</f>
        <v>783.99999999999989</v>
      </c>
      <c r="U35" s="264"/>
      <c r="V35" s="265"/>
      <c r="W35" s="49"/>
      <c r="X35" s="49"/>
      <c r="Y35" s="49"/>
    </row>
    <row r="36" spans="1:29" x14ac:dyDescent="0.3">
      <c r="A36" s="217"/>
      <c r="B36" s="218"/>
      <c r="C36" s="218"/>
      <c r="D36" s="218"/>
      <c r="E36" s="218"/>
      <c r="F36" s="218"/>
      <c r="G36" s="218"/>
      <c r="H36" s="218"/>
      <c r="I36" s="218"/>
      <c r="J36" s="218"/>
      <c r="K36" s="218"/>
      <c r="L36" s="218"/>
      <c r="M36" s="218"/>
      <c r="N36" s="218"/>
      <c r="O36" s="218"/>
      <c r="P36" s="218"/>
      <c r="Q36" s="218"/>
      <c r="R36" s="218"/>
      <c r="S36" s="218"/>
      <c r="T36" s="218"/>
      <c r="U36" s="218"/>
      <c r="V36" s="219"/>
      <c r="W36" s="49"/>
      <c r="X36" s="49"/>
      <c r="Y36" s="49"/>
    </row>
    <row r="37" spans="1:29" x14ac:dyDescent="0.3">
      <c r="A37" s="217"/>
      <c r="B37" s="218"/>
      <c r="C37" s="218"/>
      <c r="D37" s="218"/>
      <c r="E37" s="218"/>
      <c r="F37" s="218"/>
      <c r="G37" s="218"/>
      <c r="H37" s="218"/>
      <c r="I37" s="218"/>
      <c r="J37" s="218"/>
      <c r="K37" s="218"/>
      <c r="L37" s="218"/>
      <c r="M37" s="218"/>
      <c r="N37" s="218"/>
      <c r="O37" s="218"/>
      <c r="P37" s="218"/>
      <c r="Q37" s="218"/>
      <c r="R37" s="218"/>
      <c r="S37" s="218"/>
      <c r="T37" s="218"/>
      <c r="U37" s="218"/>
      <c r="V37" s="219"/>
      <c r="W37" s="49"/>
      <c r="X37" s="49"/>
      <c r="Y37" s="49"/>
    </row>
    <row r="38" spans="1:29" x14ac:dyDescent="0.3">
      <c r="A38" s="252" t="s">
        <v>96</v>
      </c>
      <c r="B38" s="253"/>
      <c r="C38" s="253"/>
      <c r="D38" s="253"/>
      <c r="E38" s="253"/>
      <c r="F38" s="253"/>
      <c r="G38" s="253"/>
      <c r="H38" s="253"/>
      <c r="I38" s="253"/>
      <c r="J38" s="253"/>
      <c r="K38" s="253"/>
      <c r="L38" s="253"/>
      <c r="M38" s="253"/>
      <c r="N38" s="253"/>
      <c r="O38" s="253"/>
      <c r="P38" s="253"/>
      <c r="Q38" s="253"/>
      <c r="R38" s="253"/>
      <c r="S38" s="253"/>
      <c r="T38" s="220">
        <f>ROUND(SUM(T35:V37),0)</f>
        <v>784</v>
      </c>
      <c r="U38" s="221"/>
      <c r="V38" s="222"/>
      <c r="W38" s="49"/>
      <c r="X38" s="49"/>
      <c r="Y38" s="49"/>
    </row>
    <row r="39" spans="1:29" x14ac:dyDescent="0.3">
      <c r="A39" s="108"/>
      <c r="B39" s="107"/>
      <c r="C39" s="107"/>
      <c r="D39" s="107"/>
      <c r="E39" s="107"/>
      <c r="F39" s="107"/>
      <c r="G39" s="107"/>
      <c r="H39" s="107"/>
      <c r="I39" s="107"/>
      <c r="J39" s="107"/>
      <c r="K39" s="107"/>
      <c r="L39" s="107"/>
      <c r="M39" s="107"/>
      <c r="N39" s="107"/>
      <c r="O39" s="107"/>
      <c r="P39" s="107"/>
      <c r="Q39" s="107"/>
      <c r="R39" s="107"/>
      <c r="S39" s="106"/>
      <c r="T39" s="106"/>
      <c r="U39" s="106"/>
      <c r="V39" s="105"/>
      <c r="W39" s="104"/>
      <c r="X39" s="104"/>
      <c r="Y39" s="104"/>
      <c r="Z39" s="48">
        <f>+T20*80</f>
        <v>180000</v>
      </c>
    </row>
    <row r="40" spans="1:29" x14ac:dyDescent="0.3">
      <c r="A40" s="258" t="s">
        <v>104</v>
      </c>
      <c r="B40" s="259"/>
      <c r="C40" s="259"/>
      <c r="D40" s="259"/>
      <c r="E40" s="259"/>
      <c r="F40" s="259"/>
      <c r="G40" s="259"/>
      <c r="H40" s="259"/>
      <c r="I40" s="259"/>
      <c r="J40" s="259"/>
      <c r="K40" s="259"/>
      <c r="L40" s="259"/>
      <c r="M40" s="259"/>
      <c r="N40" s="259"/>
      <c r="O40" s="259"/>
      <c r="P40" s="259"/>
      <c r="Q40" s="259"/>
      <c r="R40" s="259"/>
      <c r="S40" s="259"/>
      <c r="T40" s="259"/>
      <c r="U40" s="259"/>
      <c r="V40" s="260"/>
      <c r="W40" s="49"/>
      <c r="X40" s="49"/>
      <c r="Y40" s="49"/>
    </row>
    <row r="41" spans="1:29" x14ac:dyDescent="0.3">
      <c r="A41" s="217" t="s">
        <v>103</v>
      </c>
      <c r="B41" s="218"/>
      <c r="C41" s="218"/>
      <c r="D41" s="218"/>
      <c r="E41" s="218"/>
      <c r="F41" s="218"/>
      <c r="G41" s="218"/>
      <c r="H41" s="218"/>
      <c r="I41" s="218"/>
      <c r="J41" s="218" t="s">
        <v>102</v>
      </c>
      <c r="K41" s="218"/>
      <c r="L41" s="218" t="s">
        <v>101</v>
      </c>
      <c r="M41" s="218"/>
      <c r="N41" s="218" t="s">
        <v>100</v>
      </c>
      <c r="O41" s="218"/>
      <c r="P41" s="218"/>
      <c r="Q41" s="218" t="s">
        <v>99</v>
      </c>
      <c r="R41" s="218"/>
      <c r="S41" s="218"/>
      <c r="T41" s="218" t="s">
        <v>98</v>
      </c>
      <c r="U41" s="218"/>
      <c r="V41" s="219"/>
      <c r="W41" s="49"/>
      <c r="X41" s="49"/>
      <c r="Y41" s="49"/>
    </row>
    <row r="42" spans="1:29" x14ac:dyDescent="0.3">
      <c r="A42" s="214" t="s">
        <v>145</v>
      </c>
      <c r="B42" s="215"/>
      <c r="C42" s="215"/>
      <c r="D42" s="215"/>
      <c r="E42" s="215"/>
      <c r="F42" s="215"/>
      <c r="G42" s="215"/>
      <c r="H42" s="215"/>
      <c r="I42" s="215"/>
      <c r="J42" s="216">
        <v>70000</v>
      </c>
      <c r="K42" s="216"/>
      <c r="L42" s="254">
        <v>1.85</v>
      </c>
      <c r="M42" s="254"/>
      <c r="N42" s="255">
        <f>+J42*L42</f>
        <v>129500</v>
      </c>
      <c r="O42" s="255"/>
      <c r="P42" s="255"/>
      <c r="Q42" s="256">
        <v>8</v>
      </c>
      <c r="R42" s="256"/>
      <c r="S42" s="256"/>
      <c r="T42" s="255">
        <f>+N42/Q42</f>
        <v>16187.5</v>
      </c>
      <c r="U42" s="255"/>
      <c r="V42" s="257"/>
      <c r="W42" s="49"/>
      <c r="X42" s="49"/>
      <c r="Y42" s="49"/>
    </row>
    <row r="43" spans="1:29" x14ac:dyDescent="0.3">
      <c r="A43" s="214" t="s">
        <v>97</v>
      </c>
      <c r="B43" s="215"/>
      <c r="C43" s="215"/>
      <c r="D43" s="215"/>
      <c r="E43" s="215"/>
      <c r="F43" s="215"/>
      <c r="G43" s="215"/>
      <c r="H43" s="215"/>
      <c r="I43" s="215"/>
      <c r="J43" s="216">
        <v>50000</v>
      </c>
      <c r="K43" s="216"/>
      <c r="L43" s="254">
        <v>1.85</v>
      </c>
      <c r="M43" s="254"/>
      <c r="N43" s="255">
        <f t="shared" ref="N43" si="1">+J43*L43</f>
        <v>92500</v>
      </c>
      <c r="O43" s="255"/>
      <c r="P43" s="255"/>
      <c r="Q43" s="256">
        <f>+Q42</f>
        <v>8</v>
      </c>
      <c r="R43" s="256"/>
      <c r="S43" s="256"/>
      <c r="T43" s="255">
        <f t="shared" ref="T43" si="2">+N43/Q43</f>
        <v>11562.5</v>
      </c>
      <c r="U43" s="255"/>
      <c r="V43" s="257"/>
      <c r="W43" s="49"/>
      <c r="X43" s="49"/>
      <c r="Y43" s="49"/>
      <c r="Z43" s="103"/>
    </row>
    <row r="44" spans="1:29" x14ac:dyDescent="0.3">
      <c r="A44" s="217"/>
      <c r="B44" s="218"/>
      <c r="C44" s="218"/>
      <c r="D44" s="218"/>
      <c r="E44" s="218"/>
      <c r="F44" s="218"/>
      <c r="G44" s="218"/>
      <c r="H44" s="218"/>
      <c r="I44" s="218"/>
      <c r="J44" s="218"/>
      <c r="K44" s="218"/>
      <c r="L44" s="218"/>
      <c r="M44" s="218"/>
      <c r="N44" s="218"/>
      <c r="O44" s="218"/>
      <c r="P44" s="218"/>
      <c r="Q44" s="218"/>
      <c r="R44" s="218"/>
      <c r="S44" s="218"/>
      <c r="T44" s="218"/>
      <c r="U44" s="218"/>
      <c r="V44" s="219"/>
      <c r="W44" s="49"/>
      <c r="X44" s="49"/>
      <c r="Y44" s="49"/>
    </row>
    <row r="45" spans="1:29" x14ac:dyDescent="0.3">
      <c r="A45" s="252" t="s">
        <v>96</v>
      </c>
      <c r="B45" s="253"/>
      <c r="C45" s="253"/>
      <c r="D45" s="253"/>
      <c r="E45" s="253"/>
      <c r="F45" s="253"/>
      <c r="G45" s="253"/>
      <c r="H45" s="253"/>
      <c r="I45" s="253"/>
      <c r="J45" s="253"/>
      <c r="K45" s="253"/>
      <c r="L45" s="253"/>
      <c r="M45" s="253"/>
      <c r="N45" s="253"/>
      <c r="O45" s="253"/>
      <c r="P45" s="253"/>
      <c r="Q45" s="253"/>
      <c r="R45" s="253"/>
      <c r="S45" s="253"/>
      <c r="T45" s="220">
        <f>ROUND(SUM(T42:V44),2)</f>
        <v>27750</v>
      </c>
      <c r="U45" s="221"/>
      <c r="V45" s="222"/>
      <c r="W45" s="49"/>
      <c r="X45" s="49"/>
      <c r="Y45" s="49"/>
    </row>
    <row r="46" spans="1:29" s="90" customFormat="1" ht="14.4" x14ac:dyDescent="0.3">
      <c r="A46" s="223" t="s">
        <v>95</v>
      </c>
      <c r="B46" s="224"/>
      <c r="C46" s="224"/>
      <c r="D46" s="224"/>
      <c r="E46" s="224"/>
      <c r="F46" s="224"/>
      <c r="G46" s="224"/>
      <c r="H46" s="224"/>
      <c r="I46" s="224"/>
      <c r="J46" s="224"/>
      <c r="K46" s="224"/>
      <c r="L46" s="224"/>
      <c r="M46" s="224"/>
      <c r="N46" s="224"/>
      <c r="O46" s="224"/>
      <c r="P46" s="224"/>
      <c r="Q46" s="224"/>
      <c r="R46" s="224"/>
      <c r="S46" s="224"/>
      <c r="T46" s="225">
        <f>ROUND(+T45+T38+T31+T22,2)</f>
        <v>33628</v>
      </c>
      <c r="U46" s="225"/>
      <c r="V46" s="226"/>
      <c r="W46" s="49"/>
      <c r="Y46" s="49"/>
      <c r="Z46" s="102">
        <f>+T46</f>
        <v>33628</v>
      </c>
      <c r="AA46" s="125">
        <f>+'[147]APU 5'!$Z$38</f>
        <v>24522</v>
      </c>
    </row>
    <row r="47" spans="1:29" s="90" customFormat="1" ht="14.4" x14ac:dyDescent="0.3">
      <c r="A47" s="101" t="s">
        <v>94</v>
      </c>
      <c r="B47" s="98"/>
      <c r="C47" s="98"/>
      <c r="D47" s="100">
        <v>0.25</v>
      </c>
      <c r="E47" s="99"/>
      <c r="F47" s="98"/>
      <c r="G47" s="98"/>
      <c r="H47" s="98"/>
      <c r="I47" s="98"/>
      <c r="J47" s="98"/>
      <c r="K47" s="98"/>
      <c r="L47" s="98"/>
      <c r="M47" s="97"/>
      <c r="N47" s="96"/>
      <c r="O47" s="96"/>
      <c r="P47" s="96"/>
      <c r="Q47" s="96"/>
      <c r="R47" s="96"/>
      <c r="S47" s="96" t="s">
        <v>93</v>
      </c>
      <c r="T47" s="225">
        <f>ROUND(+T46*D47+(T46*5%*19%),2)</f>
        <v>8726.4699999999993</v>
      </c>
      <c r="U47" s="225"/>
      <c r="V47" s="226"/>
      <c r="W47" s="49"/>
      <c r="X47" s="49"/>
      <c r="Y47" s="49"/>
    </row>
    <row r="48" spans="1:29" s="90" customFormat="1" ht="14.4" x14ac:dyDescent="0.3">
      <c r="A48" s="227" t="s">
        <v>92</v>
      </c>
      <c r="B48" s="228"/>
      <c r="C48" s="228"/>
      <c r="D48" s="228"/>
      <c r="E48" s="228"/>
      <c r="F48" s="228"/>
      <c r="G48" s="228"/>
      <c r="H48" s="228"/>
      <c r="I48" s="228"/>
      <c r="J48" s="228"/>
      <c r="K48" s="228"/>
      <c r="L48" s="228"/>
      <c r="M48" s="228"/>
      <c r="N48" s="228"/>
      <c r="O48" s="228"/>
      <c r="P48" s="228"/>
      <c r="Q48" s="228"/>
      <c r="R48" s="228"/>
      <c r="S48" s="228"/>
      <c r="T48" s="229">
        <f>ROUND(+T47+T46,2)</f>
        <v>42354.47</v>
      </c>
      <c r="U48" s="229"/>
      <c r="V48" s="230"/>
      <c r="W48" s="49"/>
      <c r="X48" s="95">
        <f>+T46-24522</f>
        <v>9106</v>
      </c>
      <c r="Y48" s="49"/>
    </row>
    <row r="49" spans="1:25" s="90" customFormat="1" ht="14.4" x14ac:dyDescent="0.3">
      <c r="A49" s="227" t="s">
        <v>91</v>
      </c>
      <c r="B49" s="228"/>
      <c r="C49" s="228"/>
      <c r="D49" s="228"/>
      <c r="E49" s="228"/>
      <c r="F49" s="228"/>
      <c r="G49" s="228"/>
      <c r="H49" s="228"/>
      <c r="I49" s="228"/>
      <c r="J49" s="228"/>
      <c r="K49" s="228"/>
      <c r="L49" s="228"/>
      <c r="M49" s="228"/>
      <c r="N49" s="228"/>
      <c r="O49" s="228"/>
      <c r="P49" s="228"/>
      <c r="Q49" s="228"/>
      <c r="R49" s="228"/>
      <c r="S49" s="228"/>
      <c r="T49" s="229">
        <f>+T48*T15</f>
        <v>3388357.6</v>
      </c>
      <c r="U49" s="229"/>
      <c r="V49" s="230"/>
      <c r="W49" s="49"/>
      <c r="X49" s="49"/>
      <c r="Y49" s="49"/>
    </row>
    <row r="50" spans="1:25" s="90" customFormat="1" ht="14.4" x14ac:dyDescent="0.3">
      <c r="A50" s="94"/>
      <c r="B50" s="93"/>
      <c r="C50" s="93"/>
      <c r="D50" s="93"/>
      <c r="E50" s="93"/>
      <c r="F50" s="93"/>
      <c r="G50" s="93"/>
      <c r="H50" s="93"/>
      <c r="I50" s="93"/>
      <c r="J50" s="93"/>
      <c r="K50" s="93"/>
      <c r="L50" s="93"/>
      <c r="M50" s="93"/>
      <c r="N50" s="93"/>
      <c r="O50" s="93"/>
      <c r="P50" s="93"/>
      <c r="Q50" s="93"/>
      <c r="R50" s="93"/>
      <c r="S50" s="93"/>
      <c r="T50" s="92"/>
      <c r="U50" s="92"/>
      <c r="V50" s="91"/>
      <c r="W50" s="49"/>
      <c r="X50" s="49"/>
      <c r="Y50" s="49"/>
    </row>
    <row r="51" spans="1:25" ht="43.5" customHeight="1" x14ac:dyDescent="0.3">
      <c r="A51" s="242" t="s">
        <v>90</v>
      </c>
      <c r="B51" s="243"/>
      <c r="C51" s="243"/>
      <c r="D51" s="243"/>
      <c r="E51" s="243"/>
      <c r="F51" s="243"/>
      <c r="G51" s="243"/>
      <c r="H51" s="243"/>
      <c r="I51" s="243"/>
      <c r="J51" s="243"/>
      <c r="K51" s="243"/>
      <c r="L51" s="243"/>
      <c r="M51" s="243"/>
      <c r="N51" s="243"/>
      <c r="O51" s="243"/>
      <c r="P51" s="243"/>
      <c r="Q51" s="243"/>
      <c r="R51" s="243"/>
      <c r="S51" s="243"/>
      <c r="T51" s="243"/>
      <c r="U51" s="243"/>
      <c r="V51" s="244"/>
      <c r="W51" s="49"/>
      <c r="X51" s="49"/>
      <c r="Y51" s="49"/>
    </row>
    <row r="52" spans="1:25" ht="75" customHeight="1" x14ac:dyDescent="0.3">
      <c r="A52" s="245" t="s">
        <v>89</v>
      </c>
      <c r="B52" s="246"/>
      <c r="C52" s="246"/>
      <c r="D52" s="246"/>
      <c r="E52" s="246"/>
      <c r="F52" s="246"/>
      <c r="G52" s="246"/>
      <c r="H52" s="246"/>
      <c r="I52" s="246"/>
      <c r="J52" s="246"/>
      <c r="K52" s="246"/>
      <c r="L52" s="246"/>
      <c r="M52" s="246"/>
      <c r="N52" s="246"/>
      <c r="O52" s="246"/>
      <c r="P52" s="246"/>
      <c r="Q52" s="246"/>
      <c r="R52" s="246"/>
      <c r="S52" s="246"/>
      <c r="T52" s="246"/>
      <c r="U52" s="246"/>
      <c r="V52" s="247"/>
      <c r="W52" s="49"/>
      <c r="X52" s="49"/>
      <c r="Y52" s="49"/>
    </row>
    <row r="53" spans="1:25" x14ac:dyDescent="0.3">
      <c r="A53" s="86"/>
      <c r="B53" s="59"/>
      <c r="C53" s="59"/>
      <c r="D53" s="59"/>
      <c r="E53" s="59"/>
      <c r="F53" s="59"/>
      <c r="G53" s="59"/>
      <c r="H53" s="59"/>
      <c r="I53" s="59"/>
      <c r="J53" s="59"/>
      <c r="K53" s="59"/>
      <c r="L53" s="59"/>
      <c r="M53" s="59"/>
      <c r="N53" s="59"/>
      <c r="O53" s="59"/>
      <c r="P53" s="59"/>
      <c r="Q53" s="59"/>
      <c r="R53" s="59"/>
      <c r="S53" s="60"/>
      <c r="T53" s="60"/>
      <c r="U53" s="60"/>
      <c r="V53" s="85"/>
      <c r="W53" s="49"/>
      <c r="X53" s="49"/>
      <c r="Y53" s="49"/>
    </row>
    <row r="54" spans="1:25" x14ac:dyDescent="0.3">
      <c r="A54" s="86"/>
      <c r="B54" s="59"/>
      <c r="C54" s="59"/>
      <c r="D54" s="75"/>
      <c r="E54" s="78" t="s">
        <v>85</v>
      </c>
      <c r="F54" s="89"/>
      <c r="G54" s="89"/>
      <c r="H54" s="89"/>
      <c r="I54" s="89"/>
      <c r="J54" s="88"/>
      <c r="K54" s="88"/>
      <c r="L54" s="88"/>
      <c r="M54" s="87"/>
      <c r="N54" s="87"/>
      <c r="O54" s="87"/>
      <c r="P54" s="59"/>
      <c r="Q54" s="59"/>
      <c r="R54" s="59"/>
      <c r="S54" s="60"/>
      <c r="T54" s="60"/>
      <c r="U54" s="60"/>
      <c r="V54" s="85"/>
      <c r="W54" s="49"/>
      <c r="X54" s="49"/>
      <c r="Y54" s="49"/>
    </row>
    <row r="55" spans="1:25" x14ac:dyDescent="0.3">
      <c r="A55" s="86"/>
      <c r="B55" s="59"/>
      <c r="C55" s="59"/>
      <c r="D55" s="75"/>
      <c r="E55" s="74" t="s">
        <v>84</v>
      </c>
      <c r="F55" s="88" t="s">
        <v>77</v>
      </c>
      <c r="G55" s="88"/>
      <c r="H55" s="88"/>
      <c r="I55" s="88"/>
      <c r="J55" s="88"/>
      <c r="K55" s="88"/>
      <c r="L55" s="88"/>
      <c r="M55" s="87"/>
      <c r="N55" s="87"/>
      <c r="O55" s="87"/>
      <c r="P55" s="59"/>
      <c r="Q55" s="59"/>
      <c r="R55" s="59"/>
      <c r="S55" s="60"/>
      <c r="T55" s="60"/>
      <c r="U55" s="60"/>
      <c r="V55" s="85"/>
      <c r="W55" s="49"/>
      <c r="X55" s="49"/>
      <c r="Y55" s="49"/>
    </row>
    <row r="56" spans="1:25" x14ac:dyDescent="0.3">
      <c r="A56" s="86"/>
      <c r="B56" s="59"/>
      <c r="C56" s="59"/>
      <c r="D56" s="59"/>
      <c r="E56" s="248" t="s">
        <v>88</v>
      </c>
      <c r="F56" s="248"/>
      <c r="G56" s="248"/>
      <c r="H56" s="248"/>
      <c r="I56" s="248"/>
      <c r="J56" s="248"/>
      <c r="K56" s="248"/>
      <c r="L56" s="248"/>
      <c r="M56" s="248"/>
      <c r="N56" s="61"/>
      <c r="O56" s="61"/>
      <c r="P56" s="59"/>
      <c r="Q56" s="59"/>
      <c r="R56" s="59"/>
      <c r="S56" s="60"/>
      <c r="T56" s="60"/>
      <c r="U56" s="60"/>
      <c r="V56" s="85"/>
      <c r="W56" s="49"/>
      <c r="X56" s="49"/>
      <c r="Y56" s="49"/>
    </row>
    <row r="57" spans="1:25" x14ac:dyDescent="0.3">
      <c r="A57" s="84"/>
      <c r="B57" s="73"/>
      <c r="C57" s="57"/>
      <c r="D57" s="57"/>
      <c r="E57" s="57"/>
      <c r="F57" s="72"/>
      <c r="G57" s="72"/>
      <c r="H57" s="72"/>
      <c r="I57" s="72"/>
      <c r="J57" s="72"/>
      <c r="K57" s="72"/>
      <c r="L57" s="57"/>
      <c r="M57" s="57"/>
      <c r="N57" s="57"/>
      <c r="O57" s="57"/>
      <c r="P57" s="57"/>
      <c r="Q57" s="57"/>
      <c r="R57" s="57"/>
      <c r="S57" s="57"/>
      <c r="T57" s="57"/>
      <c r="U57" s="57"/>
      <c r="V57" s="83"/>
      <c r="W57" s="49"/>
      <c r="X57" s="49"/>
      <c r="Y57" s="49"/>
    </row>
    <row r="58" spans="1:25" ht="14.4" x14ac:dyDescent="0.3">
      <c r="A58" s="249" t="s">
        <v>87</v>
      </c>
      <c r="B58" s="250"/>
      <c r="C58" s="250"/>
      <c r="D58" s="250"/>
      <c r="E58" s="250"/>
      <c r="F58" s="250"/>
      <c r="G58" s="250"/>
      <c r="H58" s="250"/>
      <c r="I58" s="250"/>
      <c r="J58" s="250"/>
      <c r="K58" s="250"/>
      <c r="L58" s="250"/>
      <c r="M58" s="250"/>
      <c r="N58" s="250"/>
      <c r="O58" s="250"/>
      <c r="P58" s="250"/>
      <c r="Q58" s="250"/>
      <c r="R58" s="250"/>
      <c r="S58" s="250"/>
      <c r="T58" s="250"/>
      <c r="U58" s="250"/>
      <c r="V58" s="251"/>
      <c r="W58" s="49"/>
      <c r="X58" s="49"/>
      <c r="Y58" s="49"/>
    </row>
    <row r="59" spans="1:25" ht="16.5" customHeight="1" x14ac:dyDescent="0.3">
      <c r="A59" s="231"/>
      <c r="B59" s="232"/>
      <c r="C59" s="232"/>
      <c r="D59" s="232"/>
      <c r="E59" s="232"/>
      <c r="F59" s="232"/>
      <c r="G59" s="232"/>
      <c r="H59" s="232"/>
      <c r="I59" s="232"/>
      <c r="J59" s="232"/>
      <c r="K59" s="232"/>
      <c r="L59" s="232"/>
      <c r="M59" s="232"/>
      <c r="N59" s="232"/>
      <c r="O59" s="232"/>
      <c r="P59" s="232"/>
      <c r="Q59" s="232"/>
      <c r="R59" s="232"/>
      <c r="S59" s="232"/>
      <c r="T59" s="232"/>
      <c r="U59" s="232"/>
      <c r="V59" s="233"/>
      <c r="W59" s="49"/>
      <c r="X59" s="49"/>
      <c r="Y59" s="49"/>
    </row>
    <row r="60" spans="1:25" ht="16.5" customHeight="1" x14ac:dyDescent="0.3">
      <c r="A60" s="234"/>
      <c r="B60" s="235"/>
      <c r="C60" s="235"/>
      <c r="D60" s="235"/>
      <c r="E60" s="235"/>
      <c r="F60" s="235"/>
      <c r="G60" s="235"/>
      <c r="H60" s="235"/>
      <c r="I60" s="235"/>
      <c r="J60" s="235"/>
      <c r="K60" s="235"/>
      <c r="L60" s="235"/>
      <c r="M60" s="235"/>
      <c r="N60" s="235"/>
      <c r="O60" s="235"/>
      <c r="P60" s="235"/>
      <c r="Q60" s="235"/>
      <c r="R60" s="235"/>
      <c r="S60" s="235"/>
      <c r="T60" s="235"/>
      <c r="U60" s="235"/>
      <c r="V60" s="236"/>
      <c r="W60" s="49"/>
      <c r="X60" s="49"/>
      <c r="Y60" s="49"/>
    </row>
    <row r="61" spans="1:25" ht="16.5" customHeight="1" x14ac:dyDescent="0.3">
      <c r="A61" s="237"/>
      <c r="B61" s="238"/>
      <c r="C61" s="238"/>
      <c r="D61" s="238"/>
      <c r="E61" s="238"/>
      <c r="F61" s="238"/>
      <c r="G61" s="238"/>
      <c r="H61" s="238"/>
      <c r="I61" s="238"/>
      <c r="J61" s="238"/>
      <c r="K61" s="238"/>
      <c r="L61" s="238"/>
      <c r="M61" s="238"/>
      <c r="N61" s="238"/>
      <c r="O61" s="238"/>
      <c r="P61" s="238"/>
      <c r="Q61" s="238"/>
      <c r="R61" s="238"/>
      <c r="S61" s="238"/>
      <c r="T61" s="238"/>
      <c r="U61" s="238"/>
      <c r="V61" s="239"/>
      <c r="W61" s="49"/>
      <c r="X61" s="49"/>
      <c r="Y61" s="49"/>
    </row>
    <row r="62" spans="1:25" x14ac:dyDescent="0.3">
      <c r="A62" s="81"/>
      <c r="B62" s="80"/>
      <c r="C62" s="80"/>
      <c r="D62" s="80"/>
      <c r="E62" s="80"/>
      <c r="F62" s="80"/>
      <c r="G62" s="80"/>
      <c r="H62" s="80"/>
      <c r="I62" s="80"/>
      <c r="J62" s="80"/>
      <c r="K62" s="80"/>
      <c r="L62" s="80"/>
      <c r="M62" s="80"/>
      <c r="N62" s="80"/>
      <c r="O62" s="80"/>
      <c r="P62" s="80"/>
      <c r="Q62" s="80"/>
      <c r="R62" s="80"/>
      <c r="S62" s="80"/>
      <c r="T62" s="80"/>
      <c r="U62" s="80"/>
      <c r="V62" s="82"/>
      <c r="W62" s="49"/>
      <c r="X62" s="49"/>
      <c r="Y62" s="49"/>
    </row>
    <row r="63" spans="1:25" x14ac:dyDescent="0.3">
      <c r="A63" s="81"/>
      <c r="B63" s="80"/>
      <c r="C63" s="80"/>
      <c r="D63" s="80"/>
      <c r="E63" s="80"/>
      <c r="F63" s="80"/>
      <c r="G63" s="80"/>
      <c r="H63" s="80"/>
      <c r="I63" s="80"/>
      <c r="J63" s="80"/>
      <c r="K63" s="80"/>
      <c r="L63" s="80"/>
      <c r="M63" s="80"/>
      <c r="N63" s="80"/>
      <c r="O63" s="80"/>
      <c r="P63" s="80"/>
      <c r="Q63" s="80"/>
      <c r="R63" s="80"/>
      <c r="S63" s="80"/>
      <c r="T63" s="80"/>
      <c r="U63" s="80"/>
      <c r="V63" s="82"/>
      <c r="W63" s="49"/>
      <c r="X63" s="49"/>
      <c r="Y63" s="49"/>
    </row>
    <row r="64" spans="1:25" x14ac:dyDescent="0.3">
      <c r="A64" s="81"/>
      <c r="B64" s="80"/>
      <c r="C64" s="80"/>
      <c r="D64" s="80"/>
      <c r="E64" s="80"/>
      <c r="F64" s="80"/>
      <c r="G64" s="80"/>
      <c r="H64" s="80"/>
      <c r="I64" s="80"/>
      <c r="J64" s="80"/>
      <c r="K64" s="80"/>
      <c r="L64" s="80"/>
      <c r="M64" s="80"/>
      <c r="N64" s="80"/>
      <c r="O64" s="80"/>
      <c r="P64" s="80"/>
      <c r="Q64" s="80"/>
      <c r="R64" s="59"/>
      <c r="S64" s="57"/>
      <c r="T64" s="79"/>
      <c r="U64" s="79"/>
      <c r="V64" s="69" t="s">
        <v>86</v>
      </c>
      <c r="W64" s="49"/>
      <c r="X64" s="49"/>
      <c r="Y64" s="49"/>
    </row>
    <row r="65" spans="1:26" x14ac:dyDescent="0.3">
      <c r="A65" s="76"/>
      <c r="B65" s="72"/>
      <c r="C65" s="72"/>
      <c r="D65" s="75"/>
      <c r="E65" s="78" t="s">
        <v>85</v>
      </c>
      <c r="F65" s="77"/>
      <c r="G65" s="77"/>
      <c r="H65" s="77"/>
      <c r="I65" s="77"/>
      <c r="J65" s="77"/>
      <c r="K65" s="77"/>
      <c r="L65" s="77"/>
      <c r="M65" s="77"/>
      <c r="N65" s="77"/>
      <c r="O65" s="72"/>
      <c r="P65" s="72"/>
      <c r="Q65" s="72"/>
      <c r="R65" s="72"/>
      <c r="S65" s="72"/>
      <c r="T65" s="57"/>
      <c r="U65" s="70"/>
      <c r="V65" s="69"/>
      <c r="W65" s="49"/>
      <c r="X65" s="49"/>
      <c r="Y65" s="49"/>
    </row>
    <row r="66" spans="1:26" x14ac:dyDescent="0.3">
      <c r="A66" s="76"/>
      <c r="B66" s="72"/>
      <c r="C66" s="72"/>
      <c r="D66" s="75"/>
      <c r="E66" s="74" t="s">
        <v>84</v>
      </c>
      <c r="F66" s="73"/>
      <c r="G66" s="73"/>
      <c r="H66" s="73"/>
      <c r="I66" s="73"/>
      <c r="J66" s="73"/>
      <c r="K66" s="73"/>
      <c r="L66" s="73"/>
      <c r="M66" s="73"/>
      <c r="N66" s="73"/>
      <c r="O66" s="72"/>
      <c r="P66" s="72"/>
      <c r="Q66" s="72"/>
      <c r="R66" s="57"/>
      <c r="S66" s="71"/>
      <c r="T66" s="71"/>
      <c r="U66" s="70"/>
      <c r="V66" s="69"/>
      <c r="W66" s="49"/>
      <c r="X66" s="49"/>
      <c r="Y66" s="49"/>
    </row>
    <row r="67" spans="1:26" ht="14.4" thickBot="1" x14ac:dyDescent="0.35">
      <c r="A67" s="68"/>
      <c r="B67" s="66"/>
      <c r="C67" s="66"/>
      <c r="D67" s="66"/>
      <c r="E67" s="240" t="s">
        <v>83</v>
      </c>
      <c r="F67" s="240"/>
      <c r="G67" s="240"/>
      <c r="H67" s="240"/>
      <c r="I67" s="240"/>
      <c r="J67" s="240"/>
      <c r="K67" s="240"/>
      <c r="L67" s="240"/>
      <c r="M67" s="240"/>
      <c r="N67" s="240"/>
      <c r="O67" s="67"/>
      <c r="P67" s="66"/>
      <c r="Q67" s="66"/>
      <c r="R67" s="65"/>
      <c r="S67" s="64"/>
      <c r="T67" s="64"/>
      <c r="U67" s="63"/>
      <c r="V67" s="62"/>
      <c r="W67" s="49"/>
      <c r="X67" s="49"/>
      <c r="Y67" s="49"/>
    </row>
    <row r="68" spans="1:26" x14ac:dyDescent="0.3">
      <c r="A68" s="59"/>
      <c r="B68" s="59"/>
      <c r="C68" s="59"/>
      <c r="D68" s="59"/>
      <c r="E68" s="57"/>
      <c r="F68" s="57"/>
      <c r="G68" s="57"/>
      <c r="H68" s="57"/>
      <c r="I68" s="57"/>
      <c r="J68" s="57"/>
      <c r="K68" s="57"/>
      <c r="L68" s="57"/>
      <c r="M68" s="57"/>
      <c r="N68" s="57"/>
      <c r="O68" s="61"/>
      <c r="P68" s="59"/>
      <c r="Q68" s="59"/>
      <c r="R68" s="59"/>
      <c r="S68" s="60"/>
      <c r="T68" s="60"/>
      <c r="U68" s="60"/>
      <c r="V68" s="57"/>
      <c r="W68" s="49"/>
      <c r="X68" s="49"/>
      <c r="Y68" s="49"/>
    </row>
    <row r="69" spans="1:26" ht="13.5" customHeight="1" x14ac:dyDescent="0.3">
      <c r="A69" s="59"/>
      <c r="B69" s="57"/>
      <c r="C69" s="57"/>
      <c r="D69" s="57"/>
      <c r="E69" s="57"/>
      <c r="F69" s="58"/>
      <c r="G69" s="57"/>
      <c r="H69" s="57"/>
      <c r="I69" s="57"/>
      <c r="J69" s="58"/>
      <c r="K69" s="58"/>
      <c r="L69" s="57"/>
      <c r="M69" s="57"/>
      <c r="N69" s="57"/>
      <c r="O69" s="58"/>
      <c r="P69" s="58"/>
      <c r="Q69" s="58"/>
      <c r="R69" s="58"/>
      <c r="S69" s="58"/>
      <c r="T69" s="58"/>
      <c r="U69" s="58"/>
      <c r="V69" s="57"/>
      <c r="W69" s="49"/>
      <c r="X69" s="49"/>
      <c r="Y69" s="49"/>
    </row>
    <row r="70" spans="1:26" ht="13.5" customHeight="1" x14ac:dyDescent="0.3">
      <c r="A70" s="54"/>
      <c r="C70" s="52"/>
      <c r="D70" s="52"/>
      <c r="E70" s="52"/>
      <c r="F70" s="52"/>
      <c r="G70" s="52"/>
      <c r="H70" s="52"/>
      <c r="I70" s="52"/>
      <c r="J70" s="52"/>
      <c r="K70" s="52"/>
      <c r="L70" s="52"/>
      <c r="M70" s="52"/>
      <c r="N70" s="52"/>
      <c r="O70" s="52"/>
      <c r="P70" s="52"/>
      <c r="Q70" s="52"/>
      <c r="R70" s="52"/>
      <c r="S70" s="52"/>
      <c r="T70" s="52"/>
      <c r="U70" s="52"/>
      <c r="W70" s="49"/>
      <c r="X70" s="49"/>
      <c r="Y70" s="49"/>
    </row>
    <row r="71" spans="1:26" ht="13.5" customHeight="1" x14ac:dyDescent="0.3">
      <c r="A71" s="54"/>
      <c r="C71" s="52"/>
      <c r="D71" s="52"/>
      <c r="E71" s="52"/>
      <c r="F71" s="52"/>
      <c r="G71" s="52"/>
      <c r="H71" s="52"/>
      <c r="I71" s="52"/>
      <c r="J71" s="52"/>
      <c r="K71" s="52"/>
      <c r="L71" s="52"/>
      <c r="M71" s="52"/>
      <c r="N71" s="52"/>
      <c r="O71" s="52"/>
      <c r="P71" s="52"/>
      <c r="Q71" s="52"/>
      <c r="R71" s="52"/>
      <c r="S71" s="52"/>
      <c r="T71" s="52"/>
      <c r="U71" s="52"/>
      <c r="V71" s="53"/>
      <c r="W71" s="49"/>
      <c r="X71" s="49"/>
      <c r="Y71" s="49"/>
    </row>
    <row r="72" spans="1:26" x14ac:dyDescent="0.3">
      <c r="A72" s="54"/>
      <c r="B72" s="54"/>
      <c r="C72" s="54"/>
      <c r="D72" s="54"/>
      <c r="E72" s="56"/>
      <c r="F72" s="56"/>
      <c r="G72" s="56"/>
      <c r="H72" s="56"/>
      <c r="I72" s="56"/>
      <c r="J72" s="56"/>
      <c r="K72" s="56"/>
      <c r="L72" s="56"/>
      <c r="M72" s="56"/>
      <c r="N72" s="56"/>
      <c r="O72" s="55"/>
      <c r="P72" s="54"/>
      <c r="Q72" s="54"/>
      <c r="R72" s="54"/>
      <c r="S72" s="53"/>
      <c r="T72" s="53"/>
      <c r="U72" s="53"/>
      <c r="V72" s="53"/>
      <c r="W72" s="49"/>
      <c r="X72" s="49"/>
      <c r="Y72" s="49"/>
      <c r="Z72" s="49"/>
    </row>
    <row r="73" spans="1:26" x14ac:dyDescent="0.3">
      <c r="A73" s="52"/>
      <c r="B73" s="52"/>
      <c r="C73" s="52"/>
      <c r="D73" s="52"/>
      <c r="E73" s="52"/>
      <c r="F73" s="51"/>
      <c r="G73" s="51"/>
      <c r="H73" s="51"/>
      <c r="I73" s="51"/>
      <c r="J73" s="51"/>
      <c r="K73" s="51"/>
      <c r="L73" s="51"/>
      <c r="M73" s="51"/>
      <c r="N73" s="51"/>
      <c r="O73" s="51"/>
      <c r="P73" s="51"/>
      <c r="Q73" s="51"/>
      <c r="R73" s="51"/>
      <c r="S73" s="51"/>
      <c r="T73" s="51"/>
      <c r="U73" s="51"/>
      <c r="V73" s="51"/>
      <c r="W73" s="49"/>
      <c r="X73" s="49"/>
      <c r="Y73" s="49"/>
    </row>
    <row r="74" spans="1:26" x14ac:dyDescent="0.3">
      <c r="F74" s="50"/>
      <c r="W74" s="49"/>
      <c r="X74" s="49"/>
      <c r="Y74" s="49"/>
    </row>
    <row r="75" spans="1:26" x14ac:dyDescent="0.3">
      <c r="A75" s="48" t="s">
        <v>82</v>
      </c>
    </row>
  </sheetData>
  <mergeCells count="159">
    <mergeCell ref="A1:D5"/>
    <mergeCell ref="E1:S2"/>
    <mergeCell ref="T1:V2"/>
    <mergeCell ref="E3:V3"/>
    <mergeCell ref="E4:V4"/>
    <mergeCell ref="E5:V5"/>
    <mergeCell ref="A9:D9"/>
    <mergeCell ref="E9:V9"/>
    <mergeCell ref="A10:D10"/>
    <mergeCell ref="E10:V10"/>
    <mergeCell ref="A11:D11"/>
    <mergeCell ref="E11:V11"/>
    <mergeCell ref="A6:V6"/>
    <mergeCell ref="A7:D7"/>
    <mergeCell ref="J7:O7"/>
    <mergeCell ref="P7:V7"/>
    <mergeCell ref="A8:D8"/>
    <mergeCell ref="E8:V8"/>
    <mergeCell ref="A13:V13"/>
    <mergeCell ref="A14:B14"/>
    <mergeCell ref="C14:Q14"/>
    <mergeCell ref="R14:S14"/>
    <mergeCell ref="T14:V14"/>
    <mergeCell ref="A15:B15"/>
    <mergeCell ref="C15:Q15"/>
    <mergeCell ref="R15:S15"/>
    <mergeCell ref="T15:V15"/>
    <mergeCell ref="A19:G19"/>
    <mergeCell ref="H19:J19"/>
    <mergeCell ref="K19:N19"/>
    <mergeCell ref="O19:Q19"/>
    <mergeCell ref="R19:S19"/>
    <mergeCell ref="T19:V19"/>
    <mergeCell ref="W15:X15"/>
    <mergeCell ref="AN15:AO15"/>
    <mergeCell ref="AP15:AR15"/>
    <mergeCell ref="A17:V17"/>
    <mergeCell ref="A18:G18"/>
    <mergeCell ref="H18:J18"/>
    <mergeCell ref="K18:N18"/>
    <mergeCell ref="O18:Q18"/>
    <mergeCell ref="R18:S18"/>
    <mergeCell ref="T18:V18"/>
    <mergeCell ref="A21:G21"/>
    <mergeCell ref="H21:J21"/>
    <mergeCell ref="K21:N21"/>
    <mergeCell ref="O21:Q21"/>
    <mergeCell ref="R21:S21"/>
    <mergeCell ref="T21:V21"/>
    <mergeCell ref="A20:G20"/>
    <mergeCell ref="H20:J20"/>
    <mergeCell ref="K20:N20"/>
    <mergeCell ref="O20:Q20"/>
    <mergeCell ref="R20:S20"/>
    <mergeCell ref="T20:V20"/>
    <mergeCell ref="A22:S22"/>
    <mergeCell ref="T22:V22"/>
    <mergeCell ref="Y22:AL23"/>
    <mergeCell ref="A24:V24"/>
    <mergeCell ref="Y24:AC34"/>
    <mergeCell ref="A25:L25"/>
    <mergeCell ref="M25:N25"/>
    <mergeCell ref="O25:P25"/>
    <mergeCell ref="Q25:S25"/>
    <mergeCell ref="T25:V25"/>
    <mergeCell ref="A26:L26"/>
    <mergeCell ref="M26:N26"/>
    <mergeCell ref="O26:P26"/>
    <mergeCell ref="Q26:S26"/>
    <mergeCell ref="T26:V26"/>
    <mergeCell ref="A27:L27"/>
    <mergeCell ref="M27:N27"/>
    <mergeCell ref="O27:P27"/>
    <mergeCell ref="Q27:S27"/>
    <mergeCell ref="T27:V27"/>
    <mergeCell ref="A30:L30"/>
    <mergeCell ref="M30:N30"/>
    <mergeCell ref="O30:P30"/>
    <mergeCell ref="Q30:S30"/>
    <mergeCell ref="T30:V30"/>
    <mergeCell ref="A31:S31"/>
    <mergeCell ref="T31:V31"/>
    <mergeCell ref="A28:L28"/>
    <mergeCell ref="M28:N28"/>
    <mergeCell ref="O28:P28"/>
    <mergeCell ref="Q28:S28"/>
    <mergeCell ref="T28:V28"/>
    <mergeCell ref="A29:L29"/>
    <mergeCell ref="M29:N29"/>
    <mergeCell ref="O29:P29"/>
    <mergeCell ref="Q29:S29"/>
    <mergeCell ref="T29:V29"/>
    <mergeCell ref="A35:J35"/>
    <mergeCell ref="K35:L35"/>
    <mergeCell ref="M35:N35"/>
    <mergeCell ref="O35:Q35"/>
    <mergeCell ref="R35:S35"/>
    <mergeCell ref="T35:V35"/>
    <mergeCell ref="A33:V33"/>
    <mergeCell ref="A34:J34"/>
    <mergeCell ref="K34:L34"/>
    <mergeCell ref="M34:N34"/>
    <mergeCell ref="O34:Q34"/>
    <mergeCell ref="R34:S34"/>
    <mergeCell ref="T34:V34"/>
    <mergeCell ref="A37:J37"/>
    <mergeCell ref="K37:L37"/>
    <mergeCell ref="M37:N37"/>
    <mergeCell ref="O37:Q37"/>
    <mergeCell ref="R37:S37"/>
    <mergeCell ref="T37:V37"/>
    <mergeCell ref="A36:J36"/>
    <mergeCell ref="K36:L36"/>
    <mergeCell ref="M36:N36"/>
    <mergeCell ref="O36:Q36"/>
    <mergeCell ref="R36:S36"/>
    <mergeCell ref="T36:V36"/>
    <mergeCell ref="A42:I42"/>
    <mergeCell ref="J42:K42"/>
    <mergeCell ref="L42:M42"/>
    <mergeCell ref="N42:P42"/>
    <mergeCell ref="Q42:S42"/>
    <mergeCell ref="T42:V42"/>
    <mergeCell ref="A38:S38"/>
    <mergeCell ref="T38:V38"/>
    <mergeCell ref="A40:V40"/>
    <mergeCell ref="A41:I41"/>
    <mergeCell ref="J41:K41"/>
    <mergeCell ref="L41:M41"/>
    <mergeCell ref="N41:P41"/>
    <mergeCell ref="Q41:S41"/>
    <mergeCell ref="T41:V41"/>
    <mergeCell ref="A44:I44"/>
    <mergeCell ref="J44:K44"/>
    <mergeCell ref="L44:M44"/>
    <mergeCell ref="N44:P44"/>
    <mergeCell ref="Q44:S44"/>
    <mergeCell ref="T44:V44"/>
    <mergeCell ref="A43:I43"/>
    <mergeCell ref="J43:K43"/>
    <mergeCell ref="L43:M43"/>
    <mergeCell ref="N43:P43"/>
    <mergeCell ref="Q43:S43"/>
    <mergeCell ref="T43:V43"/>
    <mergeCell ref="A59:V61"/>
    <mergeCell ref="E67:N67"/>
    <mergeCell ref="A49:S49"/>
    <mergeCell ref="T49:V49"/>
    <mergeCell ref="A51:V51"/>
    <mergeCell ref="A52:V52"/>
    <mergeCell ref="E56:M56"/>
    <mergeCell ref="A58:V58"/>
    <mergeCell ref="A45:S45"/>
    <mergeCell ref="T45:V45"/>
    <mergeCell ref="A46:S46"/>
    <mergeCell ref="T46:V46"/>
    <mergeCell ref="T47:V47"/>
    <mergeCell ref="A48:S48"/>
    <mergeCell ref="T48:V48"/>
  </mergeCells>
  <dataValidations count="4">
    <dataValidation type="textLength" errorStyle="warning" allowBlank="1" showInputMessage="1" showErrorMessage="1" errorTitle="FIRMA" error="Este espacio debe dejarse libre para la firma del Interventor" prompt="Deje este espacio libre para la firma del Interventor" sqref="F65:N66" xr:uid="{8F56ED46-D517-4AFC-AB94-1B1E14486C91}">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E65:E66 E54:L55" xr:uid="{BD13668C-9557-49B3-A26B-EAF878B46C48}">
      <formula1>0</formula1>
      <formula2>0</formula2>
    </dataValidation>
    <dataValidation allowBlank="1" showInputMessage="1" showErrorMessage="1" prompt="Escriba el item relacionado en la propuesta" sqref="A15 W15" xr:uid="{BA68503D-1D9D-4E4F-9DC6-EB6F21513028}"/>
    <dataValidation allowBlank="1" showInputMessage="1" showErrorMessage="1" promptTitle="Contrato No." prompt="Escriba en este espacio el número de contrato suscrito" sqref="J7" xr:uid="{23692C63-EC7C-4E18-B65C-040DAE686F74}"/>
  </dataValidation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9F368-5A4F-4469-B35A-4B91E505FFAE}">
  <dimension ref="A1:BH75"/>
  <sheetViews>
    <sheetView workbookViewId="0">
      <selection activeCell="T16" sqref="T16"/>
    </sheetView>
  </sheetViews>
  <sheetFormatPr baseColWidth="10" defaultColWidth="11.44140625" defaultRowHeight="13.8" x14ac:dyDescent="0.3"/>
  <cols>
    <col min="1" max="1" width="7.44140625" style="48" customWidth="1"/>
    <col min="2" max="2" width="8.44140625" style="48" customWidth="1"/>
    <col min="3" max="3" width="6.5546875" style="48" customWidth="1"/>
    <col min="4" max="4" width="9" style="48" customWidth="1"/>
    <col min="5" max="5" width="7.44140625" style="48" customWidth="1"/>
    <col min="6" max="19" width="5.6640625" style="48" customWidth="1"/>
    <col min="20" max="20" width="6.5546875" style="48" customWidth="1"/>
    <col min="21" max="22" width="5.6640625" style="48" customWidth="1"/>
    <col min="23" max="23" width="2.44140625" style="48" customWidth="1"/>
    <col min="24" max="24" width="12.44140625" style="48" bestFit="1" customWidth="1"/>
    <col min="25" max="25" width="4.6640625" style="48" customWidth="1"/>
    <col min="26" max="27" width="11.109375" style="48" bestFit="1" customWidth="1"/>
    <col min="28" max="37" width="4.6640625" style="48" customWidth="1"/>
    <col min="38" max="16384" width="11.44140625" style="48"/>
  </cols>
  <sheetData>
    <row r="1" spans="1:60" s="122" customFormat="1" ht="30" customHeight="1" x14ac:dyDescent="0.3">
      <c r="A1" s="323"/>
      <c r="B1" s="324"/>
      <c r="C1" s="324"/>
      <c r="D1" s="325"/>
      <c r="E1" s="332" t="s">
        <v>137</v>
      </c>
      <c r="F1" s="333"/>
      <c r="G1" s="333"/>
      <c r="H1" s="333"/>
      <c r="I1" s="333"/>
      <c r="J1" s="333"/>
      <c r="K1" s="333"/>
      <c r="L1" s="333"/>
      <c r="M1" s="333"/>
      <c r="N1" s="333"/>
      <c r="O1" s="333"/>
      <c r="P1" s="333"/>
      <c r="Q1" s="333"/>
      <c r="R1" s="333"/>
      <c r="S1" s="334"/>
      <c r="T1" s="332" t="s">
        <v>1</v>
      </c>
      <c r="U1" s="333"/>
      <c r="V1" s="334"/>
    </row>
    <row r="2" spans="1:60" s="122" customFormat="1" ht="30" customHeight="1" thickBot="1" x14ac:dyDescent="0.35">
      <c r="A2" s="326"/>
      <c r="B2" s="327"/>
      <c r="C2" s="327"/>
      <c r="D2" s="328"/>
      <c r="E2" s="335"/>
      <c r="F2" s="336"/>
      <c r="G2" s="336"/>
      <c r="H2" s="336"/>
      <c r="I2" s="336"/>
      <c r="J2" s="336"/>
      <c r="K2" s="336"/>
      <c r="L2" s="336"/>
      <c r="M2" s="336"/>
      <c r="N2" s="336"/>
      <c r="O2" s="336"/>
      <c r="P2" s="336"/>
      <c r="Q2" s="336"/>
      <c r="R2" s="336"/>
      <c r="S2" s="337"/>
      <c r="T2" s="335"/>
      <c r="U2" s="336"/>
      <c r="V2" s="337"/>
    </row>
    <row r="3" spans="1:60" s="122" customFormat="1" ht="5.0999999999999996" customHeight="1" thickBot="1" x14ac:dyDescent="0.35">
      <c r="A3" s="326"/>
      <c r="B3" s="327"/>
      <c r="C3" s="327"/>
      <c r="D3" s="328"/>
      <c r="E3" s="338"/>
      <c r="F3" s="339"/>
      <c r="G3" s="339"/>
      <c r="H3" s="339"/>
      <c r="I3" s="339"/>
      <c r="J3" s="339"/>
      <c r="K3" s="339"/>
      <c r="L3" s="339"/>
      <c r="M3" s="339"/>
      <c r="N3" s="339"/>
      <c r="O3" s="339"/>
      <c r="P3" s="339"/>
      <c r="Q3" s="339"/>
      <c r="R3" s="339"/>
      <c r="S3" s="339"/>
      <c r="T3" s="339"/>
      <c r="U3" s="339"/>
      <c r="V3" s="340"/>
    </row>
    <row r="4" spans="1:60" s="122" customFormat="1" ht="24.9" customHeight="1" thickBot="1" x14ac:dyDescent="0.35">
      <c r="A4" s="326"/>
      <c r="B4" s="327"/>
      <c r="C4" s="327"/>
      <c r="D4" s="328"/>
      <c r="E4" s="341" t="s">
        <v>136</v>
      </c>
      <c r="F4" s="342"/>
      <c r="G4" s="342"/>
      <c r="H4" s="342"/>
      <c r="I4" s="342"/>
      <c r="J4" s="342"/>
      <c r="K4" s="342"/>
      <c r="L4" s="342"/>
      <c r="M4" s="342"/>
      <c r="N4" s="342"/>
      <c r="O4" s="342"/>
      <c r="P4" s="342"/>
      <c r="Q4" s="342"/>
      <c r="R4" s="342"/>
      <c r="S4" s="342"/>
      <c r="T4" s="342"/>
      <c r="U4" s="342"/>
      <c r="V4" s="343"/>
    </row>
    <row r="5" spans="1:60" s="122" customFormat="1" ht="5.0999999999999996" customHeight="1" thickBot="1" x14ac:dyDescent="0.35">
      <c r="A5" s="329"/>
      <c r="B5" s="330"/>
      <c r="C5" s="330"/>
      <c r="D5" s="331"/>
      <c r="E5" s="344"/>
      <c r="F5" s="345"/>
      <c r="G5" s="345"/>
      <c r="H5" s="345"/>
      <c r="I5" s="345"/>
      <c r="J5" s="345"/>
      <c r="K5" s="345"/>
      <c r="L5" s="345"/>
      <c r="M5" s="345"/>
      <c r="N5" s="345"/>
      <c r="O5" s="345"/>
      <c r="P5" s="345"/>
      <c r="Q5" s="345"/>
      <c r="R5" s="345"/>
      <c r="S5" s="345"/>
      <c r="T5" s="345"/>
      <c r="U5" s="345"/>
      <c r="V5" s="346"/>
    </row>
    <row r="6" spans="1:60" s="113" customFormat="1" ht="14.4" x14ac:dyDescent="0.3">
      <c r="A6" s="305" t="s">
        <v>135</v>
      </c>
      <c r="B6" s="306"/>
      <c r="C6" s="306"/>
      <c r="D6" s="306"/>
      <c r="E6" s="306"/>
      <c r="F6" s="306"/>
      <c r="G6" s="306"/>
      <c r="H6" s="306"/>
      <c r="I6" s="306"/>
      <c r="J6" s="306"/>
      <c r="K6" s="306"/>
      <c r="L6" s="306"/>
      <c r="M6" s="306"/>
      <c r="N6" s="306"/>
      <c r="O6" s="306"/>
      <c r="P6" s="306"/>
      <c r="Q6" s="306"/>
      <c r="R6" s="306"/>
      <c r="S6" s="306"/>
      <c r="T6" s="306"/>
      <c r="U6" s="306"/>
      <c r="V6" s="307"/>
      <c r="W6" s="115"/>
      <c r="X6" s="115"/>
      <c r="Y6" s="115"/>
      <c r="AZ6" s="119"/>
      <c r="BA6" s="119"/>
      <c r="BB6" s="119"/>
      <c r="BC6" s="119"/>
      <c r="BD6" s="119"/>
      <c r="BE6" s="119"/>
      <c r="BF6" s="119"/>
      <c r="BG6" s="119"/>
      <c r="BH6" s="119"/>
    </row>
    <row r="7" spans="1:60" x14ac:dyDescent="0.3">
      <c r="A7" s="308" t="s">
        <v>134</v>
      </c>
      <c r="B7" s="309"/>
      <c r="C7" s="309"/>
      <c r="D7" s="309"/>
      <c r="E7" s="121" t="s">
        <v>133</v>
      </c>
      <c r="F7" s="120"/>
      <c r="G7" s="120"/>
      <c r="H7" s="120"/>
      <c r="I7" s="120"/>
      <c r="J7" s="310" t="s">
        <v>132</v>
      </c>
      <c r="K7" s="310"/>
      <c r="L7" s="310"/>
      <c r="M7" s="310"/>
      <c r="N7" s="310"/>
      <c r="O7" s="310"/>
      <c r="P7" s="310" t="s">
        <v>131</v>
      </c>
      <c r="Q7" s="310"/>
      <c r="R7" s="310"/>
      <c r="S7" s="310"/>
      <c r="T7" s="310"/>
      <c r="U7" s="310"/>
      <c r="V7" s="311"/>
      <c r="W7" s="49"/>
      <c r="X7" s="49"/>
      <c r="Y7" s="49"/>
      <c r="AZ7" s="119"/>
      <c r="BA7" s="119"/>
      <c r="BB7" s="119"/>
      <c r="BC7" s="119"/>
      <c r="BD7" s="119"/>
      <c r="BE7" s="119"/>
      <c r="BF7" s="119"/>
      <c r="BG7" s="119"/>
      <c r="BH7" s="119"/>
    </row>
    <row r="8" spans="1:60" ht="30.75" customHeight="1" x14ac:dyDescent="0.3">
      <c r="A8" s="312" t="s">
        <v>130</v>
      </c>
      <c r="B8" s="313"/>
      <c r="C8" s="313"/>
      <c r="D8" s="314"/>
      <c r="E8" s="315" t="s">
        <v>11</v>
      </c>
      <c r="F8" s="315"/>
      <c r="G8" s="315"/>
      <c r="H8" s="315"/>
      <c r="I8" s="315"/>
      <c r="J8" s="315"/>
      <c r="K8" s="315"/>
      <c r="L8" s="315"/>
      <c r="M8" s="315"/>
      <c r="N8" s="315"/>
      <c r="O8" s="315"/>
      <c r="P8" s="315"/>
      <c r="Q8" s="315"/>
      <c r="R8" s="315"/>
      <c r="S8" s="315"/>
      <c r="T8" s="315"/>
      <c r="U8" s="315"/>
      <c r="V8" s="316"/>
      <c r="W8" s="49"/>
      <c r="X8" s="49"/>
      <c r="Y8" s="49"/>
    </row>
    <row r="9" spans="1:60" x14ac:dyDescent="0.3">
      <c r="A9" s="317" t="s">
        <v>129</v>
      </c>
      <c r="B9" s="318"/>
      <c r="C9" s="318"/>
      <c r="D9" s="318"/>
      <c r="E9" s="319" t="s">
        <v>8</v>
      </c>
      <c r="F9" s="319"/>
      <c r="G9" s="319"/>
      <c r="H9" s="319"/>
      <c r="I9" s="319"/>
      <c r="J9" s="319"/>
      <c r="K9" s="319"/>
      <c r="L9" s="319"/>
      <c r="M9" s="319"/>
      <c r="N9" s="319"/>
      <c r="O9" s="319"/>
      <c r="P9" s="319"/>
      <c r="Q9" s="319"/>
      <c r="R9" s="319"/>
      <c r="S9" s="319"/>
      <c r="T9" s="319"/>
      <c r="U9" s="319"/>
      <c r="V9" s="320"/>
      <c r="W9" s="49"/>
      <c r="X9" s="49"/>
      <c r="Y9" s="49"/>
      <c r="Z9" s="49"/>
    </row>
    <row r="10" spans="1:60" x14ac:dyDescent="0.3">
      <c r="A10" s="317" t="s">
        <v>128</v>
      </c>
      <c r="B10" s="318"/>
      <c r="C10" s="318"/>
      <c r="D10" s="318"/>
      <c r="E10" s="321"/>
      <c r="F10" s="321"/>
      <c r="G10" s="321"/>
      <c r="H10" s="321"/>
      <c r="I10" s="321"/>
      <c r="J10" s="321"/>
      <c r="K10" s="321"/>
      <c r="L10" s="321"/>
      <c r="M10" s="321"/>
      <c r="N10" s="321"/>
      <c r="O10" s="321"/>
      <c r="P10" s="321"/>
      <c r="Q10" s="321"/>
      <c r="R10" s="321"/>
      <c r="S10" s="321"/>
      <c r="T10" s="321"/>
      <c r="U10" s="321"/>
      <c r="V10" s="322"/>
      <c r="W10" s="49"/>
      <c r="X10" s="49"/>
      <c r="Y10" s="49"/>
      <c r="Z10" s="49"/>
    </row>
    <row r="11" spans="1:60" x14ac:dyDescent="0.3">
      <c r="A11" s="317" t="s">
        <v>127</v>
      </c>
      <c r="B11" s="318"/>
      <c r="C11" s="318"/>
      <c r="D11" s="318"/>
      <c r="E11" s="319" t="s">
        <v>126</v>
      </c>
      <c r="F11" s="319"/>
      <c r="G11" s="319"/>
      <c r="H11" s="319"/>
      <c r="I11" s="319"/>
      <c r="J11" s="319"/>
      <c r="K11" s="319"/>
      <c r="L11" s="319"/>
      <c r="M11" s="319"/>
      <c r="N11" s="319"/>
      <c r="O11" s="319"/>
      <c r="P11" s="319"/>
      <c r="Q11" s="319"/>
      <c r="R11" s="319"/>
      <c r="S11" s="319"/>
      <c r="T11" s="319"/>
      <c r="U11" s="319"/>
      <c r="V11" s="320"/>
      <c r="W11" s="49"/>
      <c r="X11" s="49"/>
      <c r="Y11" s="49"/>
      <c r="Z11" s="49"/>
    </row>
    <row r="12" spans="1:60" x14ac:dyDescent="0.3">
      <c r="A12" s="118"/>
      <c r="B12" s="57"/>
      <c r="C12" s="57"/>
      <c r="D12" s="117"/>
      <c r="E12" s="117"/>
      <c r="F12" s="117"/>
      <c r="G12" s="117"/>
      <c r="H12" s="117"/>
      <c r="I12" s="117"/>
      <c r="J12" s="117"/>
      <c r="K12" s="117"/>
      <c r="L12" s="117"/>
      <c r="M12" s="117"/>
      <c r="N12" s="117"/>
      <c r="O12" s="117"/>
      <c r="P12" s="117"/>
      <c r="Q12" s="117"/>
      <c r="R12" s="117"/>
      <c r="S12" s="117"/>
      <c r="T12" s="117"/>
      <c r="U12" s="117"/>
      <c r="V12" s="116"/>
      <c r="W12" s="49"/>
      <c r="X12" s="49"/>
      <c r="Y12" s="49"/>
    </row>
    <row r="13" spans="1:60" s="113" customFormat="1" ht="14.4" x14ac:dyDescent="0.3">
      <c r="A13" s="292" t="s">
        <v>125</v>
      </c>
      <c r="B13" s="293"/>
      <c r="C13" s="293"/>
      <c r="D13" s="293"/>
      <c r="E13" s="293"/>
      <c r="F13" s="293"/>
      <c r="G13" s="293"/>
      <c r="H13" s="293"/>
      <c r="I13" s="293"/>
      <c r="J13" s="293"/>
      <c r="K13" s="293"/>
      <c r="L13" s="293"/>
      <c r="M13" s="293"/>
      <c r="N13" s="293"/>
      <c r="O13" s="293"/>
      <c r="P13" s="293"/>
      <c r="Q13" s="293"/>
      <c r="R13" s="293"/>
      <c r="S13" s="293"/>
      <c r="T13" s="293"/>
      <c r="U13" s="293"/>
      <c r="V13" s="294"/>
      <c r="W13" s="115"/>
      <c r="X13" s="115"/>
      <c r="Y13" s="115"/>
    </row>
    <row r="14" spans="1:60" x14ac:dyDescent="0.3">
      <c r="A14" s="295" t="s">
        <v>124</v>
      </c>
      <c r="B14" s="296"/>
      <c r="C14" s="296" t="s">
        <v>34</v>
      </c>
      <c r="D14" s="296"/>
      <c r="E14" s="296"/>
      <c r="F14" s="296"/>
      <c r="G14" s="296"/>
      <c r="H14" s="296"/>
      <c r="I14" s="296"/>
      <c r="J14" s="296"/>
      <c r="K14" s="296"/>
      <c r="L14" s="296"/>
      <c r="M14" s="296"/>
      <c r="N14" s="296"/>
      <c r="O14" s="296"/>
      <c r="P14" s="296"/>
      <c r="Q14" s="296"/>
      <c r="R14" s="296" t="s">
        <v>116</v>
      </c>
      <c r="S14" s="296"/>
      <c r="T14" s="296" t="s">
        <v>36</v>
      </c>
      <c r="U14" s="296"/>
      <c r="V14" s="297"/>
      <c r="W14" s="49"/>
      <c r="X14" s="49"/>
      <c r="Y14" s="49"/>
    </row>
    <row r="15" spans="1:60" s="113" customFormat="1" ht="28.5" customHeight="1" x14ac:dyDescent="0.25">
      <c r="A15" s="298" t="str">
        <f>+'7- ACTA DE COMP Y FIJ DE P'!A28</f>
        <v>NP - 05</v>
      </c>
      <c r="B15" s="299"/>
      <c r="C15" s="300" t="str">
        <f>VLOOKUP($A$15,'7- ACTA DE COMP Y FIJ DE P'!$A$24:$I$31,2,FALSE)</f>
        <v>SUMINISTRO E INSTALACIÓN SANITARIO PARA PERSONAS CON MOVILIDAD REDUCIDA</v>
      </c>
      <c r="D15" s="300"/>
      <c r="E15" s="300"/>
      <c r="F15" s="300"/>
      <c r="G15" s="300"/>
      <c r="H15" s="300"/>
      <c r="I15" s="300"/>
      <c r="J15" s="300"/>
      <c r="K15" s="300"/>
      <c r="L15" s="300"/>
      <c r="M15" s="300"/>
      <c r="N15" s="300"/>
      <c r="O15" s="300"/>
      <c r="P15" s="300"/>
      <c r="Q15" s="300"/>
      <c r="R15" s="301" t="s">
        <v>53</v>
      </c>
      <c r="S15" s="301"/>
      <c r="T15" s="302">
        <v>1</v>
      </c>
      <c r="U15" s="303"/>
      <c r="V15" s="304"/>
      <c r="W15" s="290"/>
      <c r="X15" s="290"/>
      <c r="Y15" s="114"/>
      <c r="Z15" s="114"/>
      <c r="AA15" s="114"/>
      <c r="AB15" s="114"/>
      <c r="AC15" s="114"/>
      <c r="AD15" s="114"/>
      <c r="AE15" s="114"/>
      <c r="AF15" s="114"/>
      <c r="AG15" s="114"/>
      <c r="AH15" s="114"/>
      <c r="AI15" s="114"/>
      <c r="AJ15" s="114"/>
      <c r="AK15" s="114"/>
      <c r="AL15" s="114"/>
      <c r="AM15" s="114"/>
      <c r="AN15" s="291"/>
      <c r="AO15" s="291"/>
      <c r="AP15" s="291"/>
      <c r="AQ15" s="291"/>
      <c r="AR15" s="291"/>
    </row>
    <row r="16" spans="1:60" x14ac:dyDescent="0.3">
      <c r="A16" s="76"/>
      <c r="B16" s="72"/>
      <c r="C16" s="72"/>
      <c r="D16" s="72"/>
      <c r="E16" s="72"/>
      <c r="F16" s="72"/>
      <c r="G16" s="72"/>
      <c r="H16" s="72"/>
      <c r="I16" s="72"/>
      <c r="J16" s="72"/>
      <c r="K16" s="72"/>
      <c r="L16" s="72"/>
      <c r="M16" s="72"/>
      <c r="N16" s="72"/>
      <c r="O16" s="72"/>
      <c r="P16" s="72"/>
      <c r="Q16" s="72"/>
      <c r="R16" s="72"/>
      <c r="S16" s="72"/>
      <c r="T16" s="72"/>
      <c r="U16" s="72"/>
      <c r="V16" s="112"/>
      <c r="W16" s="49"/>
      <c r="X16" s="49"/>
      <c r="Y16" s="49"/>
    </row>
    <row r="17" spans="1:38" x14ac:dyDescent="0.3">
      <c r="A17" s="258" t="s">
        <v>123</v>
      </c>
      <c r="B17" s="259"/>
      <c r="C17" s="259"/>
      <c r="D17" s="259"/>
      <c r="E17" s="259"/>
      <c r="F17" s="259"/>
      <c r="G17" s="259"/>
      <c r="H17" s="259"/>
      <c r="I17" s="259"/>
      <c r="J17" s="259"/>
      <c r="K17" s="259"/>
      <c r="L17" s="259"/>
      <c r="M17" s="259"/>
      <c r="N17" s="259"/>
      <c r="O17" s="259"/>
      <c r="P17" s="259"/>
      <c r="Q17" s="259"/>
      <c r="R17" s="259"/>
      <c r="S17" s="259"/>
      <c r="T17" s="259"/>
      <c r="U17" s="259"/>
      <c r="V17" s="260"/>
      <c r="W17" s="49"/>
      <c r="X17" s="49"/>
      <c r="Y17" s="49"/>
    </row>
    <row r="18" spans="1:38" x14ac:dyDescent="0.3">
      <c r="A18" s="217" t="s">
        <v>34</v>
      </c>
      <c r="B18" s="218"/>
      <c r="C18" s="218"/>
      <c r="D18" s="218"/>
      <c r="E18" s="218"/>
      <c r="F18" s="218"/>
      <c r="G18" s="218"/>
      <c r="H18" s="218" t="s">
        <v>122</v>
      </c>
      <c r="I18" s="218"/>
      <c r="J18" s="218"/>
      <c r="K18" s="218" t="s">
        <v>121</v>
      </c>
      <c r="L18" s="218"/>
      <c r="M18" s="218"/>
      <c r="N18" s="218"/>
      <c r="O18" s="218" t="s">
        <v>120</v>
      </c>
      <c r="P18" s="218"/>
      <c r="Q18" s="218"/>
      <c r="R18" s="218" t="s">
        <v>99</v>
      </c>
      <c r="S18" s="218"/>
      <c r="T18" s="218" t="s">
        <v>98</v>
      </c>
      <c r="U18" s="218"/>
      <c r="V18" s="219"/>
      <c r="W18" s="49"/>
      <c r="X18" s="49"/>
      <c r="Y18" s="49"/>
    </row>
    <row r="19" spans="1:38" x14ac:dyDescent="0.3">
      <c r="A19" s="261" t="s">
        <v>119</v>
      </c>
      <c r="B19" s="262"/>
      <c r="C19" s="262"/>
      <c r="D19" s="262"/>
      <c r="E19" s="262"/>
      <c r="F19" s="262"/>
      <c r="G19" s="262"/>
      <c r="H19" s="262"/>
      <c r="I19" s="262"/>
      <c r="J19" s="262"/>
      <c r="K19" s="262"/>
      <c r="L19" s="262"/>
      <c r="M19" s="262"/>
      <c r="N19" s="262"/>
      <c r="O19" s="287">
        <v>0.05</v>
      </c>
      <c r="P19" s="263"/>
      <c r="Q19" s="263"/>
      <c r="R19" s="262"/>
      <c r="S19" s="262"/>
      <c r="T19" s="288">
        <f>+$T$45*O19</f>
        <v>2775</v>
      </c>
      <c r="U19" s="288"/>
      <c r="V19" s="289"/>
      <c r="W19" s="49"/>
      <c r="X19" s="49"/>
      <c r="Y19" s="49"/>
    </row>
    <row r="20" spans="1:38" x14ac:dyDescent="0.3">
      <c r="A20" s="217"/>
      <c r="B20" s="218"/>
      <c r="C20" s="218"/>
      <c r="D20" s="218"/>
      <c r="E20" s="218"/>
      <c r="F20" s="218"/>
      <c r="G20" s="218"/>
      <c r="H20" s="218"/>
      <c r="I20" s="218"/>
      <c r="J20" s="218"/>
      <c r="K20" s="218"/>
      <c r="L20" s="218"/>
      <c r="M20" s="218"/>
      <c r="N20" s="218"/>
      <c r="O20" s="218"/>
      <c r="P20" s="218"/>
      <c r="Q20" s="218"/>
      <c r="R20" s="218"/>
      <c r="S20" s="218"/>
      <c r="T20" s="218"/>
      <c r="U20" s="218"/>
      <c r="V20" s="219"/>
      <c r="W20" s="49"/>
      <c r="X20" s="49"/>
      <c r="Y20" s="49"/>
    </row>
    <row r="21" spans="1:38" x14ac:dyDescent="0.3">
      <c r="A21" s="217"/>
      <c r="B21" s="218"/>
      <c r="C21" s="218"/>
      <c r="D21" s="218"/>
      <c r="E21" s="218"/>
      <c r="F21" s="218"/>
      <c r="G21" s="218"/>
      <c r="H21" s="218"/>
      <c r="I21" s="218"/>
      <c r="J21" s="218"/>
      <c r="K21" s="218"/>
      <c r="L21" s="218"/>
      <c r="M21" s="218"/>
      <c r="N21" s="218"/>
      <c r="O21" s="218"/>
      <c r="P21" s="218"/>
      <c r="Q21" s="218"/>
      <c r="R21" s="218"/>
      <c r="S21" s="218"/>
      <c r="T21" s="218"/>
      <c r="U21" s="218"/>
      <c r="V21" s="219"/>
      <c r="W21" s="49"/>
      <c r="X21" s="49"/>
      <c r="Y21" s="49"/>
    </row>
    <row r="22" spans="1:38" ht="18" customHeight="1" x14ac:dyDescent="0.3">
      <c r="A22" s="252" t="s">
        <v>96</v>
      </c>
      <c r="B22" s="253"/>
      <c r="C22" s="253"/>
      <c r="D22" s="253"/>
      <c r="E22" s="253"/>
      <c r="F22" s="253"/>
      <c r="G22" s="253"/>
      <c r="H22" s="253"/>
      <c r="I22" s="253"/>
      <c r="J22" s="253"/>
      <c r="K22" s="253"/>
      <c r="L22" s="253"/>
      <c r="M22" s="253"/>
      <c r="N22" s="253"/>
      <c r="O22" s="253"/>
      <c r="P22" s="253"/>
      <c r="Q22" s="253"/>
      <c r="R22" s="253"/>
      <c r="S22" s="253"/>
      <c r="T22" s="220">
        <f>ROUND(SUM(T19:V21),0)</f>
        <v>2775</v>
      </c>
      <c r="U22" s="221"/>
      <c r="V22" s="222"/>
      <c r="W22" s="49"/>
      <c r="X22" s="49"/>
      <c r="Y22" s="241"/>
      <c r="Z22" s="241"/>
      <c r="AA22" s="241"/>
      <c r="AB22" s="241"/>
      <c r="AC22" s="241"/>
      <c r="AD22" s="241"/>
      <c r="AE22" s="241"/>
      <c r="AF22" s="241"/>
      <c r="AG22" s="241"/>
      <c r="AH22" s="241"/>
      <c r="AI22" s="241"/>
      <c r="AJ22" s="241"/>
      <c r="AK22" s="241"/>
      <c r="AL22" s="241"/>
    </row>
    <row r="23" spans="1:38" x14ac:dyDescent="0.3">
      <c r="A23" s="108"/>
      <c r="B23" s="107"/>
      <c r="C23" s="107"/>
      <c r="D23" s="107"/>
      <c r="E23" s="107"/>
      <c r="F23" s="107"/>
      <c r="G23" s="107"/>
      <c r="H23" s="107"/>
      <c r="I23" s="107"/>
      <c r="J23" s="107"/>
      <c r="K23" s="107"/>
      <c r="L23" s="107"/>
      <c r="M23" s="107"/>
      <c r="N23" s="107"/>
      <c r="O23" s="107"/>
      <c r="P23" s="107"/>
      <c r="Q23" s="107"/>
      <c r="R23" s="107"/>
      <c r="S23" s="106"/>
      <c r="T23" s="106"/>
      <c r="U23" s="106"/>
      <c r="V23" s="105"/>
      <c r="W23" s="49"/>
      <c r="X23" s="49"/>
      <c r="Y23" s="241"/>
      <c r="Z23" s="241"/>
      <c r="AA23" s="241"/>
      <c r="AB23" s="241"/>
      <c r="AC23" s="241"/>
      <c r="AD23" s="241"/>
      <c r="AE23" s="241"/>
      <c r="AF23" s="241"/>
      <c r="AG23" s="241"/>
      <c r="AH23" s="241"/>
      <c r="AI23" s="241"/>
      <c r="AJ23" s="241"/>
      <c r="AK23" s="241"/>
      <c r="AL23" s="241"/>
    </row>
    <row r="24" spans="1:38" ht="12.75" customHeight="1" x14ac:dyDescent="0.3">
      <c r="A24" s="258" t="s">
        <v>117</v>
      </c>
      <c r="B24" s="259"/>
      <c r="C24" s="259"/>
      <c r="D24" s="259"/>
      <c r="E24" s="259"/>
      <c r="F24" s="259"/>
      <c r="G24" s="259"/>
      <c r="H24" s="259"/>
      <c r="I24" s="259"/>
      <c r="J24" s="259"/>
      <c r="K24" s="259"/>
      <c r="L24" s="259"/>
      <c r="M24" s="259"/>
      <c r="N24" s="259"/>
      <c r="O24" s="259"/>
      <c r="P24" s="259"/>
      <c r="Q24" s="259"/>
      <c r="R24" s="259"/>
      <c r="S24" s="259"/>
      <c r="T24" s="259"/>
      <c r="U24" s="259"/>
      <c r="V24" s="260"/>
      <c r="W24" s="49"/>
      <c r="X24" s="49"/>
      <c r="Y24" s="126"/>
      <c r="Z24" s="126"/>
      <c r="AA24" s="126"/>
      <c r="AB24" s="126"/>
      <c r="AC24" s="126"/>
      <c r="AD24" s="127"/>
      <c r="AE24" s="127"/>
    </row>
    <row r="25" spans="1:38" ht="12.75" customHeight="1" x14ac:dyDescent="0.3">
      <c r="A25" s="284" t="s">
        <v>34</v>
      </c>
      <c r="B25" s="285"/>
      <c r="C25" s="285"/>
      <c r="D25" s="285"/>
      <c r="E25" s="285"/>
      <c r="F25" s="285"/>
      <c r="G25" s="285"/>
      <c r="H25" s="285"/>
      <c r="I25" s="285"/>
      <c r="J25" s="285"/>
      <c r="K25" s="285"/>
      <c r="L25" s="285"/>
      <c r="M25" s="285" t="s">
        <v>116</v>
      </c>
      <c r="N25" s="285"/>
      <c r="O25" s="285" t="s">
        <v>36</v>
      </c>
      <c r="P25" s="285"/>
      <c r="Q25" s="285" t="s">
        <v>115</v>
      </c>
      <c r="R25" s="285"/>
      <c r="S25" s="285"/>
      <c r="T25" s="285" t="s">
        <v>114</v>
      </c>
      <c r="U25" s="285"/>
      <c r="V25" s="286"/>
      <c r="W25" s="49"/>
      <c r="X25" s="49"/>
      <c r="Y25" s="126"/>
      <c r="Z25" s="126"/>
      <c r="AA25" s="126"/>
      <c r="AB25" s="126"/>
      <c r="AC25" s="126"/>
      <c r="AD25" s="127"/>
      <c r="AE25" s="127"/>
    </row>
    <row r="26" spans="1:38" ht="13.5" customHeight="1" x14ac:dyDescent="0.3">
      <c r="A26" s="280" t="s">
        <v>149</v>
      </c>
      <c r="B26" s="281"/>
      <c r="C26" s="281"/>
      <c r="D26" s="281"/>
      <c r="E26" s="281"/>
      <c r="F26" s="281"/>
      <c r="G26" s="281"/>
      <c r="H26" s="281"/>
      <c r="I26" s="281"/>
      <c r="J26" s="281"/>
      <c r="K26" s="281"/>
      <c r="L26" s="281"/>
      <c r="M26" s="282" t="s">
        <v>150</v>
      </c>
      <c r="N26" s="282"/>
      <c r="O26" s="282">
        <v>1</v>
      </c>
      <c r="P26" s="282"/>
      <c r="Q26" s="283">
        <v>670000</v>
      </c>
      <c r="R26" s="283"/>
      <c r="S26" s="283"/>
      <c r="T26" s="270">
        <f>+O26*Q26</f>
        <v>670000</v>
      </c>
      <c r="U26" s="270"/>
      <c r="V26" s="271"/>
      <c r="W26" s="49"/>
      <c r="X26" s="49"/>
      <c r="Y26" s="126"/>
      <c r="Z26" s="126"/>
      <c r="AA26" s="126"/>
      <c r="AB26" s="126"/>
      <c r="AC26" s="126"/>
      <c r="AD26" s="127"/>
      <c r="AE26" s="127"/>
    </row>
    <row r="27" spans="1:38" ht="13.5" customHeight="1" x14ac:dyDescent="0.3">
      <c r="A27" s="280" t="s">
        <v>151</v>
      </c>
      <c r="B27" s="281"/>
      <c r="C27" s="281"/>
      <c r="D27" s="281"/>
      <c r="E27" s="281"/>
      <c r="F27" s="281"/>
      <c r="G27" s="281"/>
      <c r="H27" s="281"/>
      <c r="I27" s="281"/>
      <c r="J27" s="281"/>
      <c r="K27" s="281"/>
      <c r="L27" s="281"/>
      <c r="M27" s="282" t="s">
        <v>150</v>
      </c>
      <c r="N27" s="282"/>
      <c r="O27" s="282">
        <v>1</v>
      </c>
      <c r="P27" s="282"/>
      <c r="Q27" s="283">
        <v>4500</v>
      </c>
      <c r="R27" s="283"/>
      <c r="S27" s="283"/>
      <c r="T27" s="270">
        <f t="shared" ref="T27:T29" si="0">+O27*Q27</f>
        <v>4500</v>
      </c>
      <c r="U27" s="270"/>
      <c r="V27" s="271"/>
      <c r="W27" s="49"/>
      <c r="X27" s="49"/>
      <c r="Y27" s="126"/>
      <c r="Z27" s="126"/>
      <c r="AA27" s="126"/>
      <c r="AB27" s="126"/>
      <c r="AC27" s="126"/>
      <c r="AD27" s="127"/>
      <c r="AE27" s="127"/>
    </row>
    <row r="28" spans="1:38" ht="12.75" customHeight="1" x14ac:dyDescent="0.3">
      <c r="A28" s="280" t="s">
        <v>152</v>
      </c>
      <c r="B28" s="281"/>
      <c r="C28" s="281"/>
      <c r="D28" s="281"/>
      <c r="E28" s="281"/>
      <c r="F28" s="281"/>
      <c r="G28" s="281"/>
      <c r="H28" s="281"/>
      <c r="I28" s="281"/>
      <c r="J28" s="281"/>
      <c r="K28" s="281"/>
      <c r="L28" s="281"/>
      <c r="M28" s="282" t="s">
        <v>153</v>
      </c>
      <c r="N28" s="282"/>
      <c r="O28" s="282">
        <v>2</v>
      </c>
      <c r="P28" s="282"/>
      <c r="Q28" s="359">
        <v>2000</v>
      </c>
      <c r="R28" s="360"/>
      <c r="S28" s="361"/>
      <c r="T28" s="362">
        <f t="shared" si="0"/>
        <v>4000</v>
      </c>
      <c r="U28" s="363"/>
      <c r="V28" s="364"/>
      <c r="W28" s="49"/>
      <c r="X28" s="49"/>
      <c r="Y28" s="126"/>
      <c r="Z28" s="126"/>
      <c r="AA28" s="126"/>
      <c r="AB28" s="126"/>
      <c r="AC28" s="126"/>
      <c r="AD28" s="127"/>
      <c r="AE28" s="127"/>
    </row>
    <row r="29" spans="1:38" ht="12.75" customHeight="1" x14ac:dyDescent="0.3">
      <c r="A29" s="266"/>
      <c r="B29" s="267"/>
      <c r="C29" s="267"/>
      <c r="D29" s="267"/>
      <c r="E29" s="267"/>
      <c r="F29" s="267"/>
      <c r="G29" s="267"/>
      <c r="H29" s="267"/>
      <c r="I29" s="267"/>
      <c r="J29" s="267"/>
      <c r="K29" s="267"/>
      <c r="L29" s="267"/>
      <c r="M29" s="268"/>
      <c r="N29" s="268"/>
      <c r="O29" s="269"/>
      <c r="P29" s="269"/>
      <c r="Q29" s="270"/>
      <c r="R29" s="270"/>
      <c r="S29" s="270"/>
      <c r="T29" s="270">
        <f t="shared" si="0"/>
        <v>0</v>
      </c>
      <c r="U29" s="270"/>
      <c r="V29" s="271"/>
      <c r="W29" s="49"/>
      <c r="X29" s="49"/>
      <c r="Y29" s="126"/>
      <c r="Z29" s="126"/>
      <c r="AA29" s="126"/>
      <c r="AB29" s="126"/>
      <c r="AC29" s="126"/>
      <c r="AD29" s="127"/>
      <c r="AE29" s="127"/>
    </row>
    <row r="30" spans="1:38" ht="12.75" customHeight="1" x14ac:dyDescent="0.3">
      <c r="A30" s="272"/>
      <c r="B30" s="273"/>
      <c r="C30" s="273"/>
      <c r="D30" s="273"/>
      <c r="E30" s="273"/>
      <c r="F30" s="273"/>
      <c r="G30" s="273"/>
      <c r="H30" s="273"/>
      <c r="I30" s="273"/>
      <c r="J30" s="273"/>
      <c r="K30" s="273"/>
      <c r="L30" s="274"/>
      <c r="M30" s="275"/>
      <c r="N30" s="274"/>
      <c r="O30" s="275"/>
      <c r="P30" s="274"/>
      <c r="Q30" s="275"/>
      <c r="R30" s="273"/>
      <c r="S30" s="274"/>
      <c r="T30" s="275"/>
      <c r="U30" s="273"/>
      <c r="V30" s="276"/>
      <c r="W30" s="49"/>
      <c r="X30" s="49"/>
      <c r="Y30" s="126"/>
      <c r="Z30" s="126"/>
      <c r="AA30" s="126"/>
      <c r="AB30" s="126"/>
      <c r="AC30" s="126"/>
      <c r="AD30" s="127"/>
      <c r="AE30" s="127"/>
    </row>
    <row r="31" spans="1:38" ht="13.5" customHeight="1" x14ac:dyDescent="0.3">
      <c r="A31" s="277" t="s">
        <v>96</v>
      </c>
      <c r="B31" s="278"/>
      <c r="C31" s="278"/>
      <c r="D31" s="278"/>
      <c r="E31" s="278"/>
      <c r="F31" s="278"/>
      <c r="G31" s="278"/>
      <c r="H31" s="278"/>
      <c r="I31" s="278"/>
      <c r="J31" s="278"/>
      <c r="K31" s="278"/>
      <c r="L31" s="278"/>
      <c r="M31" s="278"/>
      <c r="N31" s="278"/>
      <c r="O31" s="278"/>
      <c r="P31" s="278"/>
      <c r="Q31" s="278"/>
      <c r="R31" s="278"/>
      <c r="S31" s="279"/>
      <c r="T31" s="220">
        <f>ROUND(SUM(T26:V30),0)</f>
        <v>678500</v>
      </c>
      <c r="U31" s="221"/>
      <c r="V31" s="222"/>
      <c r="W31" s="49"/>
      <c r="X31" s="49"/>
      <c r="Y31" s="126"/>
      <c r="Z31" s="126"/>
      <c r="AA31" s="126"/>
      <c r="AB31" s="126"/>
      <c r="AC31" s="126"/>
      <c r="AD31" s="127"/>
      <c r="AE31" s="127"/>
    </row>
    <row r="32" spans="1:38" ht="12.75" customHeight="1" x14ac:dyDescent="0.3">
      <c r="A32" s="110"/>
      <c r="B32" s="109"/>
      <c r="C32" s="109"/>
      <c r="D32" s="109"/>
      <c r="E32" s="109"/>
      <c r="F32" s="109"/>
      <c r="G32" s="109"/>
      <c r="H32" s="109"/>
      <c r="I32" s="109"/>
      <c r="J32" s="109"/>
      <c r="K32" s="109"/>
      <c r="L32" s="109"/>
      <c r="M32" s="109"/>
      <c r="N32" s="109"/>
      <c r="O32" s="109"/>
      <c r="P32" s="109"/>
      <c r="Q32" s="109"/>
      <c r="R32" s="109"/>
      <c r="S32" s="106"/>
      <c r="T32" s="106"/>
      <c r="U32" s="106"/>
      <c r="V32" s="105"/>
      <c r="W32" s="49"/>
      <c r="X32" s="49"/>
      <c r="Y32" s="126"/>
      <c r="Z32" s="126"/>
      <c r="AA32" s="126"/>
      <c r="AB32" s="126"/>
      <c r="AC32" s="126"/>
      <c r="AD32" s="127"/>
      <c r="AE32" s="127"/>
    </row>
    <row r="33" spans="1:31" ht="12.75" customHeight="1" x14ac:dyDescent="0.3">
      <c r="A33" s="258" t="s">
        <v>111</v>
      </c>
      <c r="B33" s="259"/>
      <c r="C33" s="259"/>
      <c r="D33" s="259"/>
      <c r="E33" s="259"/>
      <c r="F33" s="259"/>
      <c r="G33" s="259"/>
      <c r="H33" s="259"/>
      <c r="I33" s="259"/>
      <c r="J33" s="259"/>
      <c r="K33" s="259"/>
      <c r="L33" s="259"/>
      <c r="M33" s="259"/>
      <c r="N33" s="259"/>
      <c r="O33" s="259"/>
      <c r="P33" s="259"/>
      <c r="Q33" s="259"/>
      <c r="R33" s="259"/>
      <c r="S33" s="259"/>
      <c r="T33" s="259"/>
      <c r="U33" s="259"/>
      <c r="V33" s="260"/>
      <c r="W33" s="49"/>
      <c r="X33" s="49"/>
      <c r="Y33" s="126"/>
      <c r="Z33" s="126"/>
      <c r="AA33" s="126"/>
      <c r="AB33" s="126"/>
      <c r="AC33" s="126"/>
      <c r="AD33" s="127"/>
      <c r="AE33" s="127"/>
    </row>
    <row r="34" spans="1:31" ht="13.5" customHeight="1" x14ac:dyDescent="0.3">
      <c r="A34" s="217" t="s">
        <v>110</v>
      </c>
      <c r="B34" s="218"/>
      <c r="C34" s="218"/>
      <c r="D34" s="218"/>
      <c r="E34" s="218"/>
      <c r="F34" s="218"/>
      <c r="G34" s="218"/>
      <c r="H34" s="218"/>
      <c r="I34" s="218"/>
      <c r="J34" s="218"/>
      <c r="K34" s="218" t="s">
        <v>109</v>
      </c>
      <c r="L34" s="218"/>
      <c r="M34" s="218" t="s">
        <v>108</v>
      </c>
      <c r="N34" s="218"/>
      <c r="O34" s="218" t="s">
        <v>107</v>
      </c>
      <c r="P34" s="218"/>
      <c r="Q34" s="218"/>
      <c r="R34" s="218" t="s">
        <v>106</v>
      </c>
      <c r="S34" s="218"/>
      <c r="T34" s="218" t="s">
        <v>98</v>
      </c>
      <c r="U34" s="218"/>
      <c r="V34" s="219"/>
      <c r="W34" s="49"/>
      <c r="X34" s="49"/>
      <c r="Y34" s="126"/>
      <c r="Z34" s="126"/>
      <c r="AA34" s="126"/>
      <c r="AB34" s="126"/>
      <c r="AC34" s="126"/>
      <c r="AD34" s="127"/>
      <c r="AE34" s="127"/>
    </row>
    <row r="35" spans="1:31" x14ac:dyDescent="0.3">
      <c r="A35" s="217"/>
      <c r="B35" s="218"/>
      <c r="C35" s="218"/>
      <c r="D35" s="218"/>
      <c r="E35" s="218"/>
      <c r="F35" s="218"/>
      <c r="G35" s="218"/>
      <c r="H35" s="218"/>
      <c r="I35" s="218"/>
      <c r="J35" s="218"/>
      <c r="K35" s="218"/>
      <c r="L35" s="218"/>
      <c r="M35" s="218"/>
      <c r="N35" s="218"/>
      <c r="O35" s="218"/>
      <c r="P35" s="218"/>
      <c r="Q35" s="218"/>
      <c r="R35" s="218"/>
      <c r="S35" s="218"/>
      <c r="T35" s="218"/>
      <c r="U35" s="218"/>
      <c r="V35" s="219"/>
      <c r="W35" s="49"/>
      <c r="X35" s="49"/>
      <c r="Y35" s="49"/>
    </row>
    <row r="36" spans="1:31" x14ac:dyDescent="0.3">
      <c r="A36" s="217"/>
      <c r="B36" s="218"/>
      <c r="C36" s="218"/>
      <c r="D36" s="218"/>
      <c r="E36" s="218"/>
      <c r="F36" s="218"/>
      <c r="G36" s="218"/>
      <c r="H36" s="218"/>
      <c r="I36" s="218"/>
      <c r="J36" s="218"/>
      <c r="K36" s="218"/>
      <c r="L36" s="218"/>
      <c r="M36" s="218"/>
      <c r="N36" s="218"/>
      <c r="O36" s="218"/>
      <c r="P36" s="218"/>
      <c r="Q36" s="218"/>
      <c r="R36" s="218"/>
      <c r="S36" s="218"/>
      <c r="T36" s="218"/>
      <c r="U36" s="218"/>
      <c r="V36" s="219"/>
      <c r="W36" s="49"/>
      <c r="X36" s="49"/>
      <c r="Y36" s="49"/>
    </row>
    <row r="37" spans="1:31" x14ac:dyDescent="0.3">
      <c r="A37" s="217"/>
      <c r="B37" s="218"/>
      <c r="C37" s="218"/>
      <c r="D37" s="218"/>
      <c r="E37" s="218"/>
      <c r="F37" s="218"/>
      <c r="G37" s="218"/>
      <c r="H37" s="218"/>
      <c r="I37" s="218"/>
      <c r="J37" s="218"/>
      <c r="K37" s="218"/>
      <c r="L37" s="218"/>
      <c r="M37" s="218"/>
      <c r="N37" s="218"/>
      <c r="O37" s="218"/>
      <c r="P37" s="218"/>
      <c r="Q37" s="218"/>
      <c r="R37" s="218"/>
      <c r="S37" s="218"/>
      <c r="T37" s="218"/>
      <c r="U37" s="218"/>
      <c r="V37" s="219"/>
      <c r="W37" s="49"/>
      <c r="X37" s="49"/>
      <c r="Y37" s="49"/>
    </row>
    <row r="38" spans="1:31" x14ac:dyDescent="0.3">
      <c r="A38" s="252" t="s">
        <v>96</v>
      </c>
      <c r="B38" s="253"/>
      <c r="C38" s="253"/>
      <c r="D38" s="253"/>
      <c r="E38" s="253"/>
      <c r="F38" s="253"/>
      <c r="G38" s="253"/>
      <c r="H38" s="253"/>
      <c r="I38" s="253"/>
      <c r="J38" s="253"/>
      <c r="K38" s="253"/>
      <c r="L38" s="253"/>
      <c r="M38" s="253"/>
      <c r="N38" s="253"/>
      <c r="O38" s="253"/>
      <c r="P38" s="253"/>
      <c r="Q38" s="253"/>
      <c r="R38" s="253"/>
      <c r="S38" s="253"/>
      <c r="T38" s="220">
        <f>ROUND(SUM(T35:V37),0)</f>
        <v>0</v>
      </c>
      <c r="U38" s="221"/>
      <c r="V38" s="222"/>
      <c r="W38" s="49"/>
      <c r="X38" s="49"/>
      <c r="Y38" s="49"/>
    </row>
    <row r="39" spans="1:31" x14ac:dyDescent="0.3">
      <c r="A39" s="108"/>
      <c r="B39" s="107"/>
      <c r="C39" s="107"/>
      <c r="D39" s="107"/>
      <c r="E39" s="107"/>
      <c r="F39" s="107"/>
      <c r="G39" s="107"/>
      <c r="H39" s="107"/>
      <c r="I39" s="107"/>
      <c r="J39" s="107"/>
      <c r="K39" s="107"/>
      <c r="L39" s="107"/>
      <c r="M39" s="107"/>
      <c r="N39" s="107"/>
      <c r="O39" s="107"/>
      <c r="P39" s="107"/>
      <c r="Q39" s="107"/>
      <c r="R39" s="107"/>
      <c r="S39" s="106"/>
      <c r="T39" s="106"/>
      <c r="U39" s="106"/>
      <c r="V39" s="105"/>
      <c r="W39" s="104"/>
      <c r="X39" s="104"/>
      <c r="Y39" s="104"/>
    </row>
    <row r="40" spans="1:31" x14ac:dyDescent="0.3">
      <c r="A40" s="258" t="s">
        <v>104</v>
      </c>
      <c r="B40" s="259"/>
      <c r="C40" s="259"/>
      <c r="D40" s="259"/>
      <c r="E40" s="259"/>
      <c r="F40" s="259"/>
      <c r="G40" s="259"/>
      <c r="H40" s="259"/>
      <c r="I40" s="259"/>
      <c r="J40" s="259"/>
      <c r="K40" s="259"/>
      <c r="L40" s="259"/>
      <c r="M40" s="259"/>
      <c r="N40" s="259"/>
      <c r="O40" s="259"/>
      <c r="P40" s="259"/>
      <c r="Q40" s="259"/>
      <c r="R40" s="259"/>
      <c r="S40" s="259"/>
      <c r="T40" s="259"/>
      <c r="U40" s="259"/>
      <c r="V40" s="260"/>
      <c r="W40" s="49"/>
      <c r="X40" s="49"/>
      <c r="Y40" s="49"/>
    </row>
    <row r="41" spans="1:31" x14ac:dyDescent="0.3">
      <c r="A41" s="217" t="s">
        <v>103</v>
      </c>
      <c r="B41" s="218"/>
      <c r="C41" s="218"/>
      <c r="D41" s="218"/>
      <c r="E41" s="218"/>
      <c r="F41" s="218"/>
      <c r="G41" s="218"/>
      <c r="H41" s="218"/>
      <c r="I41" s="218"/>
      <c r="J41" s="218" t="s">
        <v>102</v>
      </c>
      <c r="K41" s="218"/>
      <c r="L41" s="218" t="s">
        <v>101</v>
      </c>
      <c r="M41" s="218"/>
      <c r="N41" s="218" t="s">
        <v>100</v>
      </c>
      <c r="O41" s="218"/>
      <c r="P41" s="218"/>
      <c r="Q41" s="218" t="s">
        <v>99</v>
      </c>
      <c r="R41" s="218"/>
      <c r="S41" s="218"/>
      <c r="T41" s="218" t="s">
        <v>98</v>
      </c>
      <c r="U41" s="218"/>
      <c r="V41" s="219"/>
      <c r="W41" s="49"/>
      <c r="X41" s="49"/>
      <c r="Y41" s="49"/>
    </row>
    <row r="42" spans="1:31" x14ac:dyDescent="0.3">
      <c r="A42" s="214" t="s">
        <v>145</v>
      </c>
      <c r="B42" s="215"/>
      <c r="C42" s="215"/>
      <c r="D42" s="215"/>
      <c r="E42" s="215"/>
      <c r="F42" s="215"/>
      <c r="G42" s="215"/>
      <c r="H42" s="215"/>
      <c r="I42" s="215"/>
      <c r="J42" s="216">
        <v>70000</v>
      </c>
      <c r="K42" s="216"/>
      <c r="L42" s="254">
        <v>1.85</v>
      </c>
      <c r="M42" s="254"/>
      <c r="N42" s="255">
        <f>+J42*L42</f>
        <v>129500</v>
      </c>
      <c r="O42" s="255"/>
      <c r="P42" s="255"/>
      <c r="Q42" s="256">
        <v>4</v>
      </c>
      <c r="R42" s="256"/>
      <c r="S42" s="256"/>
      <c r="T42" s="255">
        <f>+N42/Q42</f>
        <v>32375</v>
      </c>
      <c r="U42" s="255"/>
      <c r="V42" s="257"/>
      <c r="W42" s="49"/>
      <c r="X42" s="49"/>
      <c r="Y42" s="49"/>
    </row>
    <row r="43" spans="1:31" x14ac:dyDescent="0.3">
      <c r="A43" s="214" t="s">
        <v>97</v>
      </c>
      <c r="B43" s="215"/>
      <c r="C43" s="215"/>
      <c r="D43" s="215"/>
      <c r="E43" s="215"/>
      <c r="F43" s="215"/>
      <c r="G43" s="215"/>
      <c r="H43" s="215"/>
      <c r="I43" s="215"/>
      <c r="J43" s="216">
        <v>50000</v>
      </c>
      <c r="K43" s="216"/>
      <c r="L43" s="254">
        <v>1.85</v>
      </c>
      <c r="M43" s="254"/>
      <c r="N43" s="255">
        <f t="shared" ref="N43" si="1">+J43*L43</f>
        <v>92500</v>
      </c>
      <c r="O43" s="255"/>
      <c r="P43" s="255"/>
      <c r="Q43" s="256">
        <f>+Q42</f>
        <v>4</v>
      </c>
      <c r="R43" s="256"/>
      <c r="S43" s="256"/>
      <c r="T43" s="255">
        <f t="shared" ref="T43" si="2">+N43/Q43</f>
        <v>23125</v>
      </c>
      <c r="U43" s="255"/>
      <c r="V43" s="257"/>
      <c r="W43" s="49"/>
      <c r="X43" s="49"/>
      <c r="Y43" s="49"/>
      <c r="Z43" s="103"/>
    </row>
    <row r="44" spans="1:31" x14ac:dyDescent="0.3">
      <c r="A44" s="217"/>
      <c r="B44" s="218"/>
      <c r="C44" s="218"/>
      <c r="D44" s="218"/>
      <c r="E44" s="218"/>
      <c r="F44" s="218"/>
      <c r="G44" s="218"/>
      <c r="H44" s="218"/>
      <c r="I44" s="218"/>
      <c r="J44" s="218"/>
      <c r="K44" s="218"/>
      <c r="L44" s="218"/>
      <c r="M44" s="218"/>
      <c r="N44" s="218"/>
      <c r="O44" s="218"/>
      <c r="P44" s="218"/>
      <c r="Q44" s="218"/>
      <c r="R44" s="218"/>
      <c r="S44" s="218"/>
      <c r="T44" s="218"/>
      <c r="U44" s="218"/>
      <c r="V44" s="219"/>
      <c r="W44" s="49"/>
      <c r="X44" s="49"/>
      <c r="Y44" s="49"/>
    </row>
    <row r="45" spans="1:31" x14ac:dyDescent="0.3">
      <c r="A45" s="252" t="s">
        <v>96</v>
      </c>
      <c r="B45" s="253"/>
      <c r="C45" s="253"/>
      <c r="D45" s="253"/>
      <c r="E45" s="253"/>
      <c r="F45" s="253"/>
      <c r="G45" s="253"/>
      <c r="H45" s="253"/>
      <c r="I45" s="253"/>
      <c r="J45" s="253"/>
      <c r="K45" s="253"/>
      <c r="L45" s="253"/>
      <c r="M45" s="253"/>
      <c r="N45" s="253"/>
      <c r="O45" s="253"/>
      <c r="P45" s="253"/>
      <c r="Q45" s="253"/>
      <c r="R45" s="253"/>
      <c r="S45" s="253"/>
      <c r="T45" s="220">
        <f>ROUND(SUM(T42:V44),2)</f>
        <v>55500</v>
      </c>
      <c r="U45" s="221"/>
      <c r="V45" s="222"/>
      <c r="W45" s="49"/>
      <c r="X45" s="49"/>
      <c r="Y45" s="49"/>
    </row>
    <row r="46" spans="1:31" s="90" customFormat="1" ht="14.4" x14ac:dyDescent="0.3">
      <c r="A46" s="223" t="s">
        <v>95</v>
      </c>
      <c r="B46" s="224"/>
      <c r="C46" s="224"/>
      <c r="D46" s="224"/>
      <c r="E46" s="224"/>
      <c r="F46" s="224"/>
      <c r="G46" s="224"/>
      <c r="H46" s="224"/>
      <c r="I46" s="224"/>
      <c r="J46" s="224"/>
      <c r="K46" s="224"/>
      <c r="L46" s="224"/>
      <c r="M46" s="224"/>
      <c r="N46" s="224"/>
      <c r="O46" s="224"/>
      <c r="P46" s="224"/>
      <c r="Q46" s="224"/>
      <c r="R46" s="224"/>
      <c r="S46" s="224"/>
      <c r="T46" s="225">
        <f>ROUND(+T45+T38+T31+T22,2)</f>
        <v>736775</v>
      </c>
      <c r="U46" s="225"/>
      <c r="V46" s="226"/>
      <c r="W46" s="49"/>
      <c r="Y46" s="49"/>
      <c r="Z46" s="102">
        <f>+T46</f>
        <v>736775</v>
      </c>
      <c r="AA46" s="125"/>
    </row>
    <row r="47" spans="1:31" s="90" customFormat="1" ht="14.4" x14ac:dyDescent="0.3">
      <c r="A47" s="101" t="s">
        <v>94</v>
      </c>
      <c r="B47" s="98"/>
      <c r="C47" s="98"/>
      <c r="D47" s="100">
        <v>0.25</v>
      </c>
      <c r="E47" s="99"/>
      <c r="F47" s="98"/>
      <c r="G47" s="98"/>
      <c r="H47" s="98"/>
      <c r="I47" s="98"/>
      <c r="J47" s="98"/>
      <c r="K47" s="98"/>
      <c r="L47" s="98"/>
      <c r="M47" s="97"/>
      <c r="N47" s="96"/>
      <c r="O47" s="96"/>
      <c r="P47" s="96"/>
      <c r="Q47" s="96"/>
      <c r="R47" s="96"/>
      <c r="S47" s="96" t="s">
        <v>93</v>
      </c>
      <c r="T47" s="225">
        <f>ROUND(+T46*D47+(T46*5%*19%),2)</f>
        <v>191193.11</v>
      </c>
      <c r="U47" s="225"/>
      <c r="V47" s="226"/>
      <c r="W47" s="49"/>
      <c r="X47" s="49"/>
      <c r="Y47" s="49"/>
    </row>
    <row r="48" spans="1:31" s="90" customFormat="1" ht="14.4" x14ac:dyDescent="0.3">
      <c r="A48" s="227" t="s">
        <v>92</v>
      </c>
      <c r="B48" s="228"/>
      <c r="C48" s="228"/>
      <c r="D48" s="228"/>
      <c r="E48" s="228"/>
      <c r="F48" s="228"/>
      <c r="G48" s="228"/>
      <c r="H48" s="228"/>
      <c r="I48" s="228"/>
      <c r="J48" s="228"/>
      <c r="K48" s="228"/>
      <c r="L48" s="228"/>
      <c r="M48" s="228"/>
      <c r="N48" s="228"/>
      <c r="O48" s="228"/>
      <c r="P48" s="228"/>
      <c r="Q48" s="228"/>
      <c r="R48" s="228"/>
      <c r="S48" s="228"/>
      <c r="T48" s="229">
        <f>ROUND(+T47+T46,2)</f>
        <v>927968.11</v>
      </c>
      <c r="U48" s="229"/>
      <c r="V48" s="230"/>
      <c r="W48" s="49"/>
      <c r="X48" s="95"/>
      <c r="Y48" s="49"/>
    </row>
    <row r="49" spans="1:25" s="90" customFormat="1" ht="14.4" x14ac:dyDescent="0.3">
      <c r="A49" s="227" t="s">
        <v>91</v>
      </c>
      <c r="B49" s="228"/>
      <c r="C49" s="228"/>
      <c r="D49" s="228"/>
      <c r="E49" s="228"/>
      <c r="F49" s="228"/>
      <c r="G49" s="228"/>
      <c r="H49" s="228"/>
      <c r="I49" s="228"/>
      <c r="J49" s="228"/>
      <c r="K49" s="228"/>
      <c r="L49" s="228"/>
      <c r="M49" s="228"/>
      <c r="N49" s="228"/>
      <c r="O49" s="228"/>
      <c r="P49" s="228"/>
      <c r="Q49" s="228"/>
      <c r="R49" s="228"/>
      <c r="S49" s="228"/>
      <c r="T49" s="229">
        <f>+T48*T15</f>
        <v>927968.11</v>
      </c>
      <c r="U49" s="229"/>
      <c r="V49" s="230"/>
      <c r="W49" s="49"/>
      <c r="X49" s="49"/>
      <c r="Y49" s="49"/>
    </row>
    <row r="50" spans="1:25" s="90" customFormat="1" ht="14.4" x14ac:dyDescent="0.3">
      <c r="A50" s="94"/>
      <c r="B50" s="93"/>
      <c r="C50" s="93"/>
      <c r="D50" s="93"/>
      <c r="E50" s="93"/>
      <c r="F50" s="93"/>
      <c r="G50" s="93"/>
      <c r="H50" s="93"/>
      <c r="I50" s="93"/>
      <c r="J50" s="93"/>
      <c r="K50" s="93"/>
      <c r="L50" s="93"/>
      <c r="M50" s="93"/>
      <c r="N50" s="93"/>
      <c r="O50" s="93"/>
      <c r="P50" s="93"/>
      <c r="Q50" s="93"/>
      <c r="R50" s="93"/>
      <c r="S50" s="93"/>
      <c r="T50" s="92"/>
      <c r="U50" s="92"/>
      <c r="V50" s="91"/>
      <c r="W50" s="49"/>
      <c r="X50" s="49"/>
      <c r="Y50" s="49"/>
    </row>
    <row r="51" spans="1:25" ht="43.5" customHeight="1" x14ac:dyDescent="0.3">
      <c r="A51" s="242" t="s">
        <v>90</v>
      </c>
      <c r="B51" s="243"/>
      <c r="C51" s="243"/>
      <c r="D51" s="243"/>
      <c r="E51" s="243"/>
      <c r="F51" s="243"/>
      <c r="G51" s="243"/>
      <c r="H51" s="243"/>
      <c r="I51" s="243"/>
      <c r="J51" s="243"/>
      <c r="K51" s="243"/>
      <c r="L51" s="243"/>
      <c r="M51" s="243"/>
      <c r="N51" s="243"/>
      <c r="O51" s="243"/>
      <c r="P51" s="243"/>
      <c r="Q51" s="243"/>
      <c r="R51" s="243"/>
      <c r="S51" s="243"/>
      <c r="T51" s="243"/>
      <c r="U51" s="243"/>
      <c r="V51" s="244"/>
      <c r="W51" s="49"/>
      <c r="X51" s="49"/>
      <c r="Y51" s="49"/>
    </row>
    <row r="52" spans="1:25" ht="75" customHeight="1" x14ac:dyDescent="0.3">
      <c r="A52" s="245" t="s">
        <v>89</v>
      </c>
      <c r="B52" s="246"/>
      <c r="C52" s="246"/>
      <c r="D52" s="246"/>
      <c r="E52" s="246"/>
      <c r="F52" s="246"/>
      <c r="G52" s="246"/>
      <c r="H52" s="246"/>
      <c r="I52" s="246"/>
      <c r="J52" s="246"/>
      <c r="K52" s="246"/>
      <c r="L52" s="246"/>
      <c r="M52" s="246"/>
      <c r="N52" s="246"/>
      <c r="O52" s="246"/>
      <c r="P52" s="246"/>
      <c r="Q52" s="246"/>
      <c r="R52" s="246"/>
      <c r="S52" s="246"/>
      <c r="T52" s="246"/>
      <c r="U52" s="246"/>
      <c r="V52" s="247"/>
      <c r="W52" s="49"/>
      <c r="X52" s="49"/>
      <c r="Y52" s="49"/>
    </row>
    <row r="53" spans="1:25" x14ac:dyDescent="0.3">
      <c r="A53" s="86"/>
      <c r="B53" s="59"/>
      <c r="C53" s="59"/>
      <c r="D53" s="59"/>
      <c r="E53" s="59"/>
      <c r="F53" s="59"/>
      <c r="G53" s="59"/>
      <c r="H53" s="59"/>
      <c r="I53" s="59"/>
      <c r="J53" s="59"/>
      <c r="K53" s="59"/>
      <c r="L53" s="59"/>
      <c r="M53" s="59"/>
      <c r="N53" s="59"/>
      <c r="O53" s="59"/>
      <c r="P53" s="59"/>
      <c r="Q53" s="59"/>
      <c r="R53" s="59"/>
      <c r="S53" s="60"/>
      <c r="T53" s="60"/>
      <c r="U53" s="60"/>
      <c r="V53" s="85"/>
      <c r="W53" s="49"/>
      <c r="X53" s="49"/>
      <c r="Y53" s="49"/>
    </row>
    <row r="54" spans="1:25" x14ac:dyDescent="0.3">
      <c r="A54" s="86"/>
      <c r="B54" s="59"/>
      <c r="C54" s="59"/>
      <c r="D54" s="75"/>
      <c r="E54" s="78" t="s">
        <v>85</v>
      </c>
      <c r="F54" s="89"/>
      <c r="G54" s="89"/>
      <c r="H54" s="89"/>
      <c r="I54" s="89"/>
      <c r="J54" s="88"/>
      <c r="K54" s="88"/>
      <c r="L54" s="88"/>
      <c r="M54" s="87"/>
      <c r="N54" s="87"/>
      <c r="O54" s="87"/>
      <c r="P54" s="59"/>
      <c r="Q54" s="59"/>
      <c r="R54" s="59"/>
      <c r="S54" s="60"/>
      <c r="T54" s="60"/>
      <c r="U54" s="60"/>
      <c r="V54" s="85"/>
      <c r="W54" s="49"/>
      <c r="X54" s="49"/>
      <c r="Y54" s="49"/>
    </row>
    <row r="55" spans="1:25" x14ac:dyDescent="0.3">
      <c r="A55" s="86"/>
      <c r="B55" s="59"/>
      <c r="C55" s="59"/>
      <c r="D55" s="75"/>
      <c r="E55" s="74" t="s">
        <v>84</v>
      </c>
      <c r="F55" s="88" t="s">
        <v>77</v>
      </c>
      <c r="G55" s="88"/>
      <c r="H55" s="88"/>
      <c r="I55" s="88"/>
      <c r="J55" s="88"/>
      <c r="K55" s="88"/>
      <c r="L55" s="88"/>
      <c r="M55" s="87"/>
      <c r="N55" s="87"/>
      <c r="O55" s="87"/>
      <c r="P55" s="59"/>
      <c r="Q55" s="59"/>
      <c r="R55" s="59"/>
      <c r="S55" s="60"/>
      <c r="T55" s="60"/>
      <c r="U55" s="60"/>
      <c r="V55" s="85"/>
      <c r="W55" s="49"/>
      <c r="X55" s="49"/>
      <c r="Y55" s="49"/>
    </row>
    <row r="56" spans="1:25" x14ac:dyDescent="0.3">
      <c r="A56" s="86"/>
      <c r="B56" s="59"/>
      <c r="C56" s="59"/>
      <c r="D56" s="59"/>
      <c r="E56" s="248" t="s">
        <v>88</v>
      </c>
      <c r="F56" s="248"/>
      <c r="G56" s="248"/>
      <c r="H56" s="248"/>
      <c r="I56" s="248"/>
      <c r="J56" s="248"/>
      <c r="K56" s="248"/>
      <c r="L56" s="248"/>
      <c r="M56" s="248"/>
      <c r="N56" s="61"/>
      <c r="O56" s="61"/>
      <c r="P56" s="59"/>
      <c r="Q56" s="59"/>
      <c r="R56" s="59"/>
      <c r="S56" s="60"/>
      <c r="T56" s="60"/>
      <c r="U56" s="60"/>
      <c r="V56" s="85"/>
      <c r="W56" s="49"/>
      <c r="X56" s="49"/>
      <c r="Y56" s="49"/>
    </row>
    <row r="57" spans="1:25" x14ac:dyDescent="0.3">
      <c r="A57" s="84"/>
      <c r="B57" s="73"/>
      <c r="C57" s="57"/>
      <c r="D57" s="57"/>
      <c r="E57" s="57"/>
      <c r="F57" s="72"/>
      <c r="G57" s="72"/>
      <c r="H57" s="72"/>
      <c r="I57" s="72"/>
      <c r="J57" s="72"/>
      <c r="K57" s="72"/>
      <c r="L57" s="57"/>
      <c r="M57" s="57"/>
      <c r="N57" s="57"/>
      <c r="O57" s="57"/>
      <c r="P57" s="57"/>
      <c r="Q57" s="57"/>
      <c r="R57" s="57"/>
      <c r="S57" s="57"/>
      <c r="T57" s="57"/>
      <c r="U57" s="57"/>
      <c r="V57" s="83"/>
      <c r="W57" s="49"/>
      <c r="X57" s="49"/>
      <c r="Y57" s="49"/>
    </row>
    <row r="58" spans="1:25" ht="14.4" x14ac:dyDescent="0.3">
      <c r="A58" s="249" t="s">
        <v>87</v>
      </c>
      <c r="B58" s="250"/>
      <c r="C58" s="250"/>
      <c r="D58" s="250"/>
      <c r="E58" s="250"/>
      <c r="F58" s="250"/>
      <c r="G58" s="250"/>
      <c r="H58" s="250"/>
      <c r="I58" s="250"/>
      <c r="J58" s="250"/>
      <c r="K58" s="250"/>
      <c r="L58" s="250"/>
      <c r="M58" s="250"/>
      <c r="N58" s="250"/>
      <c r="O58" s="250"/>
      <c r="P58" s="250"/>
      <c r="Q58" s="250"/>
      <c r="R58" s="250"/>
      <c r="S58" s="250"/>
      <c r="T58" s="250"/>
      <c r="U58" s="250"/>
      <c r="V58" s="251"/>
      <c r="W58" s="49"/>
      <c r="X58" s="49"/>
      <c r="Y58" s="49"/>
    </row>
    <row r="59" spans="1:25" ht="16.5" customHeight="1" x14ac:dyDescent="0.3">
      <c r="A59" s="231"/>
      <c r="B59" s="232"/>
      <c r="C59" s="232"/>
      <c r="D59" s="232"/>
      <c r="E59" s="232"/>
      <c r="F59" s="232"/>
      <c r="G59" s="232"/>
      <c r="H59" s="232"/>
      <c r="I59" s="232"/>
      <c r="J59" s="232"/>
      <c r="K59" s="232"/>
      <c r="L59" s="232"/>
      <c r="M59" s="232"/>
      <c r="N59" s="232"/>
      <c r="O59" s="232"/>
      <c r="P59" s="232"/>
      <c r="Q59" s="232"/>
      <c r="R59" s="232"/>
      <c r="S59" s="232"/>
      <c r="T59" s="232"/>
      <c r="U59" s="232"/>
      <c r="V59" s="233"/>
      <c r="W59" s="49"/>
      <c r="X59" s="49"/>
      <c r="Y59" s="49"/>
    </row>
    <row r="60" spans="1:25" ht="16.5" customHeight="1" x14ac:dyDescent="0.3">
      <c r="A60" s="234"/>
      <c r="B60" s="235"/>
      <c r="C60" s="235"/>
      <c r="D60" s="235"/>
      <c r="E60" s="235"/>
      <c r="F60" s="235"/>
      <c r="G60" s="235"/>
      <c r="H60" s="235"/>
      <c r="I60" s="235"/>
      <c r="J60" s="235"/>
      <c r="K60" s="235"/>
      <c r="L60" s="235"/>
      <c r="M60" s="235"/>
      <c r="N60" s="235"/>
      <c r="O60" s="235"/>
      <c r="P60" s="235"/>
      <c r="Q60" s="235"/>
      <c r="R60" s="235"/>
      <c r="S60" s="235"/>
      <c r="T60" s="235"/>
      <c r="U60" s="235"/>
      <c r="V60" s="236"/>
      <c r="W60" s="49"/>
      <c r="X60" s="49"/>
      <c r="Y60" s="49"/>
    </row>
    <row r="61" spans="1:25" ht="16.5" customHeight="1" x14ac:dyDescent="0.3">
      <c r="A61" s="237"/>
      <c r="B61" s="238"/>
      <c r="C61" s="238"/>
      <c r="D61" s="238"/>
      <c r="E61" s="238"/>
      <c r="F61" s="238"/>
      <c r="G61" s="238"/>
      <c r="H61" s="238"/>
      <c r="I61" s="238"/>
      <c r="J61" s="238"/>
      <c r="K61" s="238"/>
      <c r="L61" s="238"/>
      <c r="M61" s="238"/>
      <c r="N61" s="238"/>
      <c r="O61" s="238"/>
      <c r="P61" s="238"/>
      <c r="Q61" s="238"/>
      <c r="R61" s="238"/>
      <c r="S61" s="238"/>
      <c r="T61" s="238"/>
      <c r="U61" s="238"/>
      <c r="V61" s="239"/>
      <c r="W61" s="49"/>
      <c r="X61" s="49"/>
      <c r="Y61" s="49"/>
    </row>
    <row r="62" spans="1:25" x14ac:dyDescent="0.3">
      <c r="A62" s="81"/>
      <c r="B62" s="80"/>
      <c r="C62" s="80"/>
      <c r="D62" s="80"/>
      <c r="E62" s="80"/>
      <c r="F62" s="80"/>
      <c r="G62" s="80"/>
      <c r="H62" s="80"/>
      <c r="I62" s="80"/>
      <c r="J62" s="80"/>
      <c r="K62" s="80"/>
      <c r="L62" s="80"/>
      <c r="M62" s="80"/>
      <c r="N62" s="80"/>
      <c r="O62" s="80"/>
      <c r="P62" s="80"/>
      <c r="Q62" s="80"/>
      <c r="R62" s="80"/>
      <c r="S62" s="80"/>
      <c r="T62" s="80"/>
      <c r="U62" s="80"/>
      <c r="V62" s="82"/>
      <c r="W62" s="49"/>
      <c r="X62" s="49"/>
      <c r="Y62" s="49"/>
    </row>
    <row r="63" spans="1:25" x14ac:dyDescent="0.3">
      <c r="A63" s="81"/>
      <c r="B63" s="80"/>
      <c r="C63" s="80"/>
      <c r="D63" s="80"/>
      <c r="E63" s="80"/>
      <c r="F63" s="80"/>
      <c r="G63" s="80"/>
      <c r="H63" s="80"/>
      <c r="I63" s="80"/>
      <c r="J63" s="80"/>
      <c r="K63" s="80"/>
      <c r="L63" s="80"/>
      <c r="M63" s="80"/>
      <c r="N63" s="80"/>
      <c r="O63" s="80"/>
      <c r="P63" s="80"/>
      <c r="Q63" s="80"/>
      <c r="R63" s="80"/>
      <c r="S63" s="80"/>
      <c r="T63" s="80"/>
      <c r="U63" s="80"/>
      <c r="V63" s="82"/>
      <c r="W63" s="49"/>
      <c r="X63" s="49"/>
      <c r="Y63" s="49"/>
    </row>
    <row r="64" spans="1:25" x14ac:dyDescent="0.3">
      <c r="A64" s="81"/>
      <c r="B64" s="80"/>
      <c r="C64" s="80"/>
      <c r="D64" s="80"/>
      <c r="E64" s="80"/>
      <c r="F64" s="80"/>
      <c r="G64" s="80"/>
      <c r="H64" s="80"/>
      <c r="I64" s="80"/>
      <c r="J64" s="80"/>
      <c r="K64" s="80"/>
      <c r="L64" s="80"/>
      <c r="M64" s="80"/>
      <c r="N64" s="80"/>
      <c r="O64" s="80"/>
      <c r="P64" s="80"/>
      <c r="Q64" s="80"/>
      <c r="R64" s="59"/>
      <c r="S64" s="57"/>
      <c r="T64" s="79"/>
      <c r="U64" s="79"/>
      <c r="V64" s="69" t="s">
        <v>86</v>
      </c>
      <c r="W64" s="49"/>
      <c r="X64" s="49"/>
      <c r="Y64" s="49"/>
    </row>
    <row r="65" spans="1:26" x14ac:dyDescent="0.3">
      <c r="A65" s="76"/>
      <c r="B65" s="72"/>
      <c r="C65" s="72"/>
      <c r="D65" s="75"/>
      <c r="E65" s="78" t="s">
        <v>85</v>
      </c>
      <c r="F65" s="77"/>
      <c r="G65" s="77"/>
      <c r="H65" s="77"/>
      <c r="I65" s="77"/>
      <c r="J65" s="77"/>
      <c r="K65" s="77"/>
      <c r="L65" s="77"/>
      <c r="M65" s="77"/>
      <c r="N65" s="77"/>
      <c r="O65" s="72"/>
      <c r="P65" s="72"/>
      <c r="Q65" s="72"/>
      <c r="R65" s="72"/>
      <c r="S65" s="72"/>
      <c r="T65" s="57"/>
      <c r="U65" s="70"/>
      <c r="V65" s="69"/>
      <c r="W65" s="49"/>
      <c r="X65" s="49"/>
      <c r="Y65" s="49"/>
    </row>
    <row r="66" spans="1:26" x14ac:dyDescent="0.3">
      <c r="A66" s="76"/>
      <c r="B66" s="72"/>
      <c r="C66" s="72"/>
      <c r="D66" s="75"/>
      <c r="E66" s="74" t="s">
        <v>84</v>
      </c>
      <c r="F66" s="73"/>
      <c r="G66" s="73"/>
      <c r="H66" s="73"/>
      <c r="I66" s="73"/>
      <c r="J66" s="73"/>
      <c r="K66" s="73"/>
      <c r="L66" s="73"/>
      <c r="M66" s="73"/>
      <c r="N66" s="73"/>
      <c r="O66" s="72"/>
      <c r="P66" s="72"/>
      <c r="Q66" s="72"/>
      <c r="R66" s="57"/>
      <c r="S66" s="71"/>
      <c r="T66" s="71"/>
      <c r="U66" s="70"/>
      <c r="V66" s="69"/>
      <c r="W66" s="49"/>
      <c r="X66" s="49"/>
      <c r="Y66" s="49"/>
    </row>
    <row r="67" spans="1:26" ht="14.4" thickBot="1" x14ac:dyDescent="0.35">
      <c r="A67" s="68"/>
      <c r="B67" s="66"/>
      <c r="C67" s="66"/>
      <c r="D67" s="66"/>
      <c r="E67" s="240" t="s">
        <v>83</v>
      </c>
      <c r="F67" s="240"/>
      <c r="G67" s="240"/>
      <c r="H67" s="240"/>
      <c r="I67" s="240"/>
      <c r="J67" s="240"/>
      <c r="K67" s="240"/>
      <c r="L67" s="240"/>
      <c r="M67" s="240"/>
      <c r="N67" s="240"/>
      <c r="O67" s="67"/>
      <c r="P67" s="66"/>
      <c r="Q67" s="66"/>
      <c r="R67" s="65"/>
      <c r="S67" s="64"/>
      <c r="T67" s="64"/>
      <c r="U67" s="63"/>
      <c r="V67" s="62"/>
      <c r="W67" s="49"/>
      <c r="X67" s="49"/>
      <c r="Y67" s="49"/>
    </row>
    <row r="68" spans="1:26" x14ac:dyDescent="0.3">
      <c r="A68" s="59"/>
      <c r="B68" s="59"/>
      <c r="C68" s="59"/>
      <c r="D68" s="59"/>
      <c r="E68" s="57"/>
      <c r="F68" s="57"/>
      <c r="G68" s="57"/>
      <c r="H68" s="57"/>
      <c r="I68" s="57"/>
      <c r="J68" s="57"/>
      <c r="K68" s="57"/>
      <c r="L68" s="57"/>
      <c r="M68" s="57"/>
      <c r="N68" s="57"/>
      <c r="O68" s="61"/>
      <c r="P68" s="59"/>
      <c r="Q68" s="59"/>
      <c r="R68" s="59"/>
      <c r="S68" s="60"/>
      <c r="T68" s="60"/>
      <c r="U68" s="60"/>
      <c r="V68" s="57"/>
      <c r="W68" s="49"/>
      <c r="X68" s="49"/>
      <c r="Y68" s="49"/>
    </row>
    <row r="69" spans="1:26" ht="13.5" customHeight="1" x14ac:dyDescent="0.3">
      <c r="A69" s="59"/>
      <c r="B69" s="57"/>
      <c r="C69" s="57"/>
      <c r="D69" s="57"/>
      <c r="E69" s="57"/>
      <c r="F69" s="58"/>
      <c r="G69" s="57"/>
      <c r="H69" s="57"/>
      <c r="I69" s="57"/>
      <c r="J69" s="58"/>
      <c r="K69" s="58"/>
      <c r="L69" s="57"/>
      <c r="M69" s="57"/>
      <c r="N69" s="57"/>
      <c r="O69" s="58"/>
      <c r="P69" s="58"/>
      <c r="Q69" s="58"/>
      <c r="R69" s="58"/>
      <c r="S69" s="58"/>
      <c r="T69" s="58"/>
      <c r="U69" s="58"/>
      <c r="V69" s="57"/>
      <c r="W69" s="49"/>
      <c r="X69" s="49"/>
      <c r="Y69" s="49"/>
    </row>
    <row r="70" spans="1:26" ht="13.5" customHeight="1" x14ac:dyDescent="0.3">
      <c r="A70" s="54"/>
      <c r="C70" s="52"/>
      <c r="D70" s="52"/>
      <c r="E70" s="52"/>
      <c r="F70" s="52"/>
      <c r="G70" s="52"/>
      <c r="H70" s="52"/>
      <c r="I70" s="52"/>
      <c r="J70" s="52"/>
      <c r="K70" s="52"/>
      <c r="L70" s="52"/>
      <c r="M70" s="52"/>
      <c r="N70" s="52"/>
      <c r="O70" s="52"/>
      <c r="P70" s="52"/>
      <c r="Q70" s="52"/>
      <c r="R70" s="52"/>
      <c r="S70" s="52"/>
      <c r="T70" s="52"/>
      <c r="U70" s="52"/>
      <c r="W70" s="49"/>
      <c r="X70" s="49"/>
      <c r="Y70" s="49"/>
    </row>
    <row r="71" spans="1:26" ht="13.5" customHeight="1" x14ac:dyDescent="0.3">
      <c r="A71" s="54"/>
      <c r="C71" s="52"/>
      <c r="D71" s="52"/>
      <c r="E71" s="52"/>
      <c r="F71" s="52"/>
      <c r="G71" s="52"/>
      <c r="H71" s="52"/>
      <c r="I71" s="52"/>
      <c r="J71" s="52"/>
      <c r="K71" s="52"/>
      <c r="L71" s="52"/>
      <c r="M71" s="52"/>
      <c r="N71" s="52"/>
      <c r="O71" s="52"/>
      <c r="P71" s="52"/>
      <c r="Q71" s="52"/>
      <c r="R71" s="52"/>
      <c r="S71" s="52"/>
      <c r="T71" s="52"/>
      <c r="U71" s="52"/>
      <c r="V71" s="53"/>
      <c r="W71" s="49"/>
      <c r="X71" s="49"/>
      <c r="Y71" s="49"/>
    </row>
    <row r="72" spans="1:26" x14ac:dyDescent="0.3">
      <c r="A72" s="54"/>
      <c r="B72" s="54"/>
      <c r="C72" s="54"/>
      <c r="D72" s="54"/>
      <c r="E72" s="56"/>
      <c r="F72" s="56"/>
      <c r="G72" s="56"/>
      <c r="H72" s="56"/>
      <c r="I72" s="56"/>
      <c r="J72" s="56"/>
      <c r="K72" s="56"/>
      <c r="L72" s="56"/>
      <c r="M72" s="56"/>
      <c r="N72" s="56"/>
      <c r="O72" s="55"/>
      <c r="P72" s="54"/>
      <c r="Q72" s="54"/>
      <c r="R72" s="54"/>
      <c r="S72" s="53"/>
      <c r="T72" s="53"/>
      <c r="U72" s="53"/>
      <c r="V72" s="53"/>
      <c r="W72" s="49"/>
      <c r="X72" s="49"/>
      <c r="Y72" s="49"/>
      <c r="Z72" s="49"/>
    </row>
    <row r="73" spans="1:26" x14ac:dyDescent="0.3">
      <c r="A73" s="52"/>
      <c r="B73" s="52"/>
      <c r="C73" s="52"/>
      <c r="D73" s="52"/>
      <c r="E73" s="52"/>
      <c r="F73" s="51"/>
      <c r="G73" s="51"/>
      <c r="H73" s="51"/>
      <c r="I73" s="51"/>
      <c r="J73" s="51"/>
      <c r="K73" s="51"/>
      <c r="L73" s="51"/>
      <c r="M73" s="51"/>
      <c r="N73" s="51"/>
      <c r="O73" s="51"/>
      <c r="P73" s="51"/>
      <c r="Q73" s="51"/>
      <c r="R73" s="51"/>
      <c r="S73" s="51"/>
      <c r="T73" s="51"/>
      <c r="U73" s="51"/>
      <c r="V73" s="51"/>
      <c r="W73" s="49"/>
      <c r="X73" s="49"/>
      <c r="Y73" s="49"/>
    </row>
    <row r="74" spans="1:26" x14ac:dyDescent="0.3">
      <c r="F74" s="50"/>
      <c r="W74" s="49"/>
      <c r="X74" s="49"/>
      <c r="Y74" s="49"/>
    </row>
    <row r="75" spans="1:26" x14ac:dyDescent="0.3">
      <c r="A75" s="48" t="s">
        <v>82</v>
      </c>
    </row>
  </sheetData>
  <mergeCells count="158">
    <mergeCell ref="A1:D5"/>
    <mergeCell ref="E1:S2"/>
    <mergeCell ref="T1:V2"/>
    <mergeCell ref="E3:V3"/>
    <mergeCell ref="E4:V4"/>
    <mergeCell ref="E5:V5"/>
    <mergeCell ref="A9:D9"/>
    <mergeCell ref="E9:V9"/>
    <mergeCell ref="A10:D10"/>
    <mergeCell ref="E10:V10"/>
    <mergeCell ref="A11:D11"/>
    <mergeCell ref="E11:V11"/>
    <mergeCell ref="A6:V6"/>
    <mergeCell ref="A7:D7"/>
    <mergeCell ref="J7:O7"/>
    <mergeCell ref="P7:V7"/>
    <mergeCell ref="A8:D8"/>
    <mergeCell ref="E8:V8"/>
    <mergeCell ref="A13:V13"/>
    <mergeCell ref="A14:B14"/>
    <mergeCell ref="C14:Q14"/>
    <mergeCell ref="R14:S14"/>
    <mergeCell ref="T14:V14"/>
    <mergeCell ref="A15:B15"/>
    <mergeCell ref="C15:Q15"/>
    <mergeCell ref="R15:S15"/>
    <mergeCell ref="T15:V15"/>
    <mergeCell ref="A19:G19"/>
    <mergeCell ref="H19:J19"/>
    <mergeCell ref="K19:N19"/>
    <mergeCell ref="O19:Q19"/>
    <mergeCell ref="R19:S19"/>
    <mergeCell ref="T19:V19"/>
    <mergeCell ref="W15:X15"/>
    <mergeCell ref="AN15:AO15"/>
    <mergeCell ref="AP15:AR15"/>
    <mergeCell ref="A17:V17"/>
    <mergeCell ref="A18:G18"/>
    <mergeCell ref="H18:J18"/>
    <mergeCell ref="K18:N18"/>
    <mergeCell ref="O18:Q18"/>
    <mergeCell ref="R18:S18"/>
    <mergeCell ref="T18:V18"/>
    <mergeCell ref="A21:G21"/>
    <mergeCell ref="H21:J21"/>
    <mergeCell ref="K21:N21"/>
    <mergeCell ref="O21:Q21"/>
    <mergeCell ref="R21:S21"/>
    <mergeCell ref="T21:V21"/>
    <mergeCell ref="A20:G20"/>
    <mergeCell ref="H20:J20"/>
    <mergeCell ref="K20:N20"/>
    <mergeCell ref="O20:Q20"/>
    <mergeCell ref="R20:S20"/>
    <mergeCell ref="T20:V20"/>
    <mergeCell ref="A22:S22"/>
    <mergeCell ref="T22:V22"/>
    <mergeCell ref="Y22:AL23"/>
    <mergeCell ref="A24:V24"/>
    <mergeCell ref="A25:L25"/>
    <mergeCell ref="M25:N25"/>
    <mergeCell ref="O25:P25"/>
    <mergeCell ref="Q25:S25"/>
    <mergeCell ref="T25:V25"/>
    <mergeCell ref="A26:L26"/>
    <mergeCell ref="M26:N26"/>
    <mergeCell ref="O26:P26"/>
    <mergeCell ref="Q26:S26"/>
    <mergeCell ref="T26:V26"/>
    <mergeCell ref="A27:L27"/>
    <mergeCell ref="M27:N27"/>
    <mergeCell ref="O27:P27"/>
    <mergeCell ref="Q27:S27"/>
    <mergeCell ref="T27:V27"/>
    <mergeCell ref="A30:L30"/>
    <mergeCell ref="M30:N30"/>
    <mergeCell ref="O30:P30"/>
    <mergeCell ref="Q30:S30"/>
    <mergeCell ref="T30:V30"/>
    <mergeCell ref="A31:S31"/>
    <mergeCell ref="T31:V31"/>
    <mergeCell ref="A28:L28"/>
    <mergeCell ref="M28:N28"/>
    <mergeCell ref="O28:P28"/>
    <mergeCell ref="Q28:S28"/>
    <mergeCell ref="T28:V28"/>
    <mergeCell ref="A29:L29"/>
    <mergeCell ref="M29:N29"/>
    <mergeCell ref="O29:P29"/>
    <mergeCell ref="Q29:S29"/>
    <mergeCell ref="T29:V29"/>
    <mergeCell ref="A35:J35"/>
    <mergeCell ref="K35:L35"/>
    <mergeCell ref="M35:N35"/>
    <mergeCell ref="O35:Q35"/>
    <mergeCell ref="R35:S35"/>
    <mergeCell ref="T35:V35"/>
    <mergeCell ref="A33:V33"/>
    <mergeCell ref="A34:J34"/>
    <mergeCell ref="K34:L34"/>
    <mergeCell ref="M34:N34"/>
    <mergeCell ref="O34:Q34"/>
    <mergeCell ref="R34:S34"/>
    <mergeCell ref="T34:V34"/>
    <mergeCell ref="A37:J37"/>
    <mergeCell ref="K37:L37"/>
    <mergeCell ref="M37:N37"/>
    <mergeCell ref="O37:Q37"/>
    <mergeCell ref="R37:S37"/>
    <mergeCell ref="T37:V37"/>
    <mergeCell ref="A36:J36"/>
    <mergeCell ref="K36:L36"/>
    <mergeCell ref="M36:N36"/>
    <mergeCell ref="O36:Q36"/>
    <mergeCell ref="R36:S36"/>
    <mergeCell ref="T36:V36"/>
    <mergeCell ref="A42:I42"/>
    <mergeCell ref="J42:K42"/>
    <mergeCell ref="L42:M42"/>
    <mergeCell ref="N42:P42"/>
    <mergeCell ref="Q42:S42"/>
    <mergeCell ref="T42:V42"/>
    <mergeCell ref="A38:S38"/>
    <mergeCell ref="T38:V38"/>
    <mergeCell ref="A40:V40"/>
    <mergeCell ref="A41:I41"/>
    <mergeCell ref="J41:K41"/>
    <mergeCell ref="L41:M41"/>
    <mergeCell ref="N41:P41"/>
    <mergeCell ref="Q41:S41"/>
    <mergeCell ref="T41:V41"/>
    <mergeCell ref="A44:I44"/>
    <mergeCell ref="J44:K44"/>
    <mergeCell ref="L44:M44"/>
    <mergeCell ref="N44:P44"/>
    <mergeCell ref="Q44:S44"/>
    <mergeCell ref="T44:V44"/>
    <mergeCell ref="A43:I43"/>
    <mergeCell ref="J43:K43"/>
    <mergeCell ref="L43:M43"/>
    <mergeCell ref="N43:P43"/>
    <mergeCell ref="Q43:S43"/>
    <mergeCell ref="T43:V43"/>
    <mergeCell ref="A59:V61"/>
    <mergeCell ref="E67:N67"/>
    <mergeCell ref="A49:S49"/>
    <mergeCell ref="T49:V49"/>
    <mergeCell ref="A51:V51"/>
    <mergeCell ref="A52:V52"/>
    <mergeCell ref="E56:M56"/>
    <mergeCell ref="A58:V58"/>
    <mergeCell ref="A45:S45"/>
    <mergeCell ref="T45:V45"/>
    <mergeCell ref="A46:S46"/>
    <mergeCell ref="T46:V46"/>
    <mergeCell ref="T47:V47"/>
    <mergeCell ref="A48:S48"/>
    <mergeCell ref="T48:V48"/>
  </mergeCells>
  <dataValidations count="4">
    <dataValidation allowBlank="1" showInputMessage="1" showErrorMessage="1" promptTitle="Contrato No." prompt="Escriba en este espacio el número de contrato suscrito" sqref="J7" xr:uid="{0F459B68-9EEA-4EF5-9D9D-5844F4E1BCC1}"/>
    <dataValidation allowBlank="1" showInputMessage="1" showErrorMessage="1" prompt="Escriba el item relacionado en la propuesta" sqref="A15 W15" xr:uid="{122657F9-2F61-40F7-ABCD-A45D6DEF11FF}"/>
    <dataValidation type="textLength" errorStyle="warning" allowBlank="1" showInputMessage="1" showErrorMessage="1" errorTitle="FIRMA" error="Este espacio debe dejarse libre para la firma del Contratista" prompt="Deje este espacio libre para la firma del Contratista" sqref="E65:E66 E54:L55" xr:uid="{8B1655B1-031C-4137-A3F5-C4FC95D40717}">
      <formula1>0</formula1>
      <formula2>0</formula2>
    </dataValidation>
    <dataValidation type="textLength" errorStyle="warning" allowBlank="1" showInputMessage="1" showErrorMessage="1" errorTitle="FIRMA" error="Este espacio debe dejarse libre para la firma del Interventor" prompt="Deje este espacio libre para la firma del Interventor" sqref="F65:N66" xr:uid="{51B96ECE-EFAD-43F8-BC93-3CD852BD66C7}">
      <formula1>0</formula1>
      <formula2>0</formula2>
    </dataValidation>
  </dataValidations>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C01E1-45C9-4BD4-90CC-1D74A4E5EB1B}">
  <dimension ref="A1:BH75"/>
  <sheetViews>
    <sheetView topLeftCell="A7" workbookViewId="0">
      <selection activeCell="Z10" sqref="Z10"/>
    </sheetView>
  </sheetViews>
  <sheetFormatPr baseColWidth="10" defaultColWidth="11.44140625" defaultRowHeight="13.8" x14ac:dyDescent="0.3"/>
  <cols>
    <col min="1" max="1" width="7.44140625" style="48" customWidth="1"/>
    <col min="2" max="2" width="8.44140625" style="48" customWidth="1"/>
    <col min="3" max="3" width="6.5546875" style="48" customWidth="1"/>
    <col min="4" max="4" width="9" style="48" customWidth="1"/>
    <col min="5" max="5" width="7.44140625" style="48" customWidth="1"/>
    <col min="6" max="19" width="5.6640625" style="48" customWidth="1"/>
    <col min="20" max="20" width="6.5546875" style="48" customWidth="1"/>
    <col min="21" max="22" width="5.6640625" style="48" customWidth="1"/>
    <col min="23" max="23" width="2.44140625" style="48" customWidth="1"/>
    <col min="24" max="24" width="12.44140625" style="48" bestFit="1" customWidth="1"/>
    <col min="25" max="25" width="4.6640625" style="48" customWidth="1"/>
    <col min="26" max="27" width="11.109375" style="48" bestFit="1" customWidth="1"/>
    <col min="28" max="37" width="4.6640625" style="48" customWidth="1"/>
    <col min="38" max="16384" width="11.44140625" style="48"/>
  </cols>
  <sheetData>
    <row r="1" spans="1:60" s="122" customFormat="1" ht="30" customHeight="1" x14ac:dyDescent="0.3">
      <c r="A1" s="323"/>
      <c r="B1" s="324"/>
      <c r="C1" s="324"/>
      <c r="D1" s="325"/>
      <c r="E1" s="332" t="s">
        <v>137</v>
      </c>
      <c r="F1" s="333"/>
      <c r="G1" s="333"/>
      <c r="H1" s="333"/>
      <c r="I1" s="333"/>
      <c r="J1" s="333"/>
      <c r="K1" s="333"/>
      <c r="L1" s="333"/>
      <c r="M1" s="333"/>
      <c r="N1" s="333"/>
      <c r="O1" s="333"/>
      <c r="P1" s="333"/>
      <c r="Q1" s="333"/>
      <c r="R1" s="333"/>
      <c r="S1" s="334"/>
      <c r="T1" s="332" t="s">
        <v>1</v>
      </c>
      <c r="U1" s="333"/>
      <c r="V1" s="334"/>
    </row>
    <row r="2" spans="1:60" s="122" customFormat="1" ht="30" customHeight="1" thickBot="1" x14ac:dyDescent="0.35">
      <c r="A2" s="326"/>
      <c r="B2" s="327"/>
      <c r="C2" s="327"/>
      <c r="D2" s="328"/>
      <c r="E2" s="335"/>
      <c r="F2" s="336"/>
      <c r="G2" s="336"/>
      <c r="H2" s="336"/>
      <c r="I2" s="336"/>
      <c r="J2" s="336"/>
      <c r="K2" s="336"/>
      <c r="L2" s="336"/>
      <c r="M2" s="336"/>
      <c r="N2" s="336"/>
      <c r="O2" s="336"/>
      <c r="P2" s="336"/>
      <c r="Q2" s="336"/>
      <c r="R2" s="336"/>
      <c r="S2" s="337"/>
      <c r="T2" s="335"/>
      <c r="U2" s="336"/>
      <c r="V2" s="337"/>
    </row>
    <row r="3" spans="1:60" s="122" customFormat="1" ht="5.0999999999999996" customHeight="1" thickBot="1" x14ac:dyDescent="0.35">
      <c r="A3" s="326"/>
      <c r="B3" s="327"/>
      <c r="C3" s="327"/>
      <c r="D3" s="328"/>
      <c r="E3" s="338"/>
      <c r="F3" s="339"/>
      <c r="G3" s="339"/>
      <c r="H3" s="339"/>
      <c r="I3" s="339"/>
      <c r="J3" s="339"/>
      <c r="K3" s="339"/>
      <c r="L3" s="339"/>
      <c r="M3" s="339"/>
      <c r="N3" s="339"/>
      <c r="O3" s="339"/>
      <c r="P3" s="339"/>
      <c r="Q3" s="339"/>
      <c r="R3" s="339"/>
      <c r="S3" s="339"/>
      <c r="T3" s="339"/>
      <c r="U3" s="339"/>
      <c r="V3" s="340"/>
    </row>
    <row r="4" spans="1:60" s="122" customFormat="1" ht="24.9" customHeight="1" thickBot="1" x14ac:dyDescent="0.35">
      <c r="A4" s="326"/>
      <c r="B4" s="327"/>
      <c r="C4" s="327"/>
      <c r="D4" s="328"/>
      <c r="E4" s="341" t="s">
        <v>136</v>
      </c>
      <c r="F4" s="342"/>
      <c r="G4" s="342"/>
      <c r="H4" s="342"/>
      <c r="I4" s="342"/>
      <c r="J4" s="342"/>
      <c r="K4" s="342"/>
      <c r="L4" s="342"/>
      <c r="M4" s="342"/>
      <c r="N4" s="342"/>
      <c r="O4" s="342"/>
      <c r="P4" s="342"/>
      <c r="Q4" s="342"/>
      <c r="R4" s="342"/>
      <c r="S4" s="342"/>
      <c r="T4" s="342"/>
      <c r="U4" s="342"/>
      <c r="V4" s="343"/>
    </row>
    <row r="5" spans="1:60" s="122" customFormat="1" ht="5.0999999999999996" customHeight="1" thickBot="1" x14ac:dyDescent="0.35">
      <c r="A5" s="329"/>
      <c r="B5" s="330"/>
      <c r="C5" s="330"/>
      <c r="D5" s="331"/>
      <c r="E5" s="344"/>
      <c r="F5" s="345"/>
      <c r="G5" s="345"/>
      <c r="H5" s="345"/>
      <c r="I5" s="345"/>
      <c r="J5" s="345"/>
      <c r="K5" s="345"/>
      <c r="L5" s="345"/>
      <c r="M5" s="345"/>
      <c r="N5" s="345"/>
      <c r="O5" s="345"/>
      <c r="P5" s="345"/>
      <c r="Q5" s="345"/>
      <c r="R5" s="345"/>
      <c r="S5" s="345"/>
      <c r="T5" s="345"/>
      <c r="U5" s="345"/>
      <c r="V5" s="346"/>
    </row>
    <row r="6" spans="1:60" s="113" customFormat="1" ht="14.4" x14ac:dyDescent="0.3">
      <c r="A6" s="305" t="s">
        <v>135</v>
      </c>
      <c r="B6" s="306"/>
      <c r="C6" s="306"/>
      <c r="D6" s="306"/>
      <c r="E6" s="306"/>
      <c r="F6" s="306"/>
      <c r="G6" s="306"/>
      <c r="H6" s="306"/>
      <c r="I6" s="306"/>
      <c r="J6" s="306"/>
      <c r="K6" s="306"/>
      <c r="L6" s="306"/>
      <c r="M6" s="306"/>
      <c r="N6" s="306"/>
      <c r="O6" s="306"/>
      <c r="P6" s="306"/>
      <c r="Q6" s="306"/>
      <c r="R6" s="306"/>
      <c r="S6" s="306"/>
      <c r="T6" s="306"/>
      <c r="U6" s="306"/>
      <c r="V6" s="307"/>
      <c r="W6" s="115"/>
      <c r="X6" s="115"/>
      <c r="Y6" s="115"/>
      <c r="AZ6" s="119"/>
      <c r="BA6" s="119"/>
      <c r="BB6" s="119"/>
      <c r="BC6" s="119"/>
      <c r="BD6" s="119"/>
      <c r="BE6" s="119"/>
      <c r="BF6" s="119"/>
      <c r="BG6" s="119"/>
      <c r="BH6" s="119"/>
    </row>
    <row r="7" spans="1:60" x14ac:dyDescent="0.3">
      <c r="A7" s="308" t="s">
        <v>134</v>
      </c>
      <c r="B7" s="309"/>
      <c r="C7" s="309"/>
      <c r="D7" s="309"/>
      <c r="E7" s="121" t="s">
        <v>133</v>
      </c>
      <c r="F7" s="120"/>
      <c r="G7" s="120"/>
      <c r="H7" s="120"/>
      <c r="I7" s="120"/>
      <c r="J7" s="310" t="s">
        <v>132</v>
      </c>
      <c r="K7" s="310"/>
      <c r="L7" s="310"/>
      <c r="M7" s="310"/>
      <c r="N7" s="310"/>
      <c r="O7" s="310"/>
      <c r="P7" s="310" t="s">
        <v>131</v>
      </c>
      <c r="Q7" s="310"/>
      <c r="R7" s="310"/>
      <c r="S7" s="310"/>
      <c r="T7" s="310"/>
      <c r="U7" s="310"/>
      <c r="V7" s="311"/>
      <c r="W7" s="49"/>
      <c r="X7" s="49"/>
      <c r="Y7" s="49"/>
      <c r="AZ7" s="119"/>
      <c r="BA7" s="119"/>
      <c r="BB7" s="119"/>
      <c r="BC7" s="119"/>
      <c r="BD7" s="119"/>
      <c r="BE7" s="119"/>
      <c r="BF7" s="119"/>
      <c r="BG7" s="119"/>
      <c r="BH7" s="119"/>
    </row>
    <row r="8" spans="1:60" ht="30.75" customHeight="1" x14ac:dyDescent="0.3">
      <c r="A8" s="312" t="s">
        <v>130</v>
      </c>
      <c r="B8" s="313"/>
      <c r="C8" s="313"/>
      <c r="D8" s="314"/>
      <c r="E8" s="315" t="s">
        <v>11</v>
      </c>
      <c r="F8" s="315"/>
      <c r="G8" s="315"/>
      <c r="H8" s="315"/>
      <c r="I8" s="315"/>
      <c r="J8" s="315"/>
      <c r="K8" s="315"/>
      <c r="L8" s="315"/>
      <c r="M8" s="315"/>
      <c r="N8" s="315"/>
      <c r="O8" s="315"/>
      <c r="P8" s="315"/>
      <c r="Q8" s="315"/>
      <c r="R8" s="315"/>
      <c r="S8" s="315"/>
      <c r="T8" s="315"/>
      <c r="U8" s="315"/>
      <c r="V8" s="316"/>
      <c r="W8" s="49"/>
      <c r="X8" s="49"/>
      <c r="Y8" s="49"/>
    </row>
    <row r="9" spans="1:60" x14ac:dyDescent="0.3">
      <c r="A9" s="317" t="s">
        <v>129</v>
      </c>
      <c r="B9" s="318"/>
      <c r="C9" s="318"/>
      <c r="D9" s="318"/>
      <c r="E9" s="319" t="s">
        <v>8</v>
      </c>
      <c r="F9" s="319"/>
      <c r="G9" s="319"/>
      <c r="H9" s="319"/>
      <c r="I9" s="319"/>
      <c r="J9" s="319"/>
      <c r="K9" s="319"/>
      <c r="L9" s="319"/>
      <c r="M9" s="319"/>
      <c r="N9" s="319"/>
      <c r="O9" s="319"/>
      <c r="P9" s="319"/>
      <c r="Q9" s="319"/>
      <c r="R9" s="319"/>
      <c r="S9" s="319"/>
      <c r="T9" s="319"/>
      <c r="U9" s="319"/>
      <c r="V9" s="320"/>
      <c r="W9" s="49"/>
      <c r="X9" s="49"/>
      <c r="Y9" s="49"/>
      <c r="Z9" s="49"/>
    </row>
    <row r="10" spans="1:60" x14ac:dyDescent="0.3">
      <c r="A10" s="317" t="s">
        <v>128</v>
      </c>
      <c r="B10" s="318"/>
      <c r="C10" s="318"/>
      <c r="D10" s="318"/>
      <c r="E10" s="321"/>
      <c r="F10" s="321"/>
      <c r="G10" s="321"/>
      <c r="H10" s="321"/>
      <c r="I10" s="321"/>
      <c r="J10" s="321"/>
      <c r="K10" s="321"/>
      <c r="L10" s="321"/>
      <c r="M10" s="321"/>
      <c r="N10" s="321"/>
      <c r="O10" s="321"/>
      <c r="P10" s="321"/>
      <c r="Q10" s="321"/>
      <c r="R10" s="321"/>
      <c r="S10" s="321"/>
      <c r="T10" s="321"/>
      <c r="U10" s="321"/>
      <c r="V10" s="322"/>
      <c r="W10" s="49"/>
      <c r="X10" s="49"/>
      <c r="Y10" s="49"/>
      <c r="Z10" s="49"/>
    </row>
    <row r="11" spans="1:60" x14ac:dyDescent="0.3">
      <c r="A11" s="317" t="s">
        <v>127</v>
      </c>
      <c r="B11" s="318"/>
      <c r="C11" s="318"/>
      <c r="D11" s="318"/>
      <c r="E11" s="319" t="s">
        <v>126</v>
      </c>
      <c r="F11" s="319"/>
      <c r="G11" s="319"/>
      <c r="H11" s="319"/>
      <c r="I11" s="319"/>
      <c r="J11" s="319"/>
      <c r="K11" s="319"/>
      <c r="L11" s="319"/>
      <c r="M11" s="319"/>
      <c r="N11" s="319"/>
      <c r="O11" s="319"/>
      <c r="P11" s="319"/>
      <c r="Q11" s="319"/>
      <c r="R11" s="319"/>
      <c r="S11" s="319"/>
      <c r="T11" s="319"/>
      <c r="U11" s="319"/>
      <c r="V11" s="320"/>
      <c r="W11" s="49"/>
      <c r="X11" s="49"/>
      <c r="Y11" s="49"/>
      <c r="Z11" s="49"/>
    </row>
    <row r="12" spans="1:60" x14ac:dyDescent="0.3">
      <c r="A12" s="118"/>
      <c r="B12" s="57"/>
      <c r="C12" s="57"/>
      <c r="D12" s="117"/>
      <c r="E12" s="117"/>
      <c r="F12" s="117"/>
      <c r="G12" s="117"/>
      <c r="H12" s="117"/>
      <c r="I12" s="117"/>
      <c r="J12" s="117"/>
      <c r="K12" s="117"/>
      <c r="L12" s="117"/>
      <c r="M12" s="117"/>
      <c r="N12" s="117"/>
      <c r="O12" s="117"/>
      <c r="P12" s="117"/>
      <c r="Q12" s="117"/>
      <c r="R12" s="117"/>
      <c r="S12" s="117"/>
      <c r="T12" s="117"/>
      <c r="U12" s="117"/>
      <c r="V12" s="116"/>
      <c r="W12" s="49"/>
      <c r="X12" s="49"/>
      <c r="Y12" s="49"/>
    </row>
    <row r="13" spans="1:60" s="113" customFormat="1" ht="14.4" x14ac:dyDescent="0.3">
      <c r="A13" s="292" t="s">
        <v>125</v>
      </c>
      <c r="B13" s="293"/>
      <c r="C13" s="293"/>
      <c r="D13" s="293"/>
      <c r="E13" s="293"/>
      <c r="F13" s="293"/>
      <c r="G13" s="293"/>
      <c r="H13" s="293"/>
      <c r="I13" s="293"/>
      <c r="J13" s="293"/>
      <c r="K13" s="293"/>
      <c r="L13" s="293"/>
      <c r="M13" s="293"/>
      <c r="N13" s="293"/>
      <c r="O13" s="293"/>
      <c r="P13" s="293"/>
      <c r="Q13" s="293"/>
      <c r="R13" s="293"/>
      <c r="S13" s="293"/>
      <c r="T13" s="293"/>
      <c r="U13" s="293"/>
      <c r="V13" s="294"/>
      <c r="W13" s="115"/>
      <c r="X13" s="115"/>
      <c r="Y13" s="115"/>
    </row>
    <row r="14" spans="1:60" x14ac:dyDescent="0.3">
      <c r="A14" s="295" t="s">
        <v>124</v>
      </c>
      <c r="B14" s="296"/>
      <c r="C14" s="296" t="s">
        <v>34</v>
      </c>
      <c r="D14" s="296"/>
      <c r="E14" s="296"/>
      <c r="F14" s="296"/>
      <c r="G14" s="296"/>
      <c r="H14" s="296"/>
      <c r="I14" s="296"/>
      <c r="J14" s="296"/>
      <c r="K14" s="296"/>
      <c r="L14" s="296"/>
      <c r="M14" s="296"/>
      <c r="N14" s="296"/>
      <c r="O14" s="296"/>
      <c r="P14" s="296"/>
      <c r="Q14" s="296"/>
      <c r="R14" s="296" t="s">
        <v>116</v>
      </c>
      <c r="S14" s="296"/>
      <c r="T14" s="296" t="s">
        <v>36</v>
      </c>
      <c r="U14" s="296"/>
      <c r="V14" s="297"/>
      <c r="W14" s="49"/>
      <c r="X14" s="49"/>
      <c r="Y14" s="49"/>
    </row>
    <row r="15" spans="1:60" s="113" customFormat="1" ht="28.5" customHeight="1" x14ac:dyDescent="0.25">
      <c r="A15" s="298" t="str">
        <f>+'7- ACTA DE COMP Y FIJ DE P'!A29</f>
        <v>NP - 06</v>
      </c>
      <c r="B15" s="299"/>
      <c r="C15" s="300" t="str">
        <f>VLOOKUP($A$15,'7- ACTA DE COMP Y FIJ DE P'!$A$24:$I$31,2,FALSE)</f>
        <v>SUMINISTRO E INSTALACION DE LAVAMANOS PARA PERSONAS CON MOVILIDAD REDUCIDA</v>
      </c>
      <c r="D15" s="300"/>
      <c r="E15" s="300"/>
      <c r="F15" s="300"/>
      <c r="G15" s="300"/>
      <c r="H15" s="300"/>
      <c r="I15" s="300"/>
      <c r="J15" s="300"/>
      <c r="K15" s="300"/>
      <c r="L15" s="300"/>
      <c r="M15" s="300"/>
      <c r="N15" s="300"/>
      <c r="O15" s="300"/>
      <c r="P15" s="300"/>
      <c r="Q15" s="300"/>
      <c r="R15" s="301" t="s">
        <v>53</v>
      </c>
      <c r="S15" s="301"/>
      <c r="T15" s="302">
        <v>1</v>
      </c>
      <c r="U15" s="303"/>
      <c r="V15" s="304"/>
      <c r="W15" s="290"/>
      <c r="X15" s="290"/>
      <c r="Y15" s="114"/>
      <c r="Z15" s="114"/>
      <c r="AA15" s="114"/>
      <c r="AB15" s="114"/>
      <c r="AC15" s="114"/>
      <c r="AD15" s="114"/>
      <c r="AE15" s="114"/>
      <c r="AF15" s="114"/>
      <c r="AG15" s="114"/>
      <c r="AH15" s="114"/>
      <c r="AI15" s="114"/>
      <c r="AJ15" s="114"/>
      <c r="AK15" s="114"/>
      <c r="AL15" s="114"/>
      <c r="AM15" s="114"/>
      <c r="AN15" s="291"/>
      <c r="AO15" s="291"/>
      <c r="AP15" s="291"/>
      <c r="AQ15" s="291"/>
      <c r="AR15" s="291"/>
    </row>
    <row r="16" spans="1:60" x14ac:dyDescent="0.3">
      <c r="A16" s="76"/>
      <c r="B16" s="72"/>
      <c r="C16" s="72"/>
      <c r="D16" s="72"/>
      <c r="E16" s="72"/>
      <c r="F16" s="72"/>
      <c r="G16" s="72"/>
      <c r="H16" s="72"/>
      <c r="I16" s="72"/>
      <c r="J16" s="72"/>
      <c r="K16" s="72"/>
      <c r="L16" s="72"/>
      <c r="M16" s="72"/>
      <c r="N16" s="72"/>
      <c r="O16" s="72"/>
      <c r="P16" s="72"/>
      <c r="Q16" s="72"/>
      <c r="R16" s="72"/>
      <c r="S16" s="72"/>
      <c r="T16" s="72"/>
      <c r="U16" s="72"/>
      <c r="V16" s="112"/>
      <c r="W16" s="49"/>
      <c r="X16" s="49"/>
      <c r="Y16" s="49"/>
    </row>
    <row r="17" spans="1:38" x14ac:dyDescent="0.3">
      <c r="A17" s="258" t="s">
        <v>123</v>
      </c>
      <c r="B17" s="259"/>
      <c r="C17" s="259"/>
      <c r="D17" s="259"/>
      <c r="E17" s="259"/>
      <c r="F17" s="259"/>
      <c r="G17" s="259"/>
      <c r="H17" s="259"/>
      <c r="I17" s="259"/>
      <c r="J17" s="259"/>
      <c r="K17" s="259"/>
      <c r="L17" s="259"/>
      <c r="M17" s="259"/>
      <c r="N17" s="259"/>
      <c r="O17" s="259"/>
      <c r="P17" s="259"/>
      <c r="Q17" s="259"/>
      <c r="R17" s="259"/>
      <c r="S17" s="259"/>
      <c r="T17" s="259"/>
      <c r="U17" s="259"/>
      <c r="V17" s="260"/>
      <c r="W17" s="49"/>
      <c r="X17" s="49"/>
      <c r="Y17" s="49"/>
    </row>
    <row r="18" spans="1:38" x14ac:dyDescent="0.3">
      <c r="A18" s="217" t="s">
        <v>34</v>
      </c>
      <c r="B18" s="218"/>
      <c r="C18" s="218"/>
      <c r="D18" s="218"/>
      <c r="E18" s="218"/>
      <c r="F18" s="218"/>
      <c r="G18" s="218"/>
      <c r="H18" s="218" t="s">
        <v>122</v>
      </c>
      <c r="I18" s="218"/>
      <c r="J18" s="218"/>
      <c r="K18" s="218" t="s">
        <v>121</v>
      </c>
      <c r="L18" s="218"/>
      <c r="M18" s="218"/>
      <c r="N18" s="218"/>
      <c r="O18" s="218" t="s">
        <v>120</v>
      </c>
      <c r="P18" s="218"/>
      <c r="Q18" s="218"/>
      <c r="R18" s="218" t="s">
        <v>99</v>
      </c>
      <c r="S18" s="218"/>
      <c r="T18" s="218" t="s">
        <v>98</v>
      </c>
      <c r="U18" s="218"/>
      <c r="V18" s="219"/>
      <c r="W18" s="49"/>
      <c r="X18" s="49"/>
      <c r="Y18" s="49"/>
    </row>
    <row r="19" spans="1:38" x14ac:dyDescent="0.3">
      <c r="A19" s="261" t="s">
        <v>119</v>
      </c>
      <c r="B19" s="262"/>
      <c r="C19" s="262"/>
      <c r="D19" s="262"/>
      <c r="E19" s="262"/>
      <c r="F19" s="262"/>
      <c r="G19" s="262"/>
      <c r="H19" s="262"/>
      <c r="I19" s="262"/>
      <c r="J19" s="262"/>
      <c r="K19" s="262"/>
      <c r="L19" s="262"/>
      <c r="M19" s="262"/>
      <c r="N19" s="262"/>
      <c r="O19" s="287">
        <v>0.05</v>
      </c>
      <c r="P19" s="263"/>
      <c r="Q19" s="263"/>
      <c r="R19" s="262"/>
      <c r="S19" s="262"/>
      <c r="T19" s="288">
        <f>+$T$45*O19</f>
        <v>2775</v>
      </c>
      <c r="U19" s="288"/>
      <c r="V19" s="289"/>
      <c r="W19" s="49"/>
      <c r="X19" s="49"/>
      <c r="Y19" s="49"/>
    </row>
    <row r="20" spans="1:38" x14ac:dyDescent="0.3">
      <c r="A20" s="217"/>
      <c r="B20" s="218"/>
      <c r="C20" s="218"/>
      <c r="D20" s="218"/>
      <c r="E20" s="218"/>
      <c r="F20" s="218"/>
      <c r="G20" s="218"/>
      <c r="H20" s="218"/>
      <c r="I20" s="218"/>
      <c r="J20" s="218"/>
      <c r="K20" s="218"/>
      <c r="L20" s="218"/>
      <c r="M20" s="218"/>
      <c r="N20" s="218"/>
      <c r="O20" s="218"/>
      <c r="P20" s="218"/>
      <c r="Q20" s="218"/>
      <c r="R20" s="218"/>
      <c r="S20" s="218"/>
      <c r="T20" s="218"/>
      <c r="U20" s="218"/>
      <c r="V20" s="219"/>
      <c r="W20" s="49"/>
      <c r="X20" s="49">
        <f>519800*1.1</f>
        <v>571780</v>
      </c>
      <c r="Y20" s="49"/>
    </row>
    <row r="21" spans="1:38" x14ac:dyDescent="0.3">
      <c r="A21" s="217"/>
      <c r="B21" s="218"/>
      <c r="C21" s="218"/>
      <c r="D21" s="218"/>
      <c r="E21" s="218"/>
      <c r="F21" s="218"/>
      <c r="G21" s="218"/>
      <c r="H21" s="218"/>
      <c r="I21" s="218"/>
      <c r="J21" s="218"/>
      <c r="K21" s="218"/>
      <c r="L21" s="218"/>
      <c r="M21" s="218"/>
      <c r="N21" s="218"/>
      <c r="O21" s="218"/>
      <c r="P21" s="218"/>
      <c r="Q21" s="218"/>
      <c r="R21" s="218"/>
      <c r="S21" s="218"/>
      <c r="T21" s="218"/>
      <c r="U21" s="218"/>
      <c r="V21" s="219"/>
      <c r="W21" s="49"/>
      <c r="X21" s="49"/>
      <c r="Y21" s="49"/>
    </row>
    <row r="22" spans="1:38" ht="18" customHeight="1" x14ac:dyDescent="0.3">
      <c r="A22" s="252" t="s">
        <v>96</v>
      </c>
      <c r="B22" s="253"/>
      <c r="C22" s="253"/>
      <c r="D22" s="253"/>
      <c r="E22" s="253"/>
      <c r="F22" s="253"/>
      <c r="G22" s="253"/>
      <c r="H22" s="253"/>
      <c r="I22" s="253"/>
      <c r="J22" s="253"/>
      <c r="K22" s="253"/>
      <c r="L22" s="253"/>
      <c r="M22" s="253"/>
      <c r="N22" s="253"/>
      <c r="O22" s="253"/>
      <c r="P22" s="253"/>
      <c r="Q22" s="253"/>
      <c r="R22" s="253"/>
      <c r="S22" s="253"/>
      <c r="T22" s="220">
        <f>ROUND(SUM(T19:V21),0)</f>
        <v>2775</v>
      </c>
      <c r="U22" s="221"/>
      <c r="V22" s="222"/>
      <c r="W22" s="49"/>
      <c r="X22" s="49"/>
      <c r="Y22" s="241"/>
      <c r="Z22" s="241"/>
      <c r="AA22" s="241"/>
      <c r="AB22" s="241"/>
      <c r="AC22" s="241"/>
      <c r="AD22" s="241"/>
      <c r="AE22" s="241"/>
      <c r="AF22" s="241"/>
      <c r="AG22" s="241"/>
      <c r="AH22" s="241"/>
      <c r="AI22" s="241"/>
      <c r="AJ22" s="241"/>
      <c r="AK22" s="241"/>
      <c r="AL22" s="241"/>
    </row>
    <row r="23" spans="1:38" x14ac:dyDescent="0.3">
      <c r="A23" s="108"/>
      <c r="B23" s="107"/>
      <c r="C23" s="107"/>
      <c r="D23" s="107"/>
      <c r="E23" s="107"/>
      <c r="F23" s="107"/>
      <c r="G23" s="107"/>
      <c r="H23" s="107"/>
      <c r="I23" s="107"/>
      <c r="J23" s="107"/>
      <c r="K23" s="107"/>
      <c r="L23" s="107"/>
      <c r="M23" s="107"/>
      <c r="N23" s="107"/>
      <c r="O23" s="107"/>
      <c r="P23" s="107"/>
      <c r="Q23" s="107"/>
      <c r="R23" s="107"/>
      <c r="S23" s="106"/>
      <c r="T23" s="106"/>
      <c r="U23" s="106"/>
      <c r="V23" s="105"/>
      <c r="W23" s="49"/>
      <c r="X23" s="49"/>
      <c r="Y23" s="241"/>
      <c r="Z23" s="241"/>
      <c r="AA23" s="241"/>
      <c r="AB23" s="241"/>
      <c r="AC23" s="241"/>
      <c r="AD23" s="241"/>
      <c r="AE23" s="241"/>
      <c r="AF23" s="241"/>
      <c r="AG23" s="241"/>
      <c r="AH23" s="241"/>
      <c r="AI23" s="241"/>
      <c r="AJ23" s="241"/>
      <c r="AK23" s="241"/>
      <c r="AL23" s="241"/>
    </row>
    <row r="24" spans="1:38" ht="12.75" customHeight="1" x14ac:dyDescent="0.3">
      <c r="A24" s="258" t="s">
        <v>117</v>
      </c>
      <c r="B24" s="259"/>
      <c r="C24" s="259"/>
      <c r="D24" s="259"/>
      <c r="E24" s="259"/>
      <c r="F24" s="259"/>
      <c r="G24" s="259"/>
      <c r="H24" s="259"/>
      <c r="I24" s="259"/>
      <c r="J24" s="259"/>
      <c r="K24" s="259"/>
      <c r="L24" s="259"/>
      <c r="M24" s="259"/>
      <c r="N24" s="259"/>
      <c r="O24" s="259"/>
      <c r="P24" s="259"/>
      <c r="Q24" s="259"/>
      <c r="R24" s="259"/>
      <c r="S24" s="259"/>
      <c r="T24" s="259"/>
      <c r="U24" s="259"/>
      <c r="V24" s="260"/>
      <c r="W24" s="49"/>
      <c r="X24" s="49"/>
      <c r="Y24" s="126"/>
      <c r="Z24" s="126"/>
      <c r="AA24" s="126"/>
      <c r="AB24" s="126"/>
      <c r="AC24" s="126"/>
      <c r="AD24" s="127"/>
      <c r="AE24" s="127"/>
    </row>
    <row r="25" spans="1:38" ht="12.75" customHeight="1" x14ac:dyDescent="0.3">
      <c r="A25" s="284" t="s">
        <v>34</v>
      </c>
      <c r="B25" s="285"/>
      <c r="C25" s="285"/>
      <c r="D25" s="285"/>
      <c r="E25" s="285"/>
      <c r="F25" s="285"/>
      <c r="G25" s="285"/>
      <c r="H25" s="285"/>
      <c r="I25" s="285"/>
      <c r="J25" s="285"/>
      <c r="K25" s="285"/>
      <c r="L25" s="285"/>
      <c r="M25" s="285" t="s">
        <v>116</v>
      </c>
      <c r="N25" s="285"/>
      <c r="O25" s="285" t="s">
        <v>36</v>
      </c>
      <c r="P25" s="285"/>
      <c r="Q25" s="285" t="s">
        <v>115</v>
      </c>
      <c r="R25" s="285"/>
      <c r="S25" s="285"/>
      <c r="T25" s="285" t="s">
        <v>114</v>
      </c>
      <c r="U25" s="285"/>
      <c r="V25" s="286"/>
      <c r="W25" s="49"/>
      <c r="X25" s="49"/>
      <c r="Y25" s="126"/>
      <c r="Z25" s="126"/>
      <c r="AA25" s="126"/>
      <c r="AB25" s="126"/>
      <c r="AC25" s="126"/>
      <c r="AD25" s="127"/>
      <c r="AE25" s="127"/>
    </row>
    <row r="26" spans="1:38" ht="13.5" customHeight="1" x14ac:dyDescent="0.3">
      <c r="A26" s="280" t="s">
        <v>154</v>
      </c>
      <c r="B26" s="281"/>
      <c r="C26" s="281"/>
      <c r="D26" s="281"/>
      <c r="E26" s="281"/>
      <c r="F26" s="281"/>
      <c r="G26" s="281"/>
      <c r="H26" s="281"/>
      <c r="I26" s="281"/>
      <c r="J26" s="281"/>
      <c r="K26" s="281"/>
      <c r="L26" s="281"/>
      <c r="M26" s="282" t="s">
        <v>150</v>
      </c>
      <c r="N26" s="282"/>
      <c r="O26" s="282">
        <v>1</v>
      </c>
      <c r="P26" s="282"/>
      <c r="Q26" s="283">
        <v>572000</v>
      </c>
      <c r="R26" s="283"/>
      <c r="S26" s="283"/>
      <c r="T26" s="270">
        <f>+O26*Q26</f>
        <v>572000</v>
      </c>
      <c r="U26" s="270"/>
      <c r="V26" s="271"/>
      <c r="W26" s="49"/>
      <c r="X26" s="49"/>
      <c r="Y26" s="126"/>
      <c r="Z26" s="126"/>
      <c r="AA26" s="126"/>
      <c r="AB26" s="126"/>
      <c r="AC26" s="126"/>
      <c r="AD26" s="127"/>
      <c r="AE26" s="127"/>
    </row>
    <row r="27" spans="1:38" ht="13.5" customHeight="1" x14ac:dyDescent="0.3">
      <c r="A27" s="280" t="s">
        <v>155</v>
      </c>
      <c r="B27" s="281"/>
      <c r="C27" s="281"/>
      <c r="D27" s="281"/>
      <c r="E27" s="281"/>
      <c r="F27" s="281"/>
      <c r="G27" s="281"/>
      <c r="H27" s="281"/>
      <c r="I27" s="281"/>
      <c r="J27" s="281"/>
      <c r="K27" s="281"/>
      <c r="L27" s="281"/>
      <c r="M27" s="282" t="s">
        <v>150</v>
      </c>
      <c r="N27" s="282"/>
      <c r="O27" s="282">
        <v>1</v>
      </c>
      <c r="P27" s="282"/>
      <c r="Q27" s="283">
        <v>7000</v>
      </c>
      <c r="R27" s="283"/>
      <c r="S27" s="283"/>
      <c r="T27" s="270">
        <f t="shared" ref="T27:T29" si="0">+O27*Q27</f>
        <v>7000</v>
      </c>
      <c r="U27" s="270"/>
      <c r="V27" s="271"/>
      <c r="W27" s="49"/>
      <c r="X27" s="49"/>
      <c r="Y27" s="126"/>
      <c r="Z27" s="126"/>
      <c r="AA27" s="126"/>
      <c r="AB27" s="126"/>
      <c r="AC27" s="126"/>
      <c r="AD27" s="127"/>
      <c r="AE27" s="127"/>
    </row>
    <row r="28" spans="1:38" ht="12.75" customHeight="1" x14ac:dyDescent="0.3">
      <c r="A28" s="266"/>
      <c r="B28" s="267"/>
      <c r="C28" s="267"/>
      <c r="D28" s="267"/>
      <c r="E28" s="267"/>
      <c r="F28" s="267"/>
      <c r="G28" s="267"/>
      <c r="H28" s="267"/>
      <c r="I28" s="267"/>
      <c r="J28" s="267"/>
      <c r="K28" s="267"/>
      <c r="L28" s="267"/>
      <c r="M28" s="268"/>
      <c r="N28" s="268"/>
      <c r="O28" s="269"/>
      <c r="P28" s="269"/>
      <c r="Q28" s="270"/>
      <c r="R28" s="270"/>
      <c r="S28" s="270"/>
      <c r="T28" s="270">
        <f t="shared" si="0"/>
        <v>0</v>
      </c>
      <c r="U28" s="270"/>
      <c r="V28" s="271"/>
      <c r="W28" s="49"/>
      <c r="X28" s="49"/>
      <c r="Y28" s="126"/>
      <c r="Z28" s="126"/>
      <c r="AA28" s="126"/>
      <c r="AB28" s="126"/>
      <c r="AC28" s="126"/>
      <c r="AD28" s="127"/>
      <c r="AE28" s="127"/>
    </row>
    <row r="29" spans="1:38" ht="12.75" customHeight="1" x14ac:dyDescent="0.3">
      <c r="A29" s="266"/>
      <c r="B29" s="267"/>
      <c r="C29" s="267"/>
      <c r="D29" s="267"/>
      <c r="E29" s="267"/>
      <c r="F29" s="267"/>
      <c r="G29" s="267"/>
      <c r="H29" s="267"/>
      <c r="I29" s="267"/>
      <c r="J29" s="267"/>
      <c r="K29" s="267"/>
      <c r="L29" s="267"/>
      <c r="M29" s="268"/>
      <c r="N29" s="268"/>
      <c r="O29" s="269"/>
      <c r="P29" s="269"/>
      <c r="Q29" s="270"/>
      <c r="R29" s="270"/>
      <c r="S29" s="270"/>
      <c r="T29" s="270">
        <f t="shared" si="0"/>
        <v>0</v>
      </c>
      <c r="U29" s="270"/>
      <c r="V29" s="271"/>
      <c r="W29" s="49"/>
      <c r="X29" s="49"/>
      <c r="Y29" s="126"/>
      <c r="Z29" s="126"/>
      <c r="AA29" s="126"/>
      <c r="AB29" s="126"/>
      <c r="AC29" s="126"/>
      <c r="AD29" s="127"/>
      <c r="AE29" s="127"/>
    </row>
    <row r="30" spans="1:38" ht="12.75" customHeight="1" x14ac:dyDescent="0.3">
      <c r="A30" s="272"/>
      <c r="B30" s="273"/>
      <c r="C30" s="273"/>
      <c r="D30" s="273"/>
      <c r="E30" s="273"/>
      <c r="F30" s="273"/>
      <c r="G30" s="273"/>
      <c r="H30" s="273"/>
      <c r="I30" s="273"/>
      <c r="J30" s="273"/>
      <c r="K30" s="273"/>
      <c r="L30" s="274"/>
      <c r="M30" s="275"/>
      <c r="N30" s="274"/>
      <c r="O30" s="275"/>
      <c r="P30" s="274"/>
      <c r="Q30" s="275"/>
      <c r="R30" s="273"/>
      <c r="S30" s="274"/>
      <c r="T30" s="275"/>
      <c r="U30" s="273"/>
      <c r="V30" s="276"/>
      <c r="W30" s="49"/>
      <c r="X30" s="49"/>
      <c r="Y30" s="126"/>
      <c r="Z30" s="126"/>
      <c r="AA30" s="126"/>
      <c r="AB30" s="126"/>
      <c r="AC30" s="126"/>
      <c r="AD30" s="127"/>
      <c r="AE30" s="127"/>
    </row>
    <row r="31" spans="1:38" ht="13.5" customHeight="1" x14ac:dyDescent="0.3">
      <c r="A31" s="277" t="s">
        <v>96</v>
      </c>
      <c r="B31" s="278"/>
      <c r="C31" s="278"/>
      <c r="D31" s="278"/>
      <c r="E31" s="278"/>
      <c r="F31" s="278"/>
      <c r="G31" s="278"/>
      <c r="H31" s="278"/>
      <c r="I31" s="278"/>
      <c r="J31" s="278"/>
      <c r="K31" s="278"/>
      <c r="L31" s="278"/>
      <c r="M31" s="278"/>
      <c r="N31" s="278"/>
      <c r="O31" s="278"/>
      <c r="P31" s="278"/>
      <c r="Q31" s="278"/>
      <c r="R31" s="278"/>
      <c r="S31" s="279"/>
      <c r="T31" s="220">
        <f>ROUND(SUM(T26:V30),0)</f>
        <v>579000</v>
      </c>
      <c r="U31" s="221"/>
      <c r="V31" s="222"/>
      <c r="W31" s="49"/>
      <c r="X31" s="49"/>
      <c r="Y31" s="126"/>
      <c r="Z31" s="126"/>
      <c r="AA31" s="126"/>
      <c r="AB31" s="126"/>
      <c r="AC31" s="126"/>
      <c r="AD31" s="127"/>
      <c r="AE31" s="127"/>
    </row>
    <row r="32" spans="1:38" ht="12.75" customHeight="1" x14ac:dyDescent="0.3">
      <c r="A32" s="110"/>
      <c r="B32" s="109"/>
      <c r="C32" s="109"/>
      <c r="D32" s="109"/>
      <c r="E32" s="109"/>
      <c r="F32" s="109"/>
      <c r="G32" s="109"/>
      <c r="H32" s="109"/>
      <c r="I32" s="109"/>
      <c r="J32" s="109"/>
      <c r="K32" s="109"/>
      <c r="L32" s="109"/>
      <c r="M32" s="109"/>
      <c r="N32" s="109"/>
      <c r="O32" s="109"/>
      <c r="P32" s="109"/>
      <c r="Q32" s="109"/>
      <c r="R32" s="109"/>
      <c r="S32" s="106"/>
      <c r="T32" s="106"/>
      <c r="U32" s="106"/>
      <c r="V32" s="105"/>
      <c r="W32" s="49"/>
      <c r="X32" s="49"/>
      <c r="Y32" s="126"/>
      <c r="Z32" s="126"/>
      <c r="AA32" s="126"/>
      <c r="AB32" s="126"/>
      <c r="AC32" s="126"/>
      <c r="AD32" s="127"/>
      <c r="AE32" s="127"/>
    </row>
    <row r="33" spans="1:31" ht="12.75" customHeight="1" x14ac:dyDescent="0.3">
      <c r="A33" s="258" t="s">
        <v>111</v>
      </c>
      <c r="B33" s="259"/>
      <c r="C33" s="259"/>
      <c r="D33" s="259"/>
      <c r="E33" s="259"/>
      <c r="F33" s="259"/>
      <c r="G33" s="259"/>
      <c r="H33" s="259"/>
      <c r="I33" s="259"/>
      <c r="J33" s="259"/>
      <c r="K33" s="259"/>
      <c r="L33" s="259"/>
      <c r="M33" s="259"/>
      <c r="N33" s="259"/>
      <c r="O33" s="259"/>
      <c r="P33" s="259"/>
      <c r="Q33" s="259"/>
      <c r="R33" s="259"/>
      <c r="S33" s="259"/>
      <c r="T33" s="259"/>
      <c r="U33" s="259"/>
      <c r="V33" s="260"/>
      <c r="W33" s="49"/>
      <c r="X33" s="49"/>
      <c r="Y33" s="126"/>
      <c r="Z33" s="126"/>
      <c r="AA33" s="126"/>
      <c r="AB33" s="126"/>
      <c r="AC33" s="126"/>
      <c r="AD33" s="127"/>
      <c r="AE33" s="127"/>
    </row>
    <row r="34" spans="1:31" ht="13.5" customHeight="1" x14ac:dyDescent="0.3">
      <c r="A34" s="217" t="s">
        <v>110</v>
      </c>
      <c r="B34" s="218"/>
      <c r="C34" s="218"/>
      <c r="D34" s="218"/>
      <c r="E34" s="218"/>
      <c r="F34" s="218"/>
      <c r="G34" s="218"/>
      <c r="H34" s="218"/>
      <c r="I34" s="218"/>
      <c r="J34" s="218"/>
      <c r="K34" s="218" t="s">
        <v>109</v>
      </c>
      <c r="L34" s="218"/>
      <c r="M34" s="218" t="s">
        <v>108</v>
      </c>
      <c r="N34" s="218"/>
      <c r="O34" s="218" t="s">
        <v>107</v>
      </c>
      <c r="P34" s="218"/>
      <c r="Q34" s="218"/>
      <c r="R34" s="218" t="s">
        <v>106</v>
      </c>
      <c r="S34" s="218"/>
      <c r="T34" s="218" t="s">
        <v>98</v>
      </c>
      <c r="U34" s="218"/>
      <c r="V34" s="219"/>
      <c r="W34" s="49"/>
      <c r="X34" s="49"/>
      <c r="Y34" s="126"/>
      <c r="Z34" s="126"/>
      <c r="AA34" s="126"/>
      <c r="AB34" s="126"/>
      <c r="AC34" s="126"/>
      <c r="AD34" s="127"/>
      <c r="AE34" s="127"/>
    </row>
    <row r="35" spans="1:31" x14ac:dyDescent="0.3">
      <c r="A35" s="217"/>
      <c r="B35" s="218"/>
      <c r="C35" s="218"/>
      <c r="D35" s="218"/>
      <c r="E35" s="218"/>
      <c r="F35" s="218"/>
      <c r="G35" s="218"/>
      <c r="H35" s="218"/>
      <c r="I35" s="218"/>
      <c r="J35" s="218"/>
      <c r="K35" s="218"/>
      <c r="L35" s="218"/>
      <c r="M35" s="218"/>
      <c r="N35" s="218"/>
      <c r="O35" s="218"/>
      <c r="P35" s="218"/>
      <c r="Q35" s="218"/>
      <c r="R35" s="218"/>
      <c r="S35" s="218"/>
      <c r="T35" s="218"/>
      <c r="U35" s="218"/>
      <c r="V35" s="219"/>
      <c r="W35" s="49"/>
      <c r="X35" s="49"/>
      <c r="Y35" s="49"/>
    </row>
    <row r="36" spans="1:31" x14ac:dyDescent="0.3">
      <c r="A36" s="217"/>
      <c r="B36" s="218"/>
      <c r="C36" s="218"/>
      <c r="D36" s="218"/>
      <c r="E36" s="218"/>
      <c r="F36" s="218"/>
      <c r="G36" s="218"/>
      <c r="H36" s="218"/>
      <c r="I36" s="218"/>
      <c r="J36" s="218"/>
      <c r="K36" s="218"/>
      <c r="L36" s="218"/>
      <c r="M36" s="218"/>
      <c r="N36" s="218"/>
      <c r="O36" s="218"/>
      <c r="P36" s="218"/>
      <c r="Q36" s="218"/>
      <c r="R36" s="218"/>
      <c r="S36" s="218"/>
      <c r="T36" s="218"/>
      <c r="U36" s="218"/>
      <c r="V36" s="219"/>
      <c r="W36" s="49"/>
      <c r="X36" s="49"/>
      <c r="Y36" s="49"/>
    </row>
    <row r="37" spans="1:31" x14ac:dyDescent="0.3">
      <c r="A37" s="217"/>
      <c r="B37" s="218"/>
      <c r="C37" s="218"/>
      <c r="D37" s="218"/>
      <c r="E37" s="218"/>
      <c r="F37" s="218"/>
      <c r="G37" s="218"/>
      <c r="H37" s="218"/>
      <c r="I37" s="218"/>
      <c r="J37" s="218"/>
      <c r="K37" s="218"/>
      <c r="L37" s="218"/>
      <c r="M37" s="218"/>
      <c r="N37" s="218"/>
      <c r="O37" s="218"/>
      <c r="P37" s="218"/>
      <c r="Q37" s="218"/>
      <c r="R37" s="218"/>
      <c r="S37" s="218"/>
      <c r="T37" s="218"/>
      <c r="U37" s="218"/>
      <c r="V37" s="219"/>
      <c r="W37" s="49"/>
      <c r="X37" s="49"/>
      <c r="Y37" s="49"/>
    </row>
    <row r="38" spans="1:31" x14ac:dyDescent="0.3">
      <c r="A38" s="252" t="s">
        <v>96</v>
      </c>
      <c r="B38" s="253"/>
      <c r="C38" s="253"/>
      <c r="D38" s="253"/>
      <c r="E38" s="253"/>
      <c r="F38" s="253"/>
      <c r="G38" s="253"/>
      <c r="H38" s="253"/>
      <c r="I38" s="253"/>
      <c r="J38" s="253"/>
      <c r="K38" s="253"/>
      <c r="L38" s="253"/>
      <c r="M38" s="253"/>
      <c r="N38" s="253"/>
      <c r="O38" s="253"/>
      <c r="P38" s="253"/>
      <c r="Q38" s="253"/>
      <c r="R38" s="253"/>
      <c r="S38" s="253"/>
      <c r="T38" s="220">
        <f>ROUND(SUM(T35:V37),0)</f>
        <v>0</v>
      </c>
      <c r="U38" s="221"/>
      <c r="V38" s="222"/>
      <c r="W38" s="49"/>
      <c r="X38" s="49"/>
      <c r="Y38" s="49"/>
    </row>
    <row r="39" spans="1:31" x14ac:dyDescent="0.3">
      <c r="A39" s="108"/>
      <c r="B39" s="107"/>
      <c r="C39" s="107"/>
      <c r="D39" s="107"/>
      <c r="E39" s="107"/>
      <c r="F39" s="107"/>
      <c r="G39" s="107"/>
      <c r="H39" s="107"/>
      <c r="I39" s="107"/>
      <c r="J39" s="107"/>
      <c r="K39" s="107"/>
      <c r="L39" s="107"/>
      <c r="M39" s="107"/>
      <c r="N39" s="107"/>
      <c r="O39" s="107"/>
      <c r="P39" s="107"/>
      <c r="Q39" s="107"/>
      <c r="R39" s="107"/>
      <c r="S39" s="106"/>
      <c r="T39" s="106"/>
      <c r="U39" s="106"/>
      <c r="V39" s="105"/>
      <c r="W39" s="104"/>
      <c r="X39" s="104"/>
      <c r="Y39" s="104"/>
    </row>
    <row r="40" spans="1:31" x14ac:dyDescent="0.3">
      <c r="A40" s="258" t="s">
        <v>104</v>
      </c>
      <c r="B40" s="259"/>
      <c r="C40" s="259"/>
      <c r="D40" s="259"/>
      <c r="E40" s="259"/>
      <c r="F40" s="259"/>
      <c r="G40" s="259"/>
      <c r="H40" s="259"/>
      <c r="I40" s="259"/>
      <c r="J40" s="259"/>
      <c r="K40" s="259"/>
      <c r="L40" s="259"/>
      <c r="M40" s="259"/>
      <c r="N40" s="259"/>
      <c r="O40" s="259"/>
      <c r="P40" s="259"/>
      <c r="Q40" s="259"/>
      <c r="R40" s="259"/>
      <c r="S40" s="259"/>
      <c r="T40" s="259"/>
      <c r="U40" s="259"/>
      <c r="V40" s="260"/>
      <c r="W40" s="49"/>
      <c r="X40" s="49"/>
      <c r="Y40" s="49"/>
    </row>
    <row r="41" spans="1:31" x14ac:dyDescent="0.3">
      <c r="A41" s="217" t="s">
        <v>103</v>
      </c>
      <c r="B41" s="218"/>
      <c r="C41" s="218"/>
      <c r="D41" s="218"/>
      <c r="E41" s="218"/>
      <c r="F41" s="218"/>
      <c r="G41" s="218"/>
      <c r="H41" s="218"/>
      <c r="I41" s="218"/>
      <c r="J41" s="218" t="s">
        <v>102</v>
      </c>
      <c r="K41" s="218"/>
      <c r="L41" s="218" t="s">
        <v>101</v>
      </c>
      <c r="M41" s="218"/>
      <c r="N41" s="218" t="s">
        <v>100</v>
      </c>
      <c r="O41" s="218"/>
      <c r="P41" s="218"/>
      <c r="Q41" s="218" t="s">
        <v>99</v>
      </c>
      <c r="R41" s="218"/>
      <c r="S41" s="218"/>
      <c r="T41" s="218" t="s">
        <v>98</v>
      </c>
      <c r="U41" s="218"/>
      <c r="V41" s="219"/>
      <c r="W41" s="49"/>
      <c r="X41" s="49"/>
      <c r="Y41" s="49"/>
    </row>
    <row r="42" spans="1:31" x14ac:dyDescent="0.3">
      <c r="A42" s="214" t="s">
        <v>145</v>
      </c>
      <c r="B42" s="215"/>
      <c r="C42" s="215"/>
      <c r="D42" s="215"/>
      <c r="E42" s="215"/>
      <c r="F42" s="215"/>
      <c r="G42" s="215"/>
      <c r="H42" s="215"/>
      <c r="I42" s="215"/>
      <c r="J42" s="216">
        <v>70000</v>
      </c>
      <c r="K42" s="216"/>
      <c r="L42" s="254">
        <v>1.85</v>
      </c>
      <c r="M42" s="254"/>
      <c r="N42" s="255">
        <f>+J42*L42</f>
        <v>129500</v>
      </c>
      <c r="O42" s="255"/>
      <c r="P42" s="255"/>
      <c r="Q42" s="256">
        <v>4</v>
      </c>
      <c r="R42" s="256"/>
      <c r="S42" s="256"/>
      <c r="T42" s="255">
        <f>+N42/Q42</f>
        <v>32375</v>
      </c>
      <c r="U42" s="255"/>
      <c r="V42" s="257"/>
      <c r="W42" s="49"/>
      <c r="X42" s="49"/>
      <c r="Y42" s="49"/>
      <c r="Z42" s="48">
        <f>520000*1.1</f>
        <v>572000</v>
      </c>
    </row>
    <row r="43" spans="1:31" x14ac:dyDescent="0.3">
      <c r="A43" s="214" t="s">
        <v>97</v>
      </c>
      <c r="B43" s="215"/>
      <c r="C43" s="215"/>
      <c r="D43" s="215"/>
      <c r="E43" s="215"/>
      <c r="F43" s="215"/>
      <c r="G43" s="215"/>
      <c r="H43" s="215"/>
      <c r="I43" s="215"/>
      <c r="J43" s="216">
        <v>50000</v>
      </c>
      <c r="K43" s="216"/>
      <c r="L43" s="254">
        <v>1.85</v>
      </c>
      <c r="M43" s="254"/>
      <c r="N43" s="255">
        <f t="shared" ref="N43" si="1">+J43*L43</f>
        <v>92500</v>
      </c>
      <c r="O43" s="255"/>
      <c r="P43" s="255"/>
      <c r="Q43" s="256">
        <f>+Q42</f>
        <v>4</v>
      </c>
      <c r="R43" s="256"/>
      <c r="S43" s="256"/>
      <c r="T43" s="255">
        <f t="shared" ref="T43" si="2">+N43/Q43</f>
        <v>23125</v>
      </c>
      <c r="U43" s="255"/>
      <c r="V43" s="257"/>
      <c r="W43" s="49"/>
      <c r="X43" s="49"/>
      <c r="Y43" s="49"/>
      <c r="Z43" s="103"/>
    </row>
    <row r="44" spans="1:31" x14ac:dyDescent="0.3">
      <c r="A44" s="217"/>
      <c r="B44" s="218"/>
      <c r="C44" s="218"/>
      <c r="D44" s="218"/>
      <c r="E44" s="218"/>
      <c r="F44" s="218"/>
      <c r="G44" s="218"/>
      <c r="H44" s="218"/>
      <c r="I44" s="218"/>
      <c r="J44" s="218"/>
      <c r="K44" s="218"/>
      <c r="L44" s="218"/>
      <c r="M44" s="218"/>
      <c r="N44" s="218"/>
      <c r="O44" s="218"/>
      <c r="P44" s="218"/>
      <c r="Q44" s="218"/>
      <c r="R44" s="218"/>
      <c r="S44" s="218"/>
      <c r="T44" s="218"/>
      <c r="U44" s="218"/>
      <c r="V44" s="219"/>
      <c r="W44" s="49"/>
      <c r="X44" s="49"/>
      <c r="Y44" s="49"/>
    </row>
    <row r="45" spans="1:31" x14ac:dyDescent="0.3">
      <c r="A45" s="252" t="s">
        <v>96</v>
      </c>
      <c r="B45" s="253"/>
      <c r="C45" s="253"/>
      <c r="D45" s="253"/>
      <c r="E45" s="253"/>
      <c r="F45" s="253"/>
      <c r="G45" s="253"/>
      <c r="H45" s="253"/>
      <c r="I45" s="253"/>
      <c r="J45" s="253"/>
      <c r="K45" s="253"/>
      <c r="L45" s="253"/>
      <c r="M45" s="253"/>
      <c r="N45" s="253"/>
      <c r="O45" s="253"/>
      <c r="P45" s="253"/>
      <c r="Q45" s="253"/>
      <c r="R45" s="253"/>
      <c r="S45" s="253"/>
      <c r="T45" s="220">
        <f>ROUND(SUM(T42:V44),2)</f>
        <v>55500</v>
      </c>
      <c r="U45" s="221"/>
      <c r="V45" s="222"/>
      <c r="W45" s="49"/>
      <c r="X45" s="49"/>
      <c r="Y45" s="49"/>
    </row>
    <row r="46" spans="1:31" s="90" customFormat="1" ht="14.4" x14ac:dyDescent="0.3">
      <c r="A46" s="223" t="s">
        <v>95</v>
      </c>
      <c r="B46" s="224"/>
      <c r="C46" s="224"/>
      <c r="D46" s="224"/>
      <c r="E46" s="224"/>
      <c r="F46" s="224"/>
      <c r="G46" s="224"/>
      <c r="H46" s="224"/>
      <c r="I46" s="224"/>
      <c r="J46" s="224"/>
      <c r="K46" s="224"/>
      <c r="L46" s="224"/>
      <c r="M46" s="224"/>
      <c r="N46" s="224"/>
      <c r="O46" s="224"/>
      <c r="P46" s="224"/>
      <c r="Q46" s="224"/>
      <c r="R46" s="224"/>
      <c r="S46" s="224"/>
      <c r="T46" s="225">
        <f>ROUND(+T45+T38+T31+T22,2)</f>
        <v>637275</v>
      </c>
      <c r="U46" s="225"/>
      <c r="V46" s="226"/>
      <c r="W46" s="49"/>
      <c r="Y46" s="49"/>
      <c r="Z46" s="102">
        <f>+T46</f>
        <v>637275</v>
      </c>
      <c r="AA46" s="125"/>
    </row>
    <row r="47" spans="1:31" s="90" customFormat="1" ht="14.4" x14ac:dyDescent="0.3">
      <c r="A47" s="101" t="s">
        <v>94</v>
      </c>
      <c r="B47" s="98"/>
      <c r="C47" s="98"/>
      <c r="D47" s="100">
        <v>0.25</v>
      </c>
      <c r="E47" s="99"/>
      <c r="F47" s="98"/>
      <c r="G47" s="98"/>
      <c r="H47" s="98"/>
      <c r="I47" s="98"/>
      <c r="J47" s="98"/>
      <c r="K47" s="98"/>
      <c r="L47" s="98"/>
      <c r="M47" s="97"/>
      <c r="N47" s="96"/>
      <c r="O47" s="96"/>
      <c r="P47" s="96"/>
      <c r="Q47" s="96"/>
      <c r="R47" s="96"/>
      <c r="S47" s="96" t="s">
        <v>93</v>
      </c>
      <c r="T47" s="225">
        <f>ROUND(+T46*D47+(T46*5%*19%),2)</f>
        <v>165372.85999999999</v>
      </c>
      <c r="U47" s="225"/>
      <c r="V47" s="226"/>
      <c r="W47" s="49"/>
      <c r="X47" s="49"/>
      <c r="Y47" s="49"/>
    </row>
    <row r="48" spans="1:31" s="90" customFormat="1" ht="14.4" x14ac:dyDescent="0.3">
      <c r="A48" s="227" t="s">
        <v>92</v>
      </c>
      <c r="B48" s="228"/>
      <c r="C48" s="228"/>
      <c r="D48" s="228"/>
      <c r="E48" s="228"/>
      <c r="F48" s="228"/>
      <c r="G48" s="228"/>
      <c r="H48" s="228"/>
      <c r="I48" s="228"/>
      <c r="J48" s="228"/>
      <c r="K48" s="228"/>
      <c r="L48" s="228"/>
      <c r="M48" s="228"/>
      <c r="N48" s="228"/>
      <c r="O48" s="228"/>
      <c r="P48" s="228"/>
      <c r="Q48" s="228"/>
      <c r="R48" s="228"/>
      <c r="S48" s="228"/>
      <c r="T48" s="229">
        <f>ROUND(+T47+T46,2)</f>
        <v>802647.86</v>
      </c>
      <c r="U48" s="229"/>
      <c r="V48" s="230"/>
      <c r="W48" s="49"/>
      <c r="X48" s="95"/>
      <c r="Y48" s="49"/>
    </row>
    <row r="49" spans="1:25" s="90" customFormat="1" ht="14.4" x14ac:dyDescent="0.3">
      <c r="A49" s="227" t="s">
        <v>91</v>
      </c>
      <c r="B49" s="228"/>
      <c r="C49" s="228"/>
      <c r="D49" s="228"/>
      <c r="E49" s="228"/>
      <c r="F49" s="228"/>
      <c r="G49" s="228"/>
      <c r="H49" s="228"/>
      <c r="I49" s="228"/>
      <c r="J49" s="228"/>
      <c r="K49" s="228"/>
      <c r="L49" s="228"/>
      <c r="M49" s="228"/>
      <c r="N49" s="228"/>
      <c r="O49" s="228"/>
      <c r="P49" s="228"/>
      <c r="Q49" s="228"/>
      <c r="R49" s="228"/>
      <c r="S49" s="228"/>
      <c r="T49" s="229">
        <f>+T48*T15</f>
        <v>802647.86</v>
      </c>
      <c r="U49" s="229"/>
      <c r="V49" s="230"/>
      <c r="W49" s="49"/>
      <c r="X49" s="49"/>
      <c r="Y49" s="49"/>
    </row>
    <row r="50" spans="1:25" s="90" customFormat="1" ht="14.4" x14ac:dyDescent="0.3">
      <c r="A50" s="94"/>
      <c r="B50" s="93"/>
      <c r="C50" s="93"/>
      <c r="D50" s="93"/>
      <c r="E50" s="93"/>
      <c r="F50" s="93"/>
      <c r="G50" s="93"/>
      <c r="H50" s="93"/>
      <c r="I50" s="93"/>
      <c r="J50" s="93"/>
      <c r="K50" s="93"/>
      <c r="L50" s="93"/>
      <c r="M50" s="93"/>
      <c r="N50" s="93"/>
      <c r="O50" s="93"/>
      <c r="P50" s="93"/>
      <c r="Q50" s="93"/>
      <c r="R50" s="93"/>
      <c r="S50" s="93"/>
      <c r="T50" s="92"/>
      <c r="U50" s="92"/>
      <c r="V50" s="91"/>
      <c r="W50" s="49"/>
      <c r="X50" s="49"/>
      <c r="Y50" s="49"/>
    </row>
    <row r="51" spans="1:25" ht="43.5" customHeight="1" x14ac:dyDescent="0.3">
      <c r="A51" s="242" t="s">
        <v>90</v>
      </c>
      <c r="B51" s="243"/>
      <c r="C51" s="243"/>
      <c r="D51" s="243"/>
      <c r="E51" s="243"/>
      <c r="F51" s="243"/>
      <c r="G51" s="243"/>
      <c r="H51" s="243"/>
      <c r="I51" s="243"/>
      <c r="J51" s="243"/>
      <c r="K51" s="243"/>
      <c r="L51" s="243"/>
      <c r="M51" s="243"/>
      <c r="N51" s="243"/>
      <c r="O51" s="243"/>
      <c r="P51" s="243"/>
      <c r="Q51" s="243"/>
      <c r="R51" s="243"/>
      <c r="S51" s="243"/>
      <c r="T51" s="243"/>
      <c r="U51" s="243"/>
      <c r="V51" s="244"/>
      <c r="W51" s="49"/>
      <c r="X51" s="49"/>
      <c r="Y51" s="49"/>
    </row>
    <row r="52" spans="1:25" ht="75" customHeight="1" x14ac:dyDescent="0.3">
      <c r="A52" s="245" t="s">
        <v>89</v>
      </c>
      <c r="B52" s="246"/>
      <c r="C52" s="246"/>
      <c r="D52" s="246"/>
      <c r="E52" s="246"/>
      <c r="F52" s="246"/>
      <c r="G52" s="246"/>
      <c r="H52" s="246"/>
      <c r="I52" s="246"/>
      <c r="J52" s="246"/>
      <c r="K52" s="246"/>
      <c r="L52" s="246"/>
      <c r="M52" s="246"/>
      <c r="N52" s="246"/>
      <c r="O52" s="246"/>
      <c r="P52" s="246"/>
      <c r="Q52" s="246"/>
      <c r="R52" s="246"/>
      <c r="S52" s="246"/>
      <c r="T52" s="246"/>
      <c r="U52" s="246"/>
      <c r="V52" s="247"/>
      <c r="W52" s="49"/>
      <c r="X52" s="49"/>
      <c r="Y52" s="49"/>
    </row>
    <row r="53" spans="1:25" x14ac:dyDescent="0.3">
      <c r="A53" s="86"/>
      <c r="B53" s="59"/>
      <c r="C53" s="59"/>
      <c r="D53" s="59"/>
      <c r="E53" s="59"/>
      <c r="F53" s="59"/>
      <c r="G53" s="59"/>
      <c r="H53" s="59"/>
      <c r="I53" s="59"/>
      <c r="J53" s="59"/>
      <c r="K53" s="59"/>
      <c r="L53" s="59"/>
      <c r="M53" s="59"/>
      <c r="N53" s="59"/>
      <c r="O53" s="59"/>
      <c r="P53" s="59"/>
      <c r="Q53" s="59"/>
      <c r="R53" s="59"/>
      <c r="S53" s="60"/>
      <c r="T53" s="60"/>
      <c r="U53" s="60"/>
      <c r="V53" s="85"/>
      <c r="W53" s="49"/>
      <c r="X53" s="49"/>
      <c r="Y53" s="49"/>
    </row>
    <row r="54" spans="1:25" x14ac:dyDescent="0.3">
      <c r="A54" s="86"/>
      <c r="B54" s="59"/>
      <c r="C54" s="59"/>
      <c r="D54" s="75"/>
      <c r="E54" s="78" t="s">
        <v>85</v>
      </c>
      <c r="F54" s="89"/>
      <c r="G54" s="89"/>
      <c r="H54" s="89"/>
      <c r="I54" s="89"/>
      <c r="J54" s="88"/>
      <c r="K54" s="88"/>
      <c r="L54" s="88"/>
      <c r="M54" s="87"/>
      <c r="N54" s="87"/>
      <c r="O54" s="87"/>
      <c r="P54" s="59"/>
      <c r="Q54" s="59"/>
      <c r="R54" s="59"/>
      <c r="S54" s="60"/>
      <c r="T54" s="60"/>
      <c r="U54" s="60"/>
      <c r="V54" s="85"/>
      <c r="W54" s="49"/>
      <c r="X54" s="49"/>
      <c r="Y54" s="49"/>
    </row>
    <row r="55" spans="1:25" x14ac:dyDescent="0.3">
      <c r="A55" s="86"/>
      <c r="B55" s="59"/>
      <c r="C55" s="59"/>
      <c r="D55" s="75"/>
      <c r="E55" s="74" t="s">
        <v>84</v>
      </c>
      <c r="F55" s="88" t="s">
        <v>77</v>
      </c>
      <c r="G55" s="88"/>
      <c r="H55" s="88"/>
      <c r="I55" s="88"/>
      <c r="J55" s="88"/>
      <c r="K55" s="88"/>
      <c r="L55" s="88"/>
      <c r="M55" s="87"/>
      <c r="N55" s="87"/>
      <c r="O55" s="87"/>
      <c r="P55" s="59"/>
      <c r="Q55" s="59"/>
      <c r="R55" s="59"/>
      <c r="S55" s="60"/>
      <c r="T55" s="60"/>
      <c r="U55" s="60"/>
      <c r="V55" s="85"/>
      <c r="W55" s="49"/>
      <c r="X55" s="49"/>
      <c r="Y55" s="49"/>
    </row>
    <row r="56" spans="1:25" x14ac:dyDescent="0.3">
      <c r="A56" s="86"/>
      <c r="B56" s="59"/>
      <c r="C56" s="59"/>
      <c r="D56" s="59"/>
      <c r="E56" s="248" t="s">
        <v>88</v>
      </c>
      <c r="F56" s="248"/>
      <c r="G56" s="248"/>
      <c r="H56" s="248"/>
      <c r="I56" s="248"/>
      <c r="J56" s="248"/>
      <c r="K56" s="248"/>
      <c r="L56" s="248"/>
      <c r="M56" s="248"/>
      <c r="N56" s="61"/>
      <c r="O56" s="61"/>
      <c r="P56" s="59"/>
      <c r="Q56" s="59"/>
      <c r="R56" s="59"/>
      <c r="S56" s="60"/>
      <c r="T56" s="60"/>
      <c r="U56" s="60"/>
      <c r="V56" s="85"/>
      <c r="W56" s="49"/>
      <c r="X56" s="49"/>
      <c r="Y56" s="49"/>
    </row>
    <row r="57" spans="1:25" x14ac:dyDescent="0.3">
      <c r="A57" s="84"/>
      <c r="B57" s="73"/>
      <c r="C57" s="57"/>
      <c r="D57" s="57"/>
      <c r="E57" s="57"/>
      <c r="F57" s="72"/>
      <c r="G57" s="72"/>
      <c r="H57" s="72"/>
      <c r="I57" s="72"/>
      <c r="J57" s="72"/>
      <c r="K57" s="72"/>
      <c r="L57" s="57"/>
      <c r="M57" s="57"/>
      <c r="N57" s="57"/>
      <c r="O57" s="57"/>
      <c r="P57" s="57"/>
      <c r="Q57" s="57"/>
      <c r="R57" s="57"/>
      <c r="S57" s="57"/>
      <c r="T57" s="57"/>
      <c r="U57" s="57"/>
      <c r="V57" s="83"/>
      <c r="W57" s="49"/>
      <c r="X57" s="49"/>
      <c r="Y57" s="49"/>
    </row>
    <row r="58" spans="1:25" ht="14.4" x14ac:dyDescent="0.3">
      <c r="A58" s="249" t="s">
        <v>87</v>
      </c>
      <c r="B58" s="250"/>
      <c r="C58" s="250"/>
      <c r="D58" s="250"/>
      <c r="E58" s="250"/>
      <c r="F58" s="250"/>
      <c r="G58" s="250"/>
      <c r="H58" s="250"/>
      <c r="I58" s="250"/>
      <c r="J58" s="250"/>
      <c r="K58" s="250"/>
      <c r="L58" s="250"/>
      <c r="M58" s="250"/>
      <c r="N58" s="250"/>
      <c r="O58" s="250"/>
      <c r="P58" s="250"/>
      <c r="Q58" s="250"/>
      <c r="R58" s="250"/>
      <c r="S58" s="250"/>
      <c r="T58" s="250"/>
      <c r="U58" s="250"/>
      <c r="V58" s="251"/>
      <c r="W58" s="49"/>
      <c r="X58" s="49"/>
      <c r="Y58" s="49"/>
    </row>
    <row r="59" spans="1:25" ht="16.5" customHeight="1" x14ac:dyDescent="0.3">
      <c r="A59" s="231"/>
      <c r="B59" s="232"/>
      <c r="C59" s="232"/>
      <c r="D59" s="232"/>
      <c r="E59" s="232"/>
      <c r="F59" s="232"/>
      <c r="G59" s="232"/>
      <c r="H59" s="232"/>
      <c r="I59" s="232"/>
      <c r="J59" s="232"/>
      <c r="K59" s="232"/>
      <c r="L59" s="232"/>
      <c r="M59" s="232"/>
      <c r="N59" s="232"/>
      <c r="O59" s="232"/>
      <c r="P59" s="232"/>
      <c r="Q59" s="232"/>
      <c r="R59" s="232"/>
      <c r="S59" s="232"/>
      <c r="T59" s="232"/>
      <c r="U59" s="232"/>
      <c r="V59" s="233"/>
      <c r="W59" s="49"/>
      <c r="X59" s="49"/>
      <c r="Y59" s="49"/>
    </row>
    <row r="60" spans="1:25" ht="16.5" customHeight="1" x14ac:dyDescent="0.3">
      <c r="A60" s="234"/>
      <c r="B60" s="235"/>
      <c r="C60" s="235"/>
      <c r="D60" s="235"/>
      <c r="E60" s="235"/>
      <c r="F60" s="235"/>
      <c r="G60" s="235"/>
      <c r="H60" s="235"/>
      <c r="I60" s="235"/>
      <c r="J60" s="235"/>
      <c r="K60" s="235"/>
      <c r="L60" s="235"/>
      <c r="M60" s="235"/>
      <c r="N60" s="235"/>
      <c r="O60" s="235"/>
      <c r="P60" s="235"/>
      <c r="Q60" s="235"/>
      <c r="R60" s="235"/>
      <c r="S60" s="235"/>
      <c r="T60" s="235"/>
      <c r="U60" s="235"/>
      <c r="V60" s="236"/>
      <c r="W60" s="49"/>
      <c r="X60" s="49"/>
      <c r="Y60" s="49"/>
    </row>
    <row r="61" spans="1:25" ht="16.5" customHeight="1" x14ac:dyDescent="0.3">
      <c r="A61" s="237"/>
      <c r="B61" s="238"/>
      <c r="C61" s="238"/>
      <c r="D61" s="238"/>
      <c r="E61" s="238"/>
      <c r="F61" s="238"/>
      <c r="G61" s="238"/>
      <c r="H61" s="238"/>
      <c r="I61" s="238"/>
      <c r="J61" s="238"/>
      <c r="K61" s="238"/>
      <c r="L61" s="238"/>
      <c r="M61" s="238"/>
      <c r="N61" s="238"/>
      <c r="O61" s="238"/>
      <c r="P61" s="238"/>
      <c r="Q61" s="238"/>
      <c r="R61" s="238"/>
      <c r="S61" s="238"/>
      <c r="T61" s="238"/>
      <c r="U61" s="238"/>
      <c r="V61" s="239"/>
      <c r="W61" s="49"/>
      <c r="X61" s="49"/>
      <c r="Y61" s="49"/>
    </row>
    <row r="62" spans="1:25" x14ac:dyDescent="0.3">
      <c r="A62" s="81"/>
      <c r="B62" s="80"/>
      <c r="C62" s="80"/>
      <c r="D62" s="80"/>
      <c r="E62" s="80"/>
      <c r="F62" s="80"/>
      <c r="G62" s="80"/>
      <c r="H62" s="80"/>
      <c r="I62" s="80"/>
      <c r="J62" s="80"/>
      <c r="K62" s="80"/>
      <c r="L62" s="80"/>
      <c r="M62" s="80"/>
      <c r="N62" s="80"/>
      <c r="O62" s="80"/>
      <c r="P62" s="80"/>
      <c r="Q62" s="80"/>
      <c r="R62" s="80"/>
      <c r="S62" s="80"/>
      <c r="T62" s="80"/>
      <c r="U62" s="80"/>
      <c r="V62" s="82"/>
      <c r="W62" s="49"/>
      <c r="X62" s="49"/>
      <c r="Y62" s="49"/>
    </row>
    <row r="63" spans="1:25" x14ac:dyDescent="0.3">
      <c r="A63" s="81"/>
      <c r="B63" s="80"/>
      <c r="C63" s="80"/>
      <c r="D63" s="80"/>
      <c r="E63" s="80"/>
      <c r="F63" s="80"/>
      <c r="G63" s="80"/>
      <c r="H63" s="80"/>
      <c r="I63" s="80"/>
      <c r="J63" s="80"/>
      <c r="K63" s="80"/>
      <c r="L63" s="80"/>
      <c r="M63" s="80"/>
      <c r="N63" s="80"/>
      <c r="O63" s="80"/>
      <c r="P63" s="80"/>
      <c r="Q63" s="80"/>
      <c r="R63" s="80"/>
      <c r="S63" s="80"/>
      <c r="T63" s="80"/>
      <c r="U63" s="80"/>
      <c r="V63" s="82"/>
      <c r="W63" s="49"/>
      <c r="X63" s="49"/>
      <c r="Y63" s="49"/>
    </row>
    <row r="64" spans="1:25" x14ac:dyDescent="0.3">
      <c r="A64" s="81"/>
      <c r="B64" s="80"/>
      <c r="C64" s="80"/>
      <c r="D64" s="80"/>
      <c r="E64" s="80"/>
      <c r="F64" s="80"/>
      <c r="G64" s="80"/>
      <c r="H64" s="80"/>
      <c r="I64" s="80"/>
      <c r="J64" s="80"/>
      <c r="K64" s="80"/>
      <c r="L64" s="80"/>
      <c r="M64" s="80"/>
      <c r="N64" s="80"/>
      <c r="O64" s="80"/>
      <c r="P64" s="80"/>
      <c r="Q64" s="80"/>
      <c r="R64" s="59"/>
      <c r="S64" s="57"/>
      <c r="T64" s="79"/>
      <c r="U64" s="79"/>
      <c r="V64" s="69" t="s">
        <v>86</v>
      </c>
      <c r="W64" s="49"/>
      <c r="X64" s="49"/>
      <c r="Y64" s="49"/>
    </row>
    <row r="65" spans="1:26" x14ac:dyDescent="0.3">
      <c r="A65" s="76"/>
      <c r="B65" s="72"/>
      <c r="C65" s="72"/>
      <c r="D65" s="75"/>
      <c r="E65" s="78" t="s">
        <v>85</v>
      </c>
      <c r="F65" s="77"/>
      <c r="G65" s="77"/>
      <c r="H65" s="77"/>
      <c r="I65" s="77"/>
      <c r="J65" s="77"/>
      <c r="K65" s="77"/>
      <c r="L65" s="77"/>
      <c r="M65" s="77"/>
      <c r="N65" s="77"/>
      <c r="O65" s="72"/>
      <c r="P65" s="72"/>
      <c r="Q65" s="72"/>
      <c r="R65" s="72"/>
      <c r="S65" s="72"/>
      <c r="T65" s="57"/>
      <c r="U65" s="70"/>
      <c r="V65" s="69"/>
      <c r="W65" s="49"/>
      <c r="X65" s="49"/>
      <c r="Y65" s="49"/>
    </row>
    <row r="66" spans="1:26" x14ac:dyDescent="0.3">
      <c r="A66" s="76"/>
      <c r="B66" s="72"/>
      <c r="C66" s="72"/>
      <c r="D66" s="75"/>
      <c r="E66" s="74" t="s">
        <v>84</v>
      </c>
      <c r="F66" s="73"/>
      <c r="G66" s="73"/>
      <c r="H66" s="73"/>
      <c r="I66" s="73"/>
      <c r="J66" s="73"/>
      <c r="K66" s="73"/>
      <c r="L66" s="73"/>
      <c r="M66" s="73"/>
      <c r="N66" s="73"/>
      <c r="O66" s="72"/>
      <c r="P66" s="72"/>
      <c r="Q66" s="72"/>
      <c r="R66" s="57"/>
      <c r="S66" s="71"/>
      <c r="T66" s="71"/>
      <c r="U66" s="70"/>
      <c r="V66" s="69"/>
      <c r="W66" s="49"/>
      <c r="X66" s="49"/>
      <c r="Y66" s="49"/>
    </row>
    <row r="67" spans="1:26" ht="14.4" thickBot="1" x14ac:dyDescent="0.35">
      <c r="A67" s="68"/>
      <c r="B67" s="66"/>
      <c r="C67" s="66"/>
      <c r="D67" s="66"/>
      <c r="E67" s="240" t="s">
        <v>83</v>
      </c>
      <c r="F67" s="240"/>
      <c r="G67" s="240"/>
      <c r="H67" s="240"/>
      <c r="I67" s="240"/>
      <c r="J67" s="240"/>
      <c r="K67" s="240"/>
      <c r="L67" s="240"/>
      <c r="M67" s="240"/>
      <c r="N67" s="240"/>
      <c r="O67" s="67"/>
      <c r="P67" s="66"/>
      <c r="Q67" s="66"/>
      <c r="R67" s="65"/>
      <c r="S67" s="64"/>
      <c r="T67" s="64"/>
      <c r="U67" s="63"/>
      <c r="V67" s="62"/>
      <c r="W67" s="49"/>
      <c r="X67" s="49"/>
      <c r="Y67" s="49"/>
    </row>
    <row r="68" spans="1:26" x14ac:dyDescent="0.3">
      <c r="A68" s="59"/>
      <c r="B68" s="59"/>
      <c r="C68" s="59"/>
      <c r="D68" s="59"/>
      <c r="E68" s="57"/>
      <c r="F68" s="57"/>
      <c r="G68" s="57"/>
      <c r="H68" s="57"/>
      <c r="I68" s="57"/>
      <c r="J68" s="57"/>
      <c r="K68" s="57"/>
      <c r="L68" s="57"/>
      <c r="M68" s="57"/>
      <c r="N68" s="57"/>
      <c r="O68" s="61"/>
      <c r="P68" s="59"/>
      <c r="Q68" s="59"/>
      <c r="R68" s="59"/>
      <c r="S68" s="60"/>
      <c r="T68" s="60"/>
      <c r="U68" s="60"/>
      <c r="V68" s="57"/>
      <c r="W68" s="49"/>
      <c r="X68" s="49"/>
      <c r="Y68" s="49"/>
    </row>
    <row r="69" spans="1:26" ht="13.5" customHeight="1" x14ac:dyDescent="0.3">
      <c r="A69" s="59"/>
      <c r="B69" s="57"/>
      <c r="C69" s="57"/>
      <c r="D69" s="57"/>
      <c r="E69" s="57"/>
      <c r="F69" s="58"/>
      <c r="G69" s="57"/>
      <c r="H69" s="57"/>
      <c r="I69" s="57"/>
      <c r="J69" s="58"/>
      <c r="K69" s="58"/>
      <c r="L69" s="57"/>
      <c r="M69" s="57"/>
      <c r="N69" s="57"/>
      <c r="O69" s="58"/>
      <c r="P69" s="58"/>
      <c r="Q69" s="58"/>
      <c r="R69" s="58"/>
      <c r="S69" s="58"/>
      <c r="T69" s="58"/>
      <c r="U69" s="58"/>
      <c r="V69" s="57"/>
      <c r="W69" s="49"/>
      <c r="X69" s="49"/>
      <c r="Y69" s="49"/>
    </row>
    <row r="70" spans="1:26" ht="13.5" customHeight="1" x14ac:dyDescent="0.3">
      <c r="A70" s="54"/>
      <c r="C70" s="52"/>
      <c r="D70" s="52"/>
      <c r="E70" s="52"/>
      <c r="F70" s="52"/>
      <c r="G70" s="52"/>
      <c r="H70" s="52"/>
      <c r="I70" s="52"/>
      <c r="J70" s="52"/>
      <c r="K70" s="52"/>
      <c r="L70" s="52"/>
      <c r="M70" s="52"/>
      <c r="N70" s="52"/>
      <c r="O70" s="52"/>
      <c r="P70" s="52"/>
      <c r="Q70" s="52"/>
      <c r="R70" s="52"/>
      <c r="S70" s="52"/>
      <c r="T70" s="52"/>
      <c r="U70" s="52"/>
      <c r="W70" s="49"/>
      <c r="X70" s="49"/>
      <c r="Y70" s="49"/>
    </row>
    <row r="71" spans="1:26" ht="13.5" customHeight="1" x14ac:dyDescent="0.3">
      <c r="A71" s="54"/>
      <c r="C71" s="52"/>
      <c r="D71" s="52"/>
      <c r="E71" s="52"/>
      <c r="F71" s="52"/>
      <c r="G71" s="52"/>
      <c r="H71" s="52"/>
      <c r="I71" s="52"/>
      <c r="J71" s="52"/>
      <c r="K71" s="52"/>
      <c r="L71" s="52"/>
      <c r="M71" s="52"/>
      <c r="N71" s="52"/>
      <c r="O71" s="52"/>
      <c r="P71" s="52"/>
      <c r="Q71" s="52"/>
      <c r="R71" s="52"/>
      <c r="S71" s="52"/>
      <c r="T71" s="52"/>
      <c r="U71" s="52"/>
      <c r="V71" s="53"/>
      <c r="W71" s="49"/>
      <c r="X71" s="49"/>
      <c r="Y71" s="49"/>
    </row>
    <row r="72" spans="1:26" x14ac:dyDescent="0.3">
      <c r="A72" s="54"/>
      <c r="B72" s="54"/>
      <c r="C72" s="54"/>
      <c r="D72" s="54"/>
      <c r="E72" s="56"/>
      <c r="F72" s="56"/>
      <c r="G72" s="56"/>
      <c r="H72" s="56"/>
      <c r="I72" s="56"/>
      <c r="J72" s="56"/>
      <c r="K72" s="56"/>
      <c r="L72" s="56"/>
      <c r="M72" s="56"/>
      <c r="N72" s="56"/>
      <c r="O72" s="55"/>
      <c r="P72" s="54"/>
      <c r="Q72" s="54"/>
      <c r="R72" s="54"/>
      <c r="S72" s="53"/>
      <c r="T72" s="53"/>
      <c r="U72" s="53"/>
      <c r="V72" s="53"/>
      <c r="W72" s="49"/>
      <c r="X72" s="49"/>
      <c r="Y72" s="49"/>
      <c r="Z72" s="49"/>
    </row>
    <row r="73" spans="1:26" x14ac:dyDescent="0.3">
      <c r="A73" s="52"/>
      <c r="B73" s="52"/>
      <c r="C73" s="52"/>
      <c r="D73" s="52"/>
      <c r="E73" s="52"/>
      <c r="F73" s="51"/>
      <c r="G73" s="51"/>
      <c r="H73" s="51"/>
      <c r="I73" s="51"/>
      <c r="J73" s="51"/>
      <c r="K73" s="51"/>
      <c r="L73" s="51"/>
      <c r="M73" s="51"/>
      <c r="N73" s="51"/>
      <c r="O73" s="51"/>
      <c r="P73" s="51"/>
      <c r="Q73" s="51"/>
      <c r="R73" s="51"/>
      <c r="S73" s="51"/>
      <c r="T73" s="51"/>
      <c r="U73" s="51"/>
      <c r="V73" s="51"/>
      <c r="W73" s="49"/>
      <c r="X73" s="49"/>
      <c r="Y73" s="49"/>
    </row>
    <row r="74" spans="1:26" x14ac:dyDescent="0.3">
      <c r="F74" s="50"/>
      <c r="W74" s="49"/>
      <c r="X74" s="49"/>
      <c r="Y74" s="49"/>
    </row>
    <row r="75" spans="1:26" x14ac:dyDescent="0.3">
      <c r="A75" s="48" t="s">
        <v>82</v>
      </c>
    </row>
  </sheetData>
  <mergeCells count="158">
    <mergeCell ref="A1:D5"/>
    <mergeCell ref="E1:S2"/>
    <mergeCell ref="T1:V2"/>
    <mergeCell ref="E3:V3"/>
    <mergeCell ref="E4:V4"/>
    <mergeCell ref="E5:V5"/>
    <mergeCell ref="A9:D9"/>
    <mergeCell ref="E9:V9"/>
    <mergeCell ref="A10:D10"/>
    <mergeCell ref="E10:V10"/>
    <mergeCell ref="A11:D11"/>
    <mergeCell ref="E11:V11"/>
    <mergeCell ref="A6:V6"/>
    <mergeCell ref="A7:D7"/>
    <mergeCell ref="J7:O7"/>
    <mergeCell ref="P7:V7"/>
    <mergeCell ref="A8:D8"/>
    <mergeCell ref="E8:V8"/>
    <mergeCell ref="A13:V13"/>
    <mergeCell ref="A14:B14"/>
    <mergeCell ref="C14:Q14"/>
    <mergeCell ref="R14:S14"/>
    <mergeCell ref="T14:V14"/>
    <mergeCell ref="A15:B15"/>
    <mergeCell ref="C15:Q15"/>
    <mergeCell ref="R15:S15"/>
    <mergeCell ref="T15:V15"/>
    <mergeCell ref="A19:G19"/>
    <mergeCell ref="H19:J19"/>
    <mergeCell ref="K19:N19"/>
    <mergeCell ref="O19:Q19"/>
    <mergeCell ref="R19:S19"/>
    <mergeCell ref="T19:V19"/>
    <mergeCell ref="W15:X15"/>
    <mergeCell ref="AN15:AO15"/>
    <mergeCell ref="AP15:AR15"/>
    <mergeCell ref="A17:V17"/>
    <mergeCell ref="A18:G18"/>
    <mergeCell ref="H18:J18"/>
    <mergeCell ref="K18:N18"/>
    <mergeCell ref="O18:Q18"/>
    <mergeCell ref="R18:S18"/>
    <mergeCell ref="T18:V18"/>
    <mergeCell ref="A21:G21"/>
    <mergeCell ref="H21:J21"/>
    <mergeCell ref="K21:N21"/>
    <mergeCell ref="O21:Q21"/>
    <mergeCell ref="R21:S21"/>
    <mergeCell ref="T21:V21"/>
    <mergeCell ref="A20:G20"/>
    <mergeCell ref="H20:J20"/>
    <mergeCell ref="K20:N20"/>
    <mergeCell ref="O20:Q20"/>
    <mergeCell ref="R20:S20"/>
    <mergeCell ref="T20:V20"/>
    <mergeCell ref="A22:S22"/>
    <mergeCell ref="T22:V22"/>
    <mergeCell ref="Y22:AL23"/>
    <mergeCell ref="A24:V24"/>
    <mergeCell ref="A25:L25"/>
    <mergeCell ref="M25:N25"/>
    <mergeCell ref="O25:P25"/>
    <mergeCell ref="Q25:S25"/>
    <mergeCell ref="T25:V25"/>
    <mergeCell ref="A26:L26"/>
    <mergeCell ref="M26:N26"/>
    <mergeCell ref="O26:P26"/>
    <mergeCell ref="Q26:S26"/>
    <mergeCell ref="T26:V26"/>
    <mergeCell ref="A27:L27"/>
    <mergeCell ref="M27:N27"/>
    <mergeCell ref="O27:P27"/>
    <mergeCell ref="Q27:S27"/>
    <mergeCell ref="T27:V27"/>
    <mergeCell ref="A30:L30"/>
    <mergeCell ref="M30:N30"/>
    <mergeCell ref="O30:P30"/>
    <mergeCell ref="Q30:S30"/>
    <mergeCell ref="T30:V30"/>
    <mergeCell ref="A31:S31"/>
    <mergeCell ref="T31:V31"/>
    <mergeCell ref="A28:L28"/>
    <mergeCell ref="M28:N28"/>
    <mergeCell ref="O28:P28"/>
    <mergeCell ref="Q28:S28"/>
    <mergeCell ref="T28:V28"/>
    <mergeCell ref="A29:L29"/>
    <mergeCell ref="M29:N29"/>
    <mergeCell ref="O29:P29"/>
    <mergeCell ref="Q29:S29"/>
    <mergeCell ref="T29:V29"/>
    <mergeCell ref="A35:J35"/>
    <mergeCell ref="K35:L35"/>
    <mergeCell ref="M35:N35"/>
    <mergeCell ref="O35:Q35"/>
    <mergeCell ref="R35:S35"/>
    <mergeCell ref="T35:V35"/>
    <mergeCell ref="A33:V33"/>
    <mergeCell ref="A34:J34"/>
    <mergeCell ref="K34:L34"/>
    <mergeCell ref="M34:N34"/>
    <mergeCell ref="O34:Q34"/>
    <mergeCell ref="R34:S34"/>
    <mergeCell ref="T34:V34"/>
    <mergeCell ref="A37:J37"/>
    <mergeCell ref="K37:L37"/>
    <mergeCell ref="M37:N37"/>
    <mergeCell ref="O37:Q37"/>
    <mergeCell ref="R37:S37"/>
    <mergeCell ref="T37:V37"/>
    <mergeCell ref="A36:J36"/>
    <mergeCell ref="K36:L36"/>
    <mergeCell ref="M36:N36"/>
    <mergeCell ref="O36:Q36"/>
    <mergeCell ref="R36:S36"/>
    <mergeCell ref="T36:V36"/>
    <mergeCell ref="A42:I42"/>
    <mergeCell ref="J42:K42"/>
    <mergeCell ref="L42:M42"/>
    <mergeCell ref="N42:P42"/>
    <mergeCell ref="Q42:S42"/>
    <mergeCell ref="T42:V42"/>
    <mergeCell ref="A38:S38"/>
    <mergeCell ref="T38:V38"/>
    <mergeCell ref="A40:V40"/>
    <mergeCell ref="A41:I41"/>
    <mergeCell ref="J41:K41"/>
    <mergeCell ref="L41:M41"/>
    <mergeCell ref="N41:P41"/>
    <mergeCell ref="Q41:S41"/>
    <mergeCell ref="T41:V41"/>
    <mergeCell ref="A44:I44"/>
    <mergeCell ref="J44:K44"/>
    <mergeCell ref="L44:M44"/>
    <mergeCell ref="N44:P44"/>
    <mergeCell ref="Q44:S44"/>
    <mergeCell ref="T44:V44"/>
    <mergeCell ref="A43:I43"/>
    <mergeCell ref="J43:K43"/>
    <mergeCell ref="L43:M43"/>
    <mergeCell ref="N43:P43"/>
    <mergeCell ref="Q43:S43"/>
    <mergeCell ref="T43:V43"/>
    <mergeCell ref="A59:V61"/>
    <mergeCell ref="E67:N67"/>
    <mergeCell ref="A49:S49"/>
    <mergeCell ref="T49:V49"/>
    <mergeCell ref="A51:V51"/>
    <mergeCell ref="A52:V52"/>
    <mergeCell ref="E56:M56"/>
    <mergeCell ref="A58:V58"/>
    <mergeCell ref="A45:S45"/>
    <mergeCell ref="T45:V45"/>
    <mergeCell ref="A46:S46"/>
    <mergeCell ref="T46:V46"/>
    <mergeCell ref="T47:V47"/>
    <mergeCell ref="A48:S48"/>
    <mergeCell ref="T48:V48"/>
  </mergeCells>
  <dataValidations count="4">
    <dataValidation type="textLength" errorStyle="warning" allowBlank="1" showInputMessage="1" showErrorMessage="1" errorTitle="FIRMA" error="Este espacio debe dejarse libre para la firma del Interventor" prompt="Deje este espacio libre para la firma del Interventor" sqref="F65:N66" xr:uid="{DD9375AF-FE3E-4A49-B5B2-3EF685CDEEE9}">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E65:E66 E54:L55" xr:uid="{221B0DE8-2932-4C15-B53F-EC43D47763FA}">
      <formula1>0</formula1>
      <formula2>0</formula2>
    </dataValidation>
    <dataValidation allowBlank="1" showInputMessage="1" showErrorMessage="1" prompt="Escriba el item relacionado en la propuesta" sqref="A15 W15" xr:uid="{59693DD4-1A82-41B8-A25C-5D6536A2F44D}"/>
    <dataValidation allowBlank="1" showInputMessage="1" showErrorMessage="1" promptTitle="Contrato No." prompt="Escriba en este espacio el número de contrato suscrito" sqref="J7" xr:uid="{7D49BE3F-5B43-4684-BFDF-B0D7767C2EA1}"/>
  </dataValidations>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9CF35-8743-41FC-A8A9-644C855D732C}">
  <dimension ref="A1:BH75"/>
  <sheetViews>
    <sheetView topLeftCell="A4" workbookViewId="0">
      <selection activeCell="T21" sqref="T21:V21"/>
    </sheetView>
  </sheetViews>
  <sheetFormatPr baseColWidth="10" defaultColWidth="11.44140625" defaultRowHeight="13.8" x14ac:dyDescent="0.3"/>
  <cols>
    <col min="1" max="1" width="7.44140625" style="48" customWidth="1"/>
    <col min="2" max="2" width="8.44140625" style="48" customWidth="1"/>
    <col min="3" max="3" width="6.5546875" style="48" customWidth="1"/>
    <col min="4" max="4" width="9" style="48" customWidth="1"/>
    <col min="5" max="5" width="7.44140625" style="48" customWidth="1"/>
    <col min="6" max="19" width="5.6640625" style="48" customWidth="1"/>
    <col min="20" max="20" width="6.5546875" style="48" customWidth="1"/>
    <col min="21" max="22" width="5.6640625" style="48" customWidth="1"/>
    <col min="23" max="23" width="2.44140625" style="48" customWidth="1"/>
    <col min="24" max="24" width="12.44140625" style="48" bestFit="1" customWidth="1"/>
    <col min="25" max="25" width="4.6640625" style="48" customWidth="1"/>
    <col min="26" max="26" width="12.44140625" style="48" hidden="1" customWidth="1"/>
    <col min="27" max="27" width="11.109375" style="48" bestFit="1" customWidth="1"/>
    <col min="28" max="37" width="4.6640625" style="48" customWidth="1"/>
    <col min="38" max="16384" width="11.44140625" style="48"/>
  </cols>
  <sheetData>
    <row r="1" spans="1:60" s="122" customFormat="1" ht="30" customHeight="1" x14ac:dyDescent="0.3">
      <c r="A1" s="323"/>
      <c r="B1" s="324"/>
      <c r="C1" s="324"/>
      <c r="D1" s="325"/>
      <c r="E1" s="332" t="s">
        <v>137</v>
      </c>
      <c r="F1" s="333"/>
      <c r="G1" s="333"/>
      <c r="H1" s="333"/>
      <c r="I1" s="333"/>
      <c r="J1" s="333"/>
      <c r="K1" s="333"/>
      <c r="L1" s="333"/>
      <c r="M1" s="333"/>
      <c r="N1" s="333"/>
      <c r="O1" s="333"/>
      <c r="P1" s="333"/>
      <c r="Q1" s="333"/>
      <c r="R1" s="333"/>
      <c r="S1" s="334"/>
      <c r="T1" s="332" t="s">
        <v>1</v>
      </c>
      <c r="U1" s="333"/>
      <c r="V1" s="334"/>
    </row>
    <row r="2" spans="1:60" s="122" customFormat="1" ht="30" customHeight="1" thickBot="1" x14ac:dyDescent="0.35">
      <c r="A2" s="326"/>
      <c r="B2" s="327"/>
      <c r="C2" s="327"/>
      <c r="D2" s="328"/>
      <c r="E2" s="335"/>
      <c r="F2" s="336"/>
      <c r="G2" s="336"/>
      <c r="H2" s="336"/>
      <c r="I2" s="336"/>
      <c r="J2" s="336"/>
      <c r="K2" s="336"/>
      <c r="L2" s="336"/>
      <c r="M2" s="336"/>
      <c r="N2" s="336"/>
      <c r="O2" s="336"/>
      <c r="P2" s="336"/>
      <c r="Q2" s="336"/>
      <c r="R2" s="336"/>
      <c r="S2" s="337"/>
      <c r="T2" s="335"/>
      <c r="U2" s="336"/>
      <c r="V2" s="337"/>
    </row>
    <row r="3" spans="1:60" s="122" customFormat="1" ht="5.0999999999999996" customHeight="1" thickBot="1" x14ac:dyDescent="0.35">
      <c r="A3" s="326"/>
      <c r="B3" s="327"/>
      <c r="C3" s="327"/>
      <c r="D3" s="328"/>
      <c r="E3" s="338"/>
      <c r="F3" s="339"/>
      <c r="G3" s="339"/>
      <c r="H3" s="339"/>
      <c r="I3" s="339"/>
      <c r="J3" s="339"/>
      <c r="K3" s="339"/>
      <c r="L3" s="339"/>
      <c r="M3" s="339"/>
      <c r="N3" s="339"/>
      <c r="O3" s="339"/>
      <c r="P3" s="339"/>
      <c r="Q3" s="339"/>
      <c r="R3" s="339"/>
      <c r="S3" s="339"/>
      <c r="T3" s="339"/>
      <c r="U3" s="339"/>
      <c r="V3" s="340"/>
    </row>
    <row r="4" spans="1:60" s="122" customFormat="1" ht="24.9" customHeight="1" thickBot="1" x14ac:dyDescent="0.35">
      <c r="A4" s="326"/>
      <c r="B4" s="327"/>
      <c r="C4" s="327"/>
      <c r="D4" s="328"/>
      <c r="E4" s="341" t="s">
        <v>136</v>
      </c>
      <c r="F4" s="342"/>
      <c r="G4" s="342"/>
      <c r="H4" s="342"/>
      <c r="I4" s="342"/>
      <c r="J4" s="342"/>
      <c r="K4" s="342"/>
      <c r="L4" s="342"/>
      <c r="M4" s="342"/>
      <c r="N4" s="342"/>
      <c r="O4" s="342"/>
      <c r="P4" s="342"/>
      <c r="Q4" s="342"/>
      <c r="R4" s="342"/>
      <c r="S4" s="342"/>
      <c r="T4" s="342"/>
      <c r="U4" s="342"/>
      <c r="V4" s="343"/>
    </row>
    <row r="5" spans="1:60" s="122" customFormat="1" ht="5.0999999999999996" customHeight="1" thickBot="1" x14ac:dyDescent="0.35">
      <c r="A5" s="329"/>
      <c r="B5" s="330"/>
      <c r="C5" s="330"/>
      <c r="D5" s="331"/>
      <c r="E5" s="344"/>
      <c r="F5" s="345"/>
      <c r="G5" s="345"/>
      <c r="H5" s="345"/>
      <c r="I5" s="345"/>
      <c r="J5" s="345"/>
      <c r="K5" s="345"/>
      <c r="L5" s="345"/>
      <c r="M5" s="345"/>
      <c r="N5" s="345"/>
      <c r="O5" s="345"/>
      <c r="P5" s="345"/>
      <c r="Q5" s="345"/>
      <c r="R5" s="345"/>
      <c r="S5" s="345"/>
      <c r="T5" s="345"/>
      <c r="U5" s="345"/>
      <c r="V5" s="346"/>
    </row>
    <row r="6" spans="1:60" s="113" customFormat="1" ht="14.4" x14ac:dyDescent="0.3">
      <c r="A6" s="305" t="s">
        <v>135</v>
      </c>
      <c r="B6" s="306"/>
      <c r="C6" s="306"/>
      <c r="D6" s="306"/>
      <c r="E6" s="306"/>
      <c r="F6" s="306"/>
      <c r="G6" s="306"/>
      <c r="H6" s="306"/>
      <c r="I6" s="306"/>
      <c r="J6" s="306"/>
      <c r="K6" s="306"/>
      <c r="L6" s="306"/>
      <c r="M6" s="306"/>
      <c r="N6" s="306"/>
      <c r="O6" s="306"/>
      <c r="P6" s="306"/>
      <c r="Q6" s="306"/>
      <c r="R6" s="306"/>
      <c r="S6" s="306"/>
      <c r="T6" s="306"/>
      <c r="U6" s="306"/>
      <c r="V6" s="307"/>
      <c r="W6" s="115"/>
      <c r="X6" s="115"/>
      <c r="Y6" s="115"/>
      <c r="AZ6" s="119"/>
      <c r="BA6" s="119"/>
      <c r="BB6" s="119"/>
      <c r="BC6" s="119"/>
      <c r="BD6" s="119"/>
      <c r="BE6" s="119"/>
      <c r="BF6" s="119"/>
      <c r="BG6" s="119"/>
      <c r="BH6" s="119"/>
    </row>
    <row r="7" spans="1:60" x14ac:dyDescent="0.3">
      <c r="A7" s="308" t="s">
        <v>134</v>
      </c>
      <c r="B7" s="309"/>
      <c r="C7" s="309"/>
      <c r="D7" s="309"/>
      <c r="E7" s="121" t="s">
        <v>133</v>
      </c>
      <c r="F7" s="120"/>
      <c r="G7" s="120"/>
      <c r="H7" s="120"/>
      <c r="I7" s="120"/>
      <c r="J7" s="310" t="s">
        <v>132</v>
      </c>
      <c r="K7" s="310"/>
      <c r="L7" s="310"/>
      <c r="M7" s="310"/>
      <c r="N7" s="310"/>
      <c r="O7" s="310"/>
      <c r="P7" s="310" t="s">
        <v>131</v>
      </c>
      <c r="Q7" s="310"/>
      <c r="R7" s="310"/>
      <c r="S7" s="310"/>
      <c r="T7" s="310"/>
      <c r="U7" s="310"/>
      <c r="V7" s="311"/>
      <c r="W7" s="49"/>
      <c r="X7" s="49"/>
      <c r="Y7" s="49"/>
      <c r="AZ7" s="119"/>
      <c r="BA7" s="119"/>
      <c r="BB7" s="119"/>
      <c r="BC7" s="119"/>
      <c r="BD7" s="119"/>
      <c r="BE7" s="119"/>
      <c r="BF7" s="119"/>
      <c r="BG7" s="119"/>
      <c r="BH7" s="119"/>
    </row>
    <row r="8" spans="1:60" ht="30.75" customHeight="1" x14ac:dyDescent="0.3">
      <c r="A8" s="312" t="s">
        <v>130</v>
      </c>
      <c r="B8" s="313"/>
      <c r="C8" s="313"/>
      <c r="D8" s="314"/>
      <c r="E8" s="315" t="s">
        <v>11</v>
      </c>
      <c r="F8" s="315"/>
      <c r="G8" s="315"/>
      <c r="H8" s="315"/>
      <c r="I8" s="315"/>
      <c r="J8" s="315"/>
      <c r="K8" s="315"/>
      <c r="L8" s="315"/>
      <c r="M8" s="315"/>
      <c r="N8" s="315"/>
      <c r="O8" s="315"/>
      <c r="P8" s="315"/>
      <c r="Q8" s="315"/>
      <c r="R8" s="315"/>
      <c r="S8" s="315"/>
      <c r="T8" s="315"/>
      <c r="U8" s="315"/>
      <c r="V8" s="316"/>
      <c r="W8" s="49"/>
      <c r="X8" s="49"/>
      <c r="Y8" s="49"/>
    </row>
    <row r="9" spans="1:60" x14ac:dyDescent="0.3">
      <c r="A9" s="317" t="s">
        <v>129</v>
      </c>
      <c r="B9" s="318"/>
      <c r="C9" s="318"/>
      <c r="D9" s="318"/>
      <c r="E9" s="319" t="s">
        <v>8</v>
      </c>
      <c r="F9" s="319"/>
      <c r="G9" s="319"/>
      <c r="H9" s="319"/>
      <c r="I9" s="319"/>
      <c r="J9" s="319"/>
      <c r="K9" s="319"/>
      <c r="L9" s="319"/>
      <c r="M9" s="319"/>
      <c r="N9" s="319"/>
      <c r="O9" s="319"/>
      <c r="P9" s="319"/>
      <c r="Q9" s="319"/>
      <c r="R9" s="319"/>
      <c r="S9" s="319"/>
      <c r="T9" s="319"/>
      <c r="U9" s="319"/>
      <c r="V9" s="320"/>
      <c r="W9" s="49"/>
      <c r="X9" s="49"/>
      <c r="Y9" s="49"/>
      <c r="Z9" s="49"/>
    </row>
    <row r="10" spans="1:60" x14ac:dyDescent="0.3">
      <c r="A10" s="317" t="s">
        <v>128</v>
      </c>
      <c r="B10" s="318"/>
      <c r="C10" s="318"/>
      <c r="D10" s="318"/>
      <c r="E10" s="321"/>
      <c r="F10" s="321"/>
      <c r="G10" s="321"/>
      <c r="H10" s="321"/>
      <c r="I10" s="321"/>
      <c r="J10" s="321"/>
      <c r="K10" s="321"/>
      <c r="L10" s="321"/>
      <c r="M10" s="321"/>
      <c r="N10" s="321"/>
      <c r="O10" s="321"/>
      <c r="P10" s="321"/>
      <c r="Q10" s="321"/>
      <c r="R10" s="321"/>
      <c r="S10" s="321"/>
      <c r="T10" s="321"/>
      <c r="U10" s="321"/>
      <c r="V10" s="322"/>
      <c r="W10" s="49"/>
      <c r="X10" s="49"/>
      <c r="Y10" s="49"/>
      <c r="Z10" s="49"/>
    </row>
    <row r="11" spans="1:60" x14ac:dyDescent="0.3">
      <c r="A11" s="317" t="s">
        <v>127</v>
      </c>
      <c r="B11" s="318"/>
      <c r="C11" s="318"/>
      <c r="D11" s="318"/>
      <c r="E11" s="319" t="s">
        <v>126</v>
      </c>
      <c r="F11" s="319"/>
      <c r="G11" s="319"/>
      <c r="H11" s="319"/>
      <c r="I11" s="319"/>
      <c r="J11" s="319"/>
      <c r="K11" s="319"/>
      <c r="L11" s="319"/>
      <c r="M11" s="319"/>
      <c r="N11" s="319"/>
      <c r="O11" s="319"/>
      <c r="P11" s="319"/>
      <c r="Q11" s="319"/>
      <c r="R11" s="319"/>
      <c r="S11" s="319"/>
      <c r="T11" s="319"/>
      <c r="U11" s="319"/>
      <c r="V11" s="320"/>
      <c r="W11" s="49"/>
      <c r="X11" s="49"/>
      <c r="Y11" s="49"/>
      <c r="Z11" s="49"/>
    </row>
    <row r="12" spans="1:60" x14ac:dyDescent="0.3">
      <c r="A12" s="118"/>
      <c r="B12" s="57"/>
      <c r="C12" s="57"/>
      <c r="D12" s="117"/>
      <c r="E12" s="117"/>
      <c r="F12" s="117"/>
      <c r="G12" s="117"/>
      <c r="H12" s="117"/>
      <c r="I12" s="117"/>
      <c r="J12" s="117"/>
      <c r="K12" s="117"/>
      <c r="L12" s="117"/>
      <c r="M12" s="117"/>
      <c r="N12" s="117"/>
      <c r="O12" s="117"/>
      <c r="P12" s="117"/>
      <c r="Q12" s="117"/>
      <c r="R12" s="117"/>
      <c r="S12" s="117"/>
      <c r="T12" s="117"/>
      <c r="U12" s="117"/>
      <c r="V12" s="116"/>
      <c r="W12" s="49"/>
      <c r="X12" s="49"/>
      <c r="Y12" s="49"/>
    </row>
    <row r="13" spans="1:60" s="113" customFormat="1" ht="14.4" x14ac:dyDescent="0.3">
      <c r="A13" s="292" t="s">
        <v>125</v>
      </c>
      <c r="B13" s="293"/>
      <c r="C13" s="293"/>
      <c r="D13" s="293"/>
      <c r="E13" s="293"/>
      <c r="F13" s="293"/>
      <c r="G13" s="293"/>
      <c r="H13" s="293"/>
      <c r="I13" s="293"/>
      <c r="J13" s="293"/>
      <c r="K13" s="293"/>
      <c r="L13" s="293"/>
      <c r="M13" s="293"/>
      <c r="N13" s="293"/>
      <c r="O13" s="293"/>
      <c r="P13" s="293"/>
      <c r="Q13" s="293"/>
      <c r="R13" s="293"/>
      <c r="S13" s="293"/>
      <c r="T13" s="293"/>
      <c r="U13" s="293"/>
      <c r="V13" s="294"/>
      <c r="W13" s="115"/>
      <c r="X13" s="115"/>
      <c r="Y13" s="115"/>
    </row>
    <row r="14" spans="1:60" x14ac:dyDescent="0.3">
      <c r="A14" s="295" t="s">
        <v>124</v>
      </c>
      <c r="B14" s="296"/>
      <c r="C14" s="296" t="s">
        <v>34</v>
      </c>
      <c r="D14" s="296"/>
      <c r="E14" s="296"/>
      <c r="F14" s="296"/>
      <c r="G14" s="296"/>
      <c r="H14" s="296"/>
      <c r="I14" s="296"/>
      <c r="J14" s="296"/>
      <c r="K14" s="296"/>
      <c r="L14" s="296"/>
      <c r="M14" s="296"/>
      <c r="N14" s="296"/>
      <c r="O14" s="296"/>
      <c r="P14" s="296"/>
      <c r="Q14" s="296"/>
      <c r="R14" s="296" t="s">
        <v>116</v>
      </c>
      <c r="S14" s="296"/>
      <c r="T14" s="296" t="s">
        <v>36</v>
      </c>
      <c r="U14" s="296"/>
      <c r="V14" s="297"/>
      <c r="W14" s="49"/>
      <c r="X14" s="49"/>
      <c r="Y14" s="49"/>
    </row>
    <row r="15" spans="1:60" s="113" customFormat="1" ht="28.5" customHeight="1" x14ac:dyDescent="0.25">
      <c r="A15" s="298" t="str">
        <f>'7- ACTA DE COMP Y FIJ DE P'!A30</f>
        <v>NP - 07</v>
      </c>
      <c r="B15" s="299"/>
      <c r="C15" s="300" t="str">
        <f>VLOOKUP($A$15,'7- ACTA DE COMP Y FIJ DE P'!$A$24:$I$31,2,FALSE)</f>
        <v xml:space="preserve">SUMINISTRO E INSTALACION DE JUEGO DE BARRAS DE SEGURIDAD PARA PERSONAS CON MOVILIDAD REDUCIDA </v>
      </c>
      <c r="D15" s="300"/>
      <c r="E15" s="300"/>
      <c r="F15" s="300"/>
      <c r="G15" s="300"/>
      <c r="H15" s="300"/>
      <c r="I15" s="300"/>
      <c r="J15" s="300"/>
      <c r="K15" s="300"/>
      <c r="L15" s="300"/>
      <c r="M15" s="300"/>
      <c r="N15" s="300"/>
      <c r="O15" s="300"/>
      <c r="P15" s="300"/>
      <c r="Q15" s="300"/>
      <c r="R15" s="375" t="s">
        <v>53</v>
      </c>
      <c r="S15" s="375"/>
      <c r="T15" s="302">
        <v>1</v>
      </c>
      <c r="U15" s="303"/>
      <c r="V15" s="304"/>
      <c r="W15" s="290"/>
      <c r="X15" s="290"/>
      <c r="Y15" s="114"/>
      <c r="Z15" s="114"/>
      <c r="AA15" s="114"/>
      <c r="AB15" s="114"/>
      <c r="AC15" s="114"/>
      <c r="AD15" s="114"/>
      <c r="AE15" s="114"/>
      <c r="AF15" s="114"/>
      <c r="AG15" s="114"/>
      <c r="AH15" s="114"/>
      <c r="AI15" s="114"/>
      <c r="AJ15" s="114"/>
      <c r="AK15" s="114"/>
      <c r="AL15" s="114"/>
      <c r="AM15" s="114"/>
      <c r="AN15" s="291"/>
      <c r="AO15" s="291"/>
      <c r="AP15" s="291"/>
      <c r="AQ15" s="291"/>
      <c r="AR15" s="291"/>
    </row>
    <row r="16" spans="1:60" x14ac:dyDescent="0.3">
      <c r="A16" s="76"/>
      <c r="B16" s="72"/>
      <c r="C16" s="72"/>
      <c r="D16" s="72"/>
      <c r="E16" s="72"/>
      <c r="F16" s="72"/>
      <c r="G16" s="72"/>
      <c r="H16" s="72"/>
      <c r="I16" s="72"/>
      <c r="J16" s="72"/>
      <c r="K16" s="72"/>
      <c r="L16" s="72"/>
      <c r="M16" s="72"/>
      <c r="N16" s="72"/>
      <c r="O16" s="72"/>
      <c r="P16" s="72"/>
      <c r="Q16" s="72"/>
      <c r="R16" s="72"/>
      <c r="S16" s="72"/>
      <c r="T16" s="72"/>
      <c r="U16" s="72"/>
      <c r="V16" s="112"/>
      <c r="W16" s="49"/>
      <c r="X16" s="49"/>
      <c r="Y16" s="49"/>
    </row>
    <row r="17" spans="1:38" x14ac:dyDescent="0.3">
      <c r="A17" s="258" t="s">
        <v>123</v>
      </c>
      <c r="B17" s="259"/>
      <c r="C17" s="259"/>
      <c r="D17" s="259"/>
      <c r="E17" s="259"/>
      <c r="F17" s="259"/>
      <c r="G17" s="259"/>
      <c r="H17" s="259"/>
      <c r="I17" s="259"/>
      <c r="J17" s="259"/>
      <c r="K17" s="259"/>
      <c r="L17" s="259"/>
      <c r="M17" s="259"/>
      <c r="N17" s="259"/>
      <c r="O17" s="259"/>
      <c r="P17" s="259"/>
      <c r="Q17" s="259"/>
      <c r="R17" s="259"/>
      <c r="S17" s="259"/>
      <c r="T17" s="259"/>
      <c r="U17" s="259"/>
      <c r="V17" s="260"/>
      <c r="W17" s="49"/>
      <c r="X17" s="49"/>
      <c r="Y17" s="49"/>
    </row>
    <row r="18" spans="1:38" x14ac:dyDescent="0.3">
      <c r="A18" s="217" t="s">
        <v>34</v>
      </c>
      <c r="B18" s="218"/>
      <c r="C18" s="218"/>
      <c r="D18" s="218"/>
      <c r="E18" s="218"/>
      <c r="F18" s="218"/>
      <c r="G18" s="218"/>
      <c r="H18" s="218" t="s">
        <v>122</v>
      </c>
      <c r="I18" s="218"/>
      <c r="J18" s="218"/>
      <c r="K18" s="218" t="s">
        <v>121</v>
      </c>
      <c r="L18" s="218"/>
      <c r="M18" s="218"/>
      <c r="N18" s="218"/>
      <c r="O18" s="218" t="s">
        <v>120</v>
      </c>
      <c r="P18" s="218"/>
      <c r="Q18" s="218"/>
      <c r="R18" s="218" t="s">
        <v>99</v>
      </c>
      <c r="S18" s="218"/>
      <c r="T18" s="218" t="s">
        <v>98</v>
      </c>
      <c r="U18" s="218"/>
      <c r="V18" s="219"/>
      <c r="W18" s="49"/>
      <c r="X18" s="49"/>
      <c r="Y18" s="49"/>
    </row>
    <row r="19" spans="1:38" x14ac:dyDescent="0.3">
      <c r="A19" s="261" t="s">
        <v>119</v>
      </c>
      <c r="B19" s="262"/>
      <c r="C19" s="262"/>
      <c r="D19" s="262"/>
      <c r="E19" s="262"/>
      <c r="F19" s="262"/>
      <c r="G19" s="262"/>
      <c r="H19" s="262"/>
      <c r="I19" s="262"/>
      <c r="J19" s="262"/>
      <c r="K19" s="262"/>
      <c r="L19" s="262"/>
      <c r="M19" s="262"/>
      <c r="N19" s="262"/>
      <c r="O19" s="287">
        <v>0.05</v>
      </c>
      <c r="P19" s="263"/>
      <c r="Q19" s="263"/>
      <c r="R19" s="262"/>
      <c r="S19" s="262"/>
      <c r="T19" s="288">
        <f>+$T$45*O19</f>
        <v>3700</v>
      </c>
      <c r="U19" s="288"/>
      <c r="V19" s="289"/>
      <c r="W19" s="49"/>
      <c r="X19" s="49"/>
      <c r="Y19" s="49"/>
    </row>
    <row r="20" spans="1:38" x14ac:dyDescent="0.3">
      <c r="A20" s="217"/>
      <c r="B20" s="218"/>
      <c r="C20" s="218"/>
      <c r="D20" s="218"/>
      <c r="E20" s="218"/>
      <c r="F20" s="218"/>
      <c r="G20" s="218"/>
      <c r="H20" s="218"/>
      <c r="I20" s="218"/>
      <c r="J20" s="218"/>
      <c r="K20" s="218"/>
      <c r="L20" s="218"/>
      <c r="M20" s="218"/>
      <c r="N20" s="218"/>
      <c r="O20" s="218"/>
      <c r="P20" s="218"/>
      <c r="Q20" s="218"/>
      <c r="R20" s="218"/>
      <c r="S20" s="218"/>
      <c r="T20" s="218"/>
      <c r="U20" s="218"/>
      <c r="V20" s="219"/>
      <c r="W20" s="49"/>
      <c r="X20" s="49"/>
      <c r="Y20" s="49"/>
    </row>
    <row r="21" spans="1:38" x14ac:dyDescent="0.3">
      <c r="A21" s="217"/>
      <c r="B21" s="218"/>
      <c r="C21" s="218"/>
      <c r="D21" s="218"/>
      <c r="E21" s="218"/>
      <c r="F21" s="218"/>
      <c r="G21" s="218"/>
      <c r="H21" s="218"/>
      <c r="I21" s="218"/>
      <c r="J21" s="218"/>
      <c r="K21" s="218"/>
      <c r="L21" s="218"/>
      <c r="M21" s="218"/>
      <c r="N21" s="218"/>
      <c r="O21" s="218"/>
      <c r="P21" s="218"/>
      <c r="Q21" s="218"/>
      <c r="R21" s="218"/>
      <c r="S21" s="218"/>
      <c r="T21" s="218"/>
      <c r="U21" s="218"/>
      <c r="V21" s="219"/>
      <c r="W21" s="49"/>
      <c r="X21" s="49"/>
      <c r="Y21" s="49"/>
    </row>
    <row r="22" spans="1:38" ht="18" customHeight="1" x14ac:dyDescent="0.3">
      <c r="A22" s="252" t="s">
        <v>96</v>
      </c>
      <c r="B22" s="253"/>
      <c r="C22" s="253"/>
      <c r="D22" s="253"/>
      <c r="E22" s="253"/>
      <c r="F22" s="253"/>
      <c r="G22" s="253"/>
      <c r="H22" s="253"/>
      <c r="I22" s="253"/>
      <c r="J22" s="253"/>
      <c r="K22" s="253"/>
      <c r="L22" s="253"/>
      <c r="M22" s="253"/>
      <c r="N22" s="253"/>
      <c r="O22" s="253"/>
      <c r="P22" s="253"/>
      <c r="Q22" s="253"/>
      <c r="R22" s="253"/>
      <c r="S22" s="253"/>
      <c r="T22" s="220">
        <f>ROUND(SUM(T19:V21),0)</f>
        <v>3700</v>
      </c>
      <c r="U22" s="221"/>
      <c r="V22" s="222"/>
      <c r="W22" s="49"/>
      <c r="X22" s="49"/>
      <c r="Y22" s="241"/>
      <c r="Z22" s="241"/>
      <c r="AA22" s="241"/>
      <c r="AB22" s="241"/>
      <c r="AC22" s="241"/>
      <c r="AD22" s="241"/>
      <c r="AE22" s="241"/>
      <c r="AF22" s="241"/>
      <c r="AG22" s="241"/>
      <c r="AH22" s="241"/>
      <c r="AI22" s="241"/>
      <c r="AJ22" s="241"/>
      <c r="AK22" s="241"/>
      <c r="AL22" s="241"/>
    </row>
    <row r="23" spans="1:38" x14ac:dyDescent="0.3">
      <c r="A23" s="108"/>
      <c r="B23" s="107"/>
      <c r="C23" s="107"/>
      <c r="D23" s="107"/>
      <c r="E23" s="107"/>
      <c r="F23" s="107"/>
      <c r="G23" s="107"/>
      <c r="H23" s="107"/>
      <c r="I23" s="107"/>
      <c r="J23" s="107"/>
      <c r="K23" s="107"/>
      <c r="L23" s="107"/>
      <c r="M23" s="107"/>
      <c r="N23" s="107"/>
      <c r="O23" s="107"/>
      <c r="P23" s="107"/>
      <c r="Q23" s="107"/>
      <c r="R23" s="107"/>
      <c r="S23" s="106"/>
      <c r="T23" s="106"/>
      <c r="U23" s="106"/>
      <c r="V23" s="105"/>
      <c r="W23" s="49"/>
      <c r="X23" s="49"/>
      <c r="Y23" s="241"/>
      <c r="Z23" s="241"/>
      <c r="AA23" s="241"/>
      <c r="AB23" s="241"/>
      <c r="AC23" s="241"/>
      <c r="AD23" s="241"/>
      <c r="AE23" s="241"/>
      <c r="AF23" s="241"/>
      <c r="AG23" s="241"/>
      <c r="AH23" s="241"/>
      <c r="AI23" s="241"/>
      <c r="AJ23" s="241"/>
      <c r="AK23" s="241"/>
      <c r="AL23" s="241"/>
    </row>
    <row r="24" spans="1:38" ht="12.75" customHeight="1" x14ac:dyDescent="0.3">
      <c r="A24" s="258" t="s">
        <v>117</v>
      </c>
      <c r="B24" s="259"/>
      <c r="C24" s="259"/>
      <c r="D24" s="259"/>
      <c r="E24" s="259"/>
      <c r="F24" s="259"/>
      <c r="G24" s="259"/>
      <c r="H24" s="259"/>
      <c r="I24" s="259"/>
      <c r="J24" s="259"/>
      <c r="K24" s="259"/>
      <c r="L24" s="259"/>
      <c r="M24" s="259"/>
      <c r="N24" s="259"/>
      <c r="O24" s="259"/>
      <c r="P24" s="259"/>
      <c r="Q24" s="259"/>
      <c r="R24" s="259"/>
      <c r="S24" s="259"/>
      <c r="T24" s="259"/>
      <c r="U24" s="259"/>
      <c r="V24" s="260"/>
      <c r="W24" s="49"/>
      <c r="X24" s="49"/>
      <c r="Y24" s="126"/>
      <c r="Z24" s="126"/>
      <c r="AA24" s="126"/>
      <c r="AB24" s="126"/>
      <c r="AC24" s="126"/>
      <c r="AD24" s="127"/>
      <c r="AE24" s="127"/>
    </row>
    <row r="25" spans="1:38" ht="12.75" customHeight="1" x14ac:dyDescent="0.3">
      <c r="A25" s="284" t="s">
        <v>34</v>
      </c>
      <c r="B25" s="285"/>
      <c r="C25" s="285"/>
      <c r="D25" s="285"/>
      <c r="E25" s="285"/>
      <c r="F25" s="285"/>
      <c r="G25" s="285"/>
      <c r="H25" s="285"/>
      <c r="I25" s="285"/>
      <c r="J25" s="285"/>
      <c r="K25" s="285"/>
      <c r="L25" s="285"/>
      <c r="M25" s="285" t="s">
        <v>116</v>
      </c>
      <c r="N25" s="285"/>
      <c r="O25" s="285" t="s">
        <v>36</v>
      </c>
      <c r="P25" s="285"/>
      <c r="Q25" s="285" t="s">
        <v>115</v>
      </c>
      <c r="R25" s="285"/>
      <c r="S25" s="285"/>
      <c r="T25" s="285" t="s">
        <v>114</v>
      </c>
      <c r="U25" s="285"/>
      <c r="V25" s="286"/>
      <c r="W25" s="49"/>
      <c r="X25" s="49"/>
      <c r="Y25" s="126"/>
      <c r="Z25" s="126"/>
      <c r="AA25" s="126"/>
      <c r="AB25" s="126"/>
      <c r="AC25" s="126"/>
      <c r="AD25" s="127"/>
      <c r="AE25" s="127"/>
    </row>
    <row r="26" spans="1:38" ht="13.5" customHeight="1" x14ac:dyDescent="0.3">
      <c r="A26" s="280" t="s">
        <v>156</v>
      </c>
      <c r="B26" s="281"/>
      <c r="C26" s="281"/>
      <c r="D26" s="281"/>
      <c r="E26" s="281"/>
      <c r="F26" s="281"/>
      <c r="G26" s="281"/>
      <c r="H26" s="281"/>
      <c r="I26" s="281"/>
      <c r="J26" s="281"/>
      <c r="K26" s="281"/>
      <c r="L26" s="281"/>
      <c r="M26" s="282" t="s">
        <v>150</v>
      </c>
      <c r="N26" s="282"/>
      <c r="O26" s="282">
        <v>1</v>
      </c>
      <c r="P26" s="282"/>
      <c r="Q26" s="283">
        <f>329900*1.1</f>
        <v>362890.00000000006</v>
      </c>
      <c r="R26" s="283"/>
      <c r="S26" s="283"/>
      <c r="T26" s="270">
        <f>+O26*Q26</f>
        <v>362890.00000000006</v>
      </c>
      <c r="U26" s="270"/>
      <c r="V26" s="271"/>
      <c r="W26" s="49"/>
      <c r="X26" s="49"/>
      <c r="Y26" s="126"/>
      <c r="Z26" s="126"/>
      <c r="AA26" s="126"/>
      <c r="AB26" s="126"/>
      <c r="AC26" s="126"/>
      <c r="AD26" s="127"/>
      <c r="AE26" s="127"/>
    </row>
    <row r="27" spans="1:38" ht="13.5" customHeight="1" x14ac:dyDescent="0.3">
      <c r="A27" s="280"/>
      <c r="B27" s="281"/>
      <c r="C27" s="281"/>
      <c r="D27" s="281"/>
      <c r="E27" s="281"/>
      <c r="F27" s="281"/>
      <c r="G27" s="281"/>
      <c r="H27" s="281"/>
      <c r="I27" s="281"/>
      <c r="J27" s="281"/>
      <c r="K27" s="281"/>
      <c r="L27" s="281"/>
      <c r="M27" s="282"/>
      <c r="N27" s="282"/>
      <c r="O27" s="282"/>
      <c r="P27" s="282"/>
      <c r="Q27" s="283"/>
      <c r="R27" s="283"/>
      <c r="S27" s="283"/>
      <c r="T27" s="270"/>
      <c r="U27" s="270"/>
      <c r="V27" s="271"/>
      <c r="W27" s="49"/>
      <c r="X27" s="49"/>
      <c r="Y27" s="126"/>
      <c r="Z27" s="126"/>
      <c r="AA27" s="126"/>
      <c r="AB27" s="126"/>
      <c r="AC27" s="126"/>
      <c r="AD27" s="127"/>
      <c r="AE27" s="127"/>
    </row>
    <row r="28" spans="1:38" ht="12.75" customHeight="1" x14ac:dyDescent="0.3">
      <c r="A28" s="266"/>
      <c r="B28" s="267"/>
      <c r="C28" s="267"/>
      <c r="D28" s="267"/>
      <c r="E28" s="267"/>
      <c r="F28" s="267"/>
      <c r="G28" s="267"/>
      <c r="H28" s="267"/>
      <c r="I28" s="267"/>
      <c r="J28" s="267"/>
      <c r="K28" s="267"/>
      <c r="L28" s="267"/>
      <c r="M28" s="268"/>
      <c r="N28" s="268"/>
      <c r="O28" s="269"/>
      <c r="P28" s="269"/>
      <c r="Q28" s="270"/>
      <c r="R28" s="270"/>
      <c r="S28" s="270"/>
      <c r="T28" s="270">
        <f t="shared" ref="T28:T29" si="0">+O28*Q28</f>
        <v>0</v>
      </c>
      <c r="U28" s="270"/>
      <c r="V28" s="271"/>
      <c r="W28" s="49"/>
      <c r="X28" s="49"/>
      <c r="Y28" s="126"/>
      <c r="Z28" s="126"/>
      <c r="AA28" s="126"/>
      <c r="AB28" s="126"/>
      <c r="AC28" s="126"/>
      <c r="AD28" s="127"/>
      <c r="AE28" s="127"/>
    </row>
    <row r="29" spans="1:38" ht="12.75" customHeight="1" x14ac:dyDescent="0.3">
      <c r="A29" s="266"/>
      <c r="B29" s="267"/>
      <c r="C29" s="267"/>
      <c r="D29" s="267"/>
      <c r="E29" s="267"/>
      <c r="F29" s="267"/>
      <c r="G29" s="267"/>
      <c r="H29" s="267"/>
      <c r="I29" s="267"/>
      <c r="J29" s="267"/>
      <c r="K29" s="267"/>
      <c r="L29" s="267"/>
      <c r="M29" s="268"/>
      <c r="N29" s="268"/>
      <c r="O29" s="269"/>
      <c r="P29" s="269"/>
      <c r="Q29" s="270"/>
      <c r="R29" s="270"/>
      <c r="S29" s="270"/>
      <c r="T29" s="270">
        <f t="shared" si="0"/>
        <v>0</v>
      </c>
      <c r="U29" s="270"/>
      <c r="V29" s="271"/>
      <c r="W29" s="49"/>
      <c r="X29" s="49"/>
      <c r="Y29" s="126"/>
      <c r="Z29" s="126"/>
      <c r="AA29" s="126"/>
      <c r="AB29" s="126"/>
      <c r="AC29" s="126"/>
      <c r="AD29" s="127"/>
      <c r="AE29" s="127"/>
    </row>
    <row r="30" spans="1:38" ht="12.75" customHeight="1" x14ac:dyDescent="0.3">
      <c r="A30" s="272"/>
      <c r="B30" s="273"/>
      <c r="C30" s="273"/>
      <c r="D30" s="273"/>
      <c r="E30" s="273"/>
      <c r="F30" s="273"/>
      <c r="G30" s="273"/>
      <c r="H30" s="273"/>
      <c r="I30" s="273"/>
      <c r="J30" s="273"/>
      <c r="K30" s="273"/>
      <c r="L30" s="274"/>
      <c r="M30" s="275"/>
      <c r="N30" s="274"/>
      <c r="O30" s="275"/>
      <c r="P30" s="274"/>
      <c r="Q30" s="275"/>
      <c r="R30" s="273"/>
      <c r="S30" s="274"/>
      <c r="T30" s="275"/>
      <c r="U30" s="273"/>
      <c r="V30" s="276"/>
      <c r="W30" s="49"/>
      <c r="X30" s="49"/>
      <c r="Y30" s="126"/>
      <c r="Z30" s="126"/>
      <c r="AA30" s="126"/>
      <c r="AB30" s="126"/>
      <c r="AC30" s="126"/>
      <c r="AD30" s="127"/>
      <c r="AE30" s="127"/>
    </row>
    <row r="31" spans="1:38" ht="13.5" customHeight="1" x14ac:dyDescent="0.3">
      <c r="A31" s="277" t="s">
        <v>96</v>
      </c>
      <c r="B31" s="278"/>
      <c r="C31" s="278"/>
      <c r="D31" s="278"/>
      <c r="E31" s="278"/>
      <c r="F31" s="278"/>
      <c r="G31" s="278"/>
      <c r="H31" s="278"/>
      <c r="I31" s="278"/>
      <c r="J31" s="278"/>
      <c r="K31" s="278"/>
      <c r="L31" s="278"/>
      <c r="M31" s="278"/>
      <c r="N31" s="278"/>
      <c r="O31" s="278"/>
      <c r="P31" s="278"/>
      <c r="Q31" s="278"/>
      <c r="R31" s="278"/>
      <c r="S31" s="279"/>
      <c r="T31" s="220">
        <f>ROUND(SUM(T26:V30),0)</f>
        <v>362890</v>
      </c>
      <c r="U31" s="221"/>
      <c r="V31" s="222"/>
      <c r="W31" s="49"/>
      <c r="X31" s="49"/>
      <c r="Y31" s="126"/>
      <c r="Z31" s="126"/>
      <c r="AA31" s="126"/>
      <c r="AB31" s="126"/>
      <c r="AC31" s="126"/>
      <c r="AD31" s="127"/>
      <c r="AE31" s="127"/>
    </row>
    <row r="32" spans="1:38" ht="12.75" customHeight="1" x14ac:dyDescent="0.3">
      <c r="A32" s="110"/>
      <c r="B32" s="109"/>
      <c r="C32" s="109"/>
      <c r="D32" s="109"/>
      <c r="E32" s="109"/>
      <c r="F32" s="109"/>
      <c r="G32" s="109"/>
      <c r="H32" s="109"/>
      <c r="I32" s="109"/>
      <c r="J32" s="109"/>
      <c r="K32" s="109"/>
      <c r="L32" s="109"/>
      <c r="M32" s="109"/>
      <c r="N32" s="109"/>
      <c r="O32" s="109"/>
      <c r="P32" s="109"/>
      <c r="Q32" s="109"/>
      <c r="R32" s="109"/>
      <c r="S32" s="106"/>
      <c r="T32" s="106"/>
      <c r="U32" s="106"/>
      <c r="V32" s="105"/>
      <c r="W32" s="49"/>
      <c r="X32" s="49"/>
      <c r="Y32" s="126"/>
      <c r="Z32" s="126"/>
      <c r="AA32" s="126"/>
      <c r="AB32" s="126"/>
      <c r="AC32" s="126"/>
      <c r="AD32" s="127"/>
      <c r="AE32" s="127"/>
    </row>
    <row r="33" spans="1:31" ht="12.75" customHeight="1" x14ac:dyDescent="0.3">
      <c r="A33" s="258" t="s">
        <v>111</v>
      </c>
      <c r="B33" s="259"/>
      <c r="C33" s="259"/>
      <c r="D33" s="259"/>
      <c r="E33" s="259"/>
      <c r="F33" s="259"/>
      <c r="G33" s="259"/>
      <c r="H33" s="259"/>
      <c r="I33" s="259"/>
      <c r="J33" s="259"/>
      <c r="K33" s="259"/>
      <c r="L33" s="259"/>
      <c r="M33" s="259"/>
      <c r="N33" s="259"/>
      <c r="O33" s="259"/>
      <c r="P33" s="259"/>
      <c r="Q33" s="259"/>
      <c r="R33" s="259"/>
      <c r="S33" s="259"/>
      <c r="T33" s="259"/>
      <c r="U33" s="259"/>
      <c r="V33" s="260"/>
      <c r="W33" s="49"/>
      <c r="X33" s="49"/>
      <c r="Y33" s="126"/>
      <c r="Z33" s="126"/>
      <c r="AA33" s="126"/>
      <c r="AB33" s="126"/>
      <c r="AC33" s="126"/>
      <c r="AD33" s="127"/>
      <c r="AE33" s="127"/>
    </row>
    <row r="34" spans="1:31" ht="13.5" customHeight="1" x14ac:dyDescent="0.3">
      <c r="A34" s="217" t="s">
        <v>110</v>
      </c>
      <c r="B34" s="218"/>
      <c r="C34" s="218"/>
      <c r="D34" s="218"/>
      <c r="E34" s="218"/>
      <c r="F34" s="218"/>
      <c r="G34" s="218"/>
      <c r="H34" s="218"/>
      <c r="I34" s="218"/>
      <c r="J34" s="218"/>
      <c r="K34" s="218" t="s">
        <v>109</v>
      </c>
      <c r="L34" s="218"/>
      <c r="M34" s="218" t="s">
        <v>108</v>
      </c>
      <c r="N34" s="218"/>
      <c r="O34" s="218" t="s">
        <v>107</v>
      </c>
      <c r="P34" s="218"/>
      <c r="Q34" s="218"/>
      <c r="R34" s="218" t="s">
        <v>106</v>
      </c>
      <c r="S34" s="218"/>
      <c r="T34" s="218" t="s">
        <v>98</v>
      </c>
      <c r="U34" s="218"/>
      <c r="V34" s="219"/>
      <c r="W34" s="49"/>
      <c r="X34" s="49"/>
      <c r="Y34" s="126"/>
      <c r="Z34" s="126"/>
      <c r="AA34" s="126"/>
      <c r="AB34" s="126"/>
      <c r="AC34" s="126"/>
      <c r="AD34" s="127"/>
      <c r="AE34" s="127"/>
    </row>
    <row r="35" spans="1:31" x14ac:dyDescent="0.3">
      <c r="A35" s="217"/>
      <c r="B35" s="218"/>
      <c r="C35" s="218"/>
      <c r="D35" s="218"/>
      <c r="E35" s="218"/>
      <c r="F35" s="218"/>
      <c r="G35" s="218"/>
      <c r="H35" s="218"/>
      <c r="I35" s="218"/>
      <c r="J35" s="218"/>
      <c r="K35" s="218"/>
      <c r="L35" s="218"/>
      <c r="M35" s="218"/>
      <c r="N35" s="218"/>
      <c r="O35" s="218"/>
      <c r="P35" s="218"/>
      <c r="Q35" s="218"/>
      <c r="R35" s="218"/>
      <c r="S35" s="218"/>
      <c r="T35" s="218"/>
      <c r="U35" s="218"/>
      <c r="V35" s="219"/>
      <c r="W35" s="49"/>
      <c r="X35" s="49"/>
      <c r="Y35" s="49"/>
    </row>
    <row r="36" spans="1:31" x14ac:dyDescent="0.3">
      <c r="A36" s="217"/>
      <c r="B36" s="218"/>
      <c r="C36" s="218"/>
      <c r="D36" s="218"/>
      <c r="E36" s="218"/>
      <c r="F36" s="218"/>
      <c r="G36" s="218"/>
      <c r="H36" s="218"/>
      <c r="I36" s="218"/>
      <c r="J36" s="218"/>
      <c r="K36" s="218"/>
      <c r="L36" s="218"/>
      <c r="M36" s="218"/>
      <c r="N36" s="218"/>
      <c r="O36" s="218"/>
      <c r="P36" s="218"/>
      <c r="Q36" s="218"/>
      <c r="R36" s="218"/>
      <c r="S36" s="218"/>
      <c r="T36" s="218"/>
      <c r="U36" s="218"/>
      <c r="V36" s="219"/>
      <c r="W36" s="49"/>
      <c r="X36" s="49"/>
      <c r="Y36" s="49"/>
    </row>
    <row r="37" spans="1:31" x14ac:dyDescent="0.3">
      <c r="A37" s="217"/>
      <c r="B37" s="218"/>
      <c r="C37" s="218"/>
      <c r="D37" s="218"/>
      <c r="E37" s="218"/>
      <c r="F37" s="218"/>
      <c r="G37" s="218"/>
      <c r="H37" s="218"/>
      <c r="I37" s="218"/>
      <c r="J37" s="218"/>
      <c r="K37" s="218"/>
      <c r="L37" s="218"/>
      <c r="M37" s="218"/>
      <c r="N37" s="218"/>
      <c r="O37" s="218"/>
      <c r="P37" s="218"/>
      <c r="Q37" s="218"/>
      <c r="R37" s="218"/>
      <c r="S37" s="218"/>
      <c r="T37" s="218"/>
      <c r="U37" s="218"/>
      <c r="V37" s="219"/>
      <c r="W37" s="49"/>
      <c r="X37" s="49"/>
      <c r="Y37" s="49"/>
    </row>
    <row r="38" spans="1:31" x14ac:dyDescent="0.3">
      <c r="A38" s="252" t="s">
        <v>96</v>
      </c>
      <c r="B38" s="253"/>
      <c r="C38" s="253"/>
      <c r="D38" s="253"/>
      <c r="E38" s="253"/>
      <c r="F38" s="253"/>
      <c r="G38" s="253"/>
      <c r="H38" s="253"/>
      <c r="I38" s="253"/>
      <c r="J38" s="253"/>
      <c r="K38" s="253"/>
      <c r="L38" s="253"/>
      <c r="M38" s="253"/>
      <c r="N38" s="253"/>
      <c r="O38" s="253"/>
      <c r="P38" s="253"/>
      <c r="Q38" s="253"/>
      <c r="R38" s="253"/>
      <c r="S38" s="253"/>
      <c r="T38" s="220">
        <f>ROUND(SUM(T35:V37),0)</f>
        <v>0</v>
      </c>
      <c r="U38" s="221"/>
      <c r="V38" s="222"/>
      <c r="W38" s="49"/>
      <c r="X38" s="49"/>
      <c r="Y38" s="49"/>
    </row>
    <row r="39" spans="1:31" x14ac:dyDescent="0.3">
      <c r="A39" s="108"/>
      <c r="B39" s="107"/>
      <c r="C39" s="107"/>
      <c r="D39" s="107"/>
      <c r="E39" s="107"/>
      <c r="F39" s="107"/>
      <c r="G39" s="107"/>
      <c r="H39" s="107"/>
      <c r="I39" s="107"/>
      <c r="J39" s="107"/>
      <c r="K39" s="107"/>
      <c r="L39" s="107"/>
      <c r="M39" s="107"/>
      <c r="N39" s="107"/>
      <c r="O39" s="107"/>
      <c r="P39" s="107"/>
      <c r="Q39" s="107"/>
      <c r="R39" s="107"/>
      <c r="S39" s="106"/>
      <c r="T39" s="106"/>
      <c r="U39" s="106"/>
      <c r="V39" s="105"/>
      <c r="W39" s="104"/>
      <c r="X39" s="104"/>
      <c r="Y39" s="104"/>
    </row>
    <row r="40" spans="1:31" x14ac:dyDescent="0.3">
      <c r="A40" s="258" t="s">
        <v>104</v>
      </c>
      <c r="B40" s="259"/>
      <c r="C40" s="259"/>
      <c r="D40" s="259"/>
      <c r="E40" s="259"/>
      <c r="F40" s="259"/>
      <c r="G40" s="259"/>
      <c r="H40" s="259"/>
      <c r="I40" s="259"/>
      <c r="J40" s="259"/>
      <c r="K40" s="259"/>
      <c r="L40" s="259"/>
      <c r="M40" s="259"/>
      <c r="N40" s="259"/>
      <c r="O40" s="259"/>
      <c r="P40" s="259"/>
      <c r="Q40" s="259"/>
      <c r="R40" s="259"/>
      <c r="S40" s="259"/>
      <c r="T40" s="259"/>
      <c r="U40" s="259"/>
      <c r="V40" s="260"/>
      <c r="W40" s="49"/>
      <c r="X40" s="49"/>
      <c r="Y40" s="49"/>
    </row>
    <row r="41" spans="1:31" x14ac:dyDescent="0.3">
      <c r="A41" s="217" t="s">
        <v>103</v>
      </c>
      <c r="B41" s="218"/>
      <c r="C41" s="218"/>
      <c r="D41" s="218"/>
      <c r="E41" s="218"/>
      <c r="F41" s="218"/>
      <c r="G41" s="218"/>
      <c r="H41" s="218"/>
      <c r="I41" s="218"/>
      <c r="J41" s="218" t="s">
        <v>102</v>
      </c>
      <c r="K41" s="218"/>
      <c r="L41" s="218" t="s">
        <v>101</v>
      </c>
      <c r="M41" s="218"/>
      <c r="N41" s="218" t="s">
        <v>100</v>
      </c>
      <c r="O41" s="218"/>
      <c r="P41" s="218"/>
      <c r="Q41" s="218" t="s">
        <v>99</v>
      </c>
      <c r="R41" s="218"/>
      <c r="S41" s="218"/>
      <c r="T41" s="218" t="s">
        <v>98</v>
      </c>
      <c r="U41" s="218"/>
      <c r="V41" s="219"/>
      <c r="W41" s="49"/>
      <c r="X41" s="49"/>
      <c r="Y41" s="49"/>
    </row>
    <row r="42" spans="1:31" x14ac:dyDescent="0.3">
      <c r="A42" s="214" t="s">
        <v>145</v>
      </c>
      <c r="B42" s="215"/>
      <c r="C42" s="215"/>
      <c r="D42" s="215"/>
      <c r="E42" s="215"/>
      <c r="F42" s="215"/>
      <c r="G42" s="215"/>
      <c r="H42" s="215"/>
      <c r="I42" s="215"/>
      <c r="J42" s="216">
        <v>70000</v>
      </c>
      <c r="K42" s="216"/>
      <c r="L42" s="254">
        <v>1.85</v>
      </c>
      <c r="M42" s="254"/>
      <c r="N42" s="255">
        <f>+J42*L42</f>
        <v>129500</v>
      </c>
      <c r="O42" s="255"/>
      <c r="P42" s="255"/>
      <c r="Q42" s="256">
        <v>3</v>
      </c>
      <c r="R42" s="256"/>
      <c r="S42" s="256"/>
      <c r="T42" s="255">
        <f>+N42/Q42</f>
        <v>43166.666666666664</v>
      </c>
      <c r="U42" s="255"/>
      <c r="V42" s="257"/>
      <c r="W42" s="49"/>
      <c r="X42" s="49"/>
      <c r="Y42" s="49"/>
    </row>
    <row r="43" spans="1:31" x14ac:dyDescent="0.3">
      <c r="A43" s="214" t="s">
        <v>97</v>
      </c>
      <c r="B43" s="215"/>
      <c r="C43" s="215"/>
      <c r="D43" s="215"/>
      <c r="E43" s="215"/>
      <c r="F43" s="215"/>
      <c r="G43" s="215"/>
      <c r="H43" s="215"/>
      <c r="I43" s="215"/>
      <c r="J43" s="216">
        <v>50000</v>
      </c>
      <c r="K43" s="216"/>
      <c r="L43" s="254">
        <v>1.85</v>
      </c>
      <c r="M43" s="254"/>
      <c r="N43" s="255">
        <f t="shared" ref="N43" si="1">+J43*L43</f>
        <v>92500</v>
      </c>
      <c r="O43" s="255"/>
      <c r="P43" s="255"/>
      <c r="Q43" s="256">
        <f>+Q42</f>
        <v>3</v>
      </c>
      <c r="R43" s="256"/>
      <c r="S43" s="256"/>
      <c r="T43" s="255">
        <f t="shared" ref="T43" si="2">+N43/Q43</f>
        <v>30833.333333333332</v>
      </c>
      <c r="U43" s="255"/>
      <c r="V43" s="257"/>
      <c r="W43" s="49"/>
      <c r="X43" s="49"/>
      <c r="Y43" s="49"/>
      <c r="Z43" s="103"/>
    </row>
    <row r="44" spans="1:31" x14ac:dyDescent="0.3">
      <c r="A44" s="217"/>
      <c r="B44" s="218"/>
      <c r="C44" s="218"/>
      <c r="D44" s="218"/>
      <c r="E44" s="218"/>
      <c r="F44" s="218"/>
      <c r="G44" s="218"/>
      <c r="H44" s="218"/>
      <c r="I44" s="218"/>
      <c r="J44" s="218"/>
      <c r="K44" s="218"/>
      <c r="L44" s="218"/>
      <c r="M44" s="218"/>
      <c r="N44" s="218"/>
      <c r="O44" s="218"/>
      <c r="P44" s="218"/>
      <c r="Q44" s="218"/>
      <c r="R44" s="218"/>
      <c r="S44" s="218"/>
      <c r="T44" s="218"/>
      <c r="U44" s="218"/>
      <c r="V44" s="219"/>
      <c r="W44" s="49"/>
      <c r="X44" s="49"/>
      <c r="Y44" s="49"/>
    </row>
    <row r="45" spans="1:31" x14ac:dyDescent="0.3">
      <c r="A45" s="252" t="s">
        <v>96</v>
      </c>
      <c r="B45" s="253"/>
      <c r="C45" s="253"/>
      <c r="D45" s="253"/>
      <c r="E45" s="253"/>
      <c r="F45" s="253"/>
      <c r="G45" s="253"/>
      <c r="H45" s="253"/>
      <c r="I45" s="253"/>
      <c r="J45" s="253"/>
      <c r="K45" s="253"/>
      <c r="L45" s="253"/>
      <c r="M45" s="253"/>
      <c r="N45" s="253"/>
      <c r="O45" s="253"/>
      <c r="P45" s="253"/>
      <c r="Q45" s="253"/>
      <c r="R45" s="253"/>
      <c r="S45" s="253"/>
      <c r="T45" s="220">
        <f>ROUND(SUM(T42:V44),2)</f>
        <v>74000</v>
      </c>
      <c r="U45" s="221"/>
      <c r="V45" s="222"/>
      <c r="W45" s="49"/>
      <c r="X45" s="49"/>
      <c r="Y45" s="49"/>
    </row>
    <row r="46" spans="1:31" s="90" customFormat="1" ht="14.4" x14ac:dyDescent="0.3">
      <c r="A46" s="223" t="s">
        <v>95</v>
      </c>
      <c r="B46" s="224"/>
      <c r="C46" s="224"/>
      <c r="D46" s="224"/>
      <c r="E46" s="224"/>
      <c r="F46" s="224"/>
      <c r="G46" s="224"/>
      <c r="H46" s="224"/>
      <c r="I46" s="224"/>
      <c r="J46" s="224"/>
      <c r="K46" s="224"/>
      <c r="L46" s="224"/>
      <c r="M46" s="224"/>
      <c r="N46" s="224"/>
      <c r="O46" s="224"/>
      <c r="P46" s="224"/>
      <c r="Q46" s="224"/>
      <c r="R46" s="224"/>
      <c r="S46" s="224"/>
      <c r="T46" s="225">
        <f>ROUND(+T45+T38+T31+T22,2)</f>
        <v>440590</v>
      </c>
      <c r="U46" s="225"/>
      <c r="V46" s="226"/>
      <c r="W46" s="49"/>
      <c r="Y46" s="49"/>
      <c r="Z46" s="102">
        <f>+T46</f>
        <v>440590</v>
      </c>
      <c r="AA46" s="125"/>
    </row>
    <row r="47" spans="1:31" s="90" customFormat="1" ht="14.4" x14ac:dyDescent="0.3">
      <c r="A47" s="101" t="s">
        <v>94</v>
      </c>
      <c r="B47" s="98"/>
      <c r="C47" s="98"/>
      <c r="D47" s="100">
        <v>0.25</v>
      </c>
      <c r="E47" s="99"/>
      <c r="F47" s="98"/>
      <c r="G47" s="98"/>
      <c r="H47" s="98"/>
      <c r="I47" s="98"/>
      <c r="J47" s="98"/>
      <c r="K47" s="98"/>
      <c r="L47" s="98"/>
      <c r="M47" s="97"/>
      <c r="N47" s="96"/>
      <c r="O47" s="96"/>
      <c r="P47" s="96"/>
      <c r="Q47" s="96"/>
      <c r="R47" s="96"/>
      <c r="S47" s="96" t="s">
        <v>93</v>
      </c>
      <c r="T47" s="225">
        <f>ROUND(+T46*D47+(T46*5%*19%),2)</f>
        <v>114333.11</v>
      </c>
      <c r="U47" s="225"/>
      <c r="V47" s="226"/>
      <c r="W47" s="49"/>
      <c r="X47" s="49"/>
      <c r="Y47" s="49"/>
    </row>
    <row r="48" spans="1:31" s="90" customFormat="1" ht="14.4" x14ac:dyDescent="0.3">
      <c r="A48" s="227" t="s">
        <v>92</v>
      </c>
      <c r="B48" s="228"/>
      <c r="C48" s="228"/>
      <c r="D48" s="228"/>
      <c r="E48" s="228"/>
      <c r="F48" s="228"/>
      <c r="G48" s="228"/>
      <c r="H48" s="228"/>
      <c r="I48" s="228"/>
      <c r="J48" s="228"/>
      <c r="K48" s="228"/>
      <c r="L48" s="228"/>
      <c r="M48" s="228"/>
      <c r="N48" s="228"/>
      <c r="O48" s="228"/>
      <c r="P48" s="228"/>
      <c r="Q48" s="228"/>
      <c r="R48" s="228"/>
      <c r="S48" s="228"/>
      <c r="T48" s="229">
        <f>ROUND(+T47+T46,2)</f>
        <v>554923.11</v>
      </c>
      <c r="U48" s="229"/>
      <c r="V48" s="230"/>
      <c r="W48" s="49"/>
      <c r="X48" s="95"/>
      <c r="Y48" s="49"/>
    </row>
    <row r="49" spans="1:25" s="90" customFormat="1" ht="14.4" x14ac:dyDescent="0.3">
      <c r="A49" s="227" t="s">
        <v>91</v>
      </c>
      <c r="B49" s="228"/>
      <c r="C49" s="228"/>
      <c r="D49" s="228"/>
      <c r="E49" s="228"/>
      <c r="F49" s="228"/>
      <c r="G49" s="228"/>
      <c r="H49" s="228"/>
      <c r="I49" s="228"/>
      <c r="J49" s="228"/>
      <c r="K49" s="228"/>
      <c r="L49" s="228"/>
      <c r="M49" s="228"/>
      <c r="N49" s="228"/>
      <c r="O49" s="228"/>
      <c r="P49" s="228"/>
      <c r="Q49" s="228"/>
      <c r="R49" s="228"/>
      <c r="S49" s="228"/>
      <c r="T49" s="229">
        <f>+T48*T15</f>
        <v>554923.11</v>
      </c>
      <c r="U49" s="229"/>
      <c r="V49" s="230"/>
      <c r="W49" s="49"/>
      <c r="X49" s="49"/>
      <c r="Y49" s="49"/>
    </row>
    <row r="50" spans="1:25" s="90" customFormat="1" ht="14.4" x14ac:dyDescent="0.3">
      <c r="A50" s="94"/>
      <c r="B50" s="93"/>
      <c r="C50" s="93"/>
      <c r="D50" s="93"/>
      <c r="E50" s="93"/>
      <c r="F50" s="93"/>
      <c r="G50" s="93"/>
      <c r="H50" s="93"/>
      <c r="I50" s="93"/>
      <c r="J50" s="93"/>
      <c r="K50" s="93"/>
      <c r="L50" s="93"/>
      <c r="M50" s="93"/>
      <c r="N50" s="93"/>
      <c r="O50" s="93"/>
      <c r="P50" s="93"/>
      <c r="Q50" s="93"/>
      <c r="R50" s="93"/>
      <c r="S50" s="93"/>
      <c r="T50" s="92"/>
      <c r="U50" s="92"/>
      <c r="V50" s="91"/>
      <c r="W50" s="49"/>
      <c r="X50" s="49"/>
      <c r="Y50" s="49"/>
    </row>
    <row r="51" spans="1:25" ht="43.5" customHeight="1" x14ac:dyDescent="0.3">
      <c r="A51" s="242" t="s">
        <v>90</v>
      </c>
      <c r="B51" s="243"/>
      <c r="C51" s="243"/>
      <c r="D51" s="243"/>
      <c r="E51" s="243"/>
      <c r="F51" s="243"/>
      <c r="G51" s="243"/>
      <c r="H51" s="243"/>
      <c r="I51" s="243"/>
      <c r="J51" s="243"/>
      <c r="K51" s="243"/>
      <c r="L51" s="243"/>
      <c r="M51" s="243"/>
      <c r="N51" s="243"/>
      <c r="O51" s="243"/>
      <c r="P51" s="243"/>
      <c r="Q51" s="243"/>
      <c r="R51" s="243"/>
      <c r="S51" s="243"/>
      <c r="T51" s="243"/>
      <c r="U51" s="243"/>
      <c r="V51" s="244"/>
      <c r="W51" s="49"/>
      <c r="X51" s="49"/>
      <c r="Y51" s="49"/>
    </row>
    <row r="52" spans="1:25" ht="75" customHeight="1" x14ac:dyDescent="0.3">
      <c r="A52" s="245" t="s">
        <v>89</v>
      </c>
      <c r="B52" s="246"/>
      <c r="C52" s="246"/>
      <c r="D52" s="246"/>
      <c r="E52" s="246"/>
      <c r="F52" s="246"/>
      <c r="G52" s="246"/>
      <c r="H52" s="246"/>
      <c r="I52" s="246"/>
      <c r="J52" s="246"/>
      <c r="K52" s="246"/>
      <c r="L52" s="246"/>
      <c r="M52" s="246"/>
      <c r="N52" s="246"/>
      <c r="O52" s="246"/>
      <c r="P52" s="246"/>
      <c r="Q52" s="246"/>
      <c r="R52" s="246"/>
      <c r="S52" s="246"/>
      <c r="T52" s="246"/>
      <c r="U52" s="246"/>
      <c r="V52" s="247"/>
      <c r="W52" s="49"/>
      <c r="X52" s="49"/>
      <c r="Y52" s="49"/>
    </row>
    <row r="53" spans="1:25" x14ac:dyDescent="0.3">
      <c r="A53" s="86"/>
      <c r="B53" s="59"/>
      <c r="C53" s="59"/>
      <c r="D53" s="59"/>
      <c r="E53" s="59"/>
      <c r="F53" s="59"/>
      <c r="G53" s="59"/>
      <c r="H53" s="59"/>
      <c r="I53" s="59"/>
      <c r="J53" s="59"/>
      <c r="K53" s="59"/>
      <c r="L53" s="59"/>
      <c r="M53" s="59"/>
      <c r="N53" s="59"/>
      <c r="O53" s="59"/>
      <c r="P53" s="59"/>
      <c r="Q53" s="59"/>
      <c r="R53" s="59"/>
      <c r="S53" s="60"/>
      <c r="T53" s="60"/>
      <c r="U53" s="60"/>
      <c r="V53" s="85"/>
      <c r="W53" s="49"/>
      <c r="X53" s="49"/>
      <c r="Y53" s="49"/>
    </row>
    <row r="54" spans="1:25" x14ac:dyDescent="0.3">
      <c r="A54" s="86"/>
      <c r="B54" s="59"/>
      <c r="C54" s="59"/>
      <c r="D54" s="75"/>
      <c r="E54" s="78" t="s">
        <v>85</v>
      </c>
      <c r="F54" s="89"/>
      <c r="G54" s="89"/>
      <c r="H54" s="89"/>
      <c r="I54" s="89"/>
      <c r="J54" s="88"/>
      <c r="K54" s="88"/>
      <c r="L54" s="88"/>
      <c r="M54" s="87"/>
      <c r="N54" s="87"/>
      <c r="O54" s="87"/>
      <c r="P54" s="59"/>
      <c r="Q54" s="59"/>
      <c r="R54" s="59"/>
      <c r="S54" s="60"/>
      <c r="T54" s="60"/>
      <c r="U54" s="60"/>
      <c r="V54" s="85"/>
      <c r="W54" s="49"/>
      <c r="X54" s="49"/>
      <c r="Y54" s="49"/>
    </row>
    <row r="55" spans="1:25" x14ac:dyDescent="0.3">
      <c r="A55" s="86"/>
      <c r="B55" s="59"/>
      <c r="C55" s="59"/>
      <c r="D55" s="75"/>
      <c r="E55" s="74" t="s">
        <v>84</v>
      </c>
      <c r="F55" s="88" t="s">
        <v>77</v>
      </c>
      <c r="G55" s="88"/>
      <c r="H55" s="88"/>
      <c r="I55" s="88"/>
      <c r="J55" s="88"/>
      <c r="K55" s="88"/>
      <c r="L55" s="88"/>
      <c r="M55" s="87"/>
      <c r="N55" s="87"/>
      <c r="O55" s="87"/>
      <c r="P55" s="59"/>
      <c r="Q55" s="59"/>
      <c r="R55" s="59"/>
      <c r="S55" s="60"/>
      <c r="T55" s="60"/>
      <c r="U55" s="60"/>
      <c r="V55" s="85"/>
      <c r="W55" s="49"/>
      <c r="X55" s="49"/>
      <c r="Y55" s="49"/>
    </row>
    <row r="56" spans="1:25" x14ac:dyDescent="0.3">
      <c r="A56" s="86"/>
      <c r="B56" s="59"/>
      <c r="C56" s="59"/>
      <c r="D56" s="59"/>
      <c r="E56" s="248" t="s">
        <v>88</v>
      </c>
      <c r="F56" s="248"/>
      <c r="G56" s="248"/>
      <c r="H56" s="248"/>
      <c r="I56" s="248"/>
      <c r="J56" s="248"/>
      <c r="K56" s="248"/>
      <c r="L56" s="248"/>
      <c r="M56" s="248"/>
      <c r="N56" s="61"/>
      <c r="O56" s="61"/>
      <c r="P56" s="59"/>
      <c r="Q56" s="59"/>
      <c r="R56" s="59"/>
      <c r="S56" s="60"/>
      <c r="T56" s="60"/>
      <c r="U56" s="60"/>
      <c r="V56" s="85"/>
      <c r="W56" s="49"/>
      <c r="X56" s="49"/>
      <c r="Y56" s="49"/>
    </row>
    <row r="57" spans="1:25" x14ac:dyDescent="0.3">
      <c r="A57" s="84"/>
      <c r="B57" s="73"/>
      <c r="C57" s="57"/>
      <c r="D57" s="57"/>
      <c r="E57" s="57"/>
      <c r="F57" s="72"/>
      <c r="G57" s="72"/>
      <c r="H57" s="72"/>
      <c r="I57" s="72"/>
      <c r="J57" s="72"/>
      <c r="K57" s="72"/>
      <c r="L57" s="57"/>
      <c r="M57" s="57"/>
      <c r="N57" s="57"/>
      <c r="O57" s="57"/>
      <c r="P57" s="57"/>
      <c r="Q57" s="57"/>
      <c r="R57" s="57"/>
      <c r="S57" s="57"/>
      <c r="T57" s="57"/>
      <c r="U57" s="57"/>
      <c r="V57" s="83"/>
      <c r="W57" s="49"/>
      <c r="X57" s="49"/>
      <c r="Y57" s="49"/>
    </row>
    <row r="58" spans="1:25" ht="14.4" x14ac:dyDescent="0.3">
      <c r="A58" s="249" t="s">
        <v>87</v>
      </c>
      <c r="B58" s="250"/>
      <c r="C58" s="250"/>
      <c r="D58" s="250"/>
      <c r="E58" s="250"/>
      <c r="F58" s="250"/>
      <c r="G58" s="250"/>
      <c r="H58" s="250"/>
      <c r="I58" s="250"/>
      <c r="J58" s="250"/>
      <c r="K58" s="250"/>
      <c r="L58" s="250"/>
      <c r="M58" s="250"/>
      <c r="N58" s="250"/>
      <c r="O58" s="250"/>
      <c r="P58" s="250"/>
      <c r="Q58" s="250"/>
      <c r="R58" s="250"/>
      <c r="S58" s="250"/>
      <c r="T58" s="250"/>
      <c r="U58" s="250"/>
      <c r="V58" s="251"/>
      <c r="W58" s="49"/>
      <c r="X58" s="49"/>
      <c r="Y58" s="49"/>
    </row>
    <row r="59" spans="1:25" ht="16.5" customHeight="1" x14ac:dyDescent="0.3">
      <c r="A59" s="231"/>
      <c r="B59" s="232"/>
      <c r="C59" s="232"/>
      <c r="D59" s="232"/>
      <c r="E59" s="232"/>
      <c r="F59" s="232"/>
      <c r="G59" s="232"/>
      <c r="H59" s="232"/>
      <c r="I59" s="232"/>
      <c r="J59" s="232"/>
      <c r="K59" s="232"/>
      <c r="L59" s="232"/>
      <c r="M59" s="232"/>
      <c r="N59" s="232"/>
      <c r="O59" s="232"/>
      <c r="P59" s="232"/>
      <c r="Q59" s="232"/>
      <c r="R59" s="232"/>
      <c r="S59" s="232"/>
      <c r="T59" s="232"/>
      <c r="U59" s="232"/>
      <c r="V59" s="233"/>
      <c r="W59" s="49"/>
      <c r="X59" s="49"/>
      <c r="Y59" s="49"/>
    </row>
    <row r="60" spans="1:25" ht="16.5" customHeight="1" x14ac:dyDescent="0.3">
      <c r="A60" s="234"/>
      <c r="B60" s="235"/>
      <c r="C60" s="235"/>
      <c r="D60" s="235"/>
      <c r="E60" s="235"/>
      <c r="F60" s="235"/>
      <c r="G60" s="235"/>
      <c r="H60" s="235"/>
      <c r="I60" s="235"/>
      <c r="J60" s="235"/>
      <c r="K60" s="235"/>
      <c r="L60" s="235"/>
      <c r="M60" s="235"/>
      <c r="N60" s="235"/>
      <c r="O60" s="235"/>
      <c r="P60" s="235"/>
      <c r="Q60" s="235"/>
      <c r="R60" s="235"/>
      <c r="S60" s="235"/>
      <c r="T60" s="235"/>
      <c r="U60" s="235"/>
      <c r="V60" s="236"/>
      <c r="W60" s="49"/>
      <c r="X60" s="49"/>
      <c r="Y60" s="49"/>
    </row>
    <row r="61" spans="1:25" ht="16.5" customHeight="1" x14ac:dyDescent="0.3">
      <c r="A61" s="237"/>
      <c r="B61" s="238"/>
      <c r="C61" s="238"/>
      <c r="D61" s="238"/>
      <c r="E61" s="238"/>
      <c r="F61" s="238"/>
      <c r="G61" s="238"/>
      <c r="H61" s="238"/>
      <c r="I61" s="238"/>
      <c r="J61" s="238"/>
      <c r="K61" s="238"/>
      <c r="L61" s="238"/>
      <c r="M61" s="238"/>
      <c r="N61" s="238"/>
      <c r="O61" s="238"/>
      <c r="P61" s="238"/>
      <c r="Q61" s="238"/>
      <c r="R61" s="238"/>
      <c r="S61" s="238"/>
      <c r="T61" s="238"/>
      <c r="U61" s="238"/>
      <c r="V61" s="239"/>
      <c r="W61" s="49"/>
      <c r="X61" s="49"/>
      <c r="Y61" s="49"/>
    </row>
    <row r="62" spans="1:25" x14ac:dyDescent="0.3">
      <c r="A62" s="81"/>
      <c r="B62" s="80"/>
      <c r="C62" s="80"/>
      <c r="D62" s="80"/>
      <c r="E62" s="80"/>
      <c r="F62" s="80"/>
      <c r="G62" s="80"/>
      <c r="H62" s="80"/>
      <c r="I62" s="80"/>
      <c r="J62" s="80"/>
      <c r="K62" s="80"/>
      <c r="L62" s="80"/>
      <c r="M62" s="80"/>
      <c r="N62" s="80"/>
      <c r="O62" s="80"/>
      <c r="P62" s="80"/>
      <c r="Q62" s="80"/>
      <c r="R62" s="80"/>
      <c r="S62" s="80"/>
      <c r="T62" s="80"/>
      <c r="U62" s="80"/>
      <c r="V62" s="82"/>
      <c r="W62" s="49"/>
      <c r="X62" s="49"/>
      <c r="Y62" s="49"/>
    </row>
    <row r="63" spans="1:25" x14ac:dyDescent="0.3">
      <c r="A63" s="81"/>
      <c r="B63" s="80"/>
      <c r="C63" s="80"/>
      <c r="D63" s="80"/>
      <c r="E63" s="80"/>
      <c r="F63" s="80"/>
      <c r="G63" s="80"/>
      <c r="H63" s="80"/>
      <c r="I63" s="80"/>
      <c r="J63" s="80"/>
      <c r="K63" s="80"/>
      <c r="L63" s="80"/>
      <c r="M63" s="80"/>
      <c r="N63" s="80"/>
      <c r="O63" s="80"/>
      <c r="P63" s="80"/>
      <c r="Q63" s="80"/>
      <c r="R63" s="80"/>
      <c r="S63" s="80"/>
      <c r="T63" s="80"/>
      <c r="U63" s="80"/>
      <c r="V63" s="82"/>
      <c r="W63" s="49"/>
      <c r="X63" s="49"/>
      <c r="Y63" s="49"/>
    </row>
    <row r="64" spans="1:25" x14ac:dyDescent="0.3">
      <c r="A64" s="81"/>
      <c r="B64" s="80"/>
      <c r="C64" s="80"/>
      <c r="D64" s="80"/>
      <c r="E64" s="80"/>
      <c r="F64" s="80"/>
      <c r="G64" s="80"/>
      <c r="H64" s="80"/>
      <c r="I64" s="80"/>
      <c r="J64" s="80"/>
      <c r="K64" s="80"/>
      <c r="L64" s="80"/>
      <c r="M64" s="80"/>
      <c r="N64" s="80"/>
      <c r="O64" s="80"/>
      <c r="P64" s="80"/>
      <c r="Q64" s="80"/>
      <c r="R64" s="59"/>
      <c r="S64" s="57"/>
      <c r="T64" s="79"/>
      <c r="U64" s="79"/>
      <c r="V64" s="69" t="s">
        <v>86</v>
      </c>
      <c r="W64" s="49"/>
      <c r="X64" s="49"/>
      <c r="Y64" s="49"/>
    </row>
    <row r="65" spans="1:26" x14ac:dyDescent="0.3">
      <c r="A65" s="76"/>
      <c r="B65" s="72"/>
      <c r="C65" s="72"/>
      <c r="D65" s="75"/>
      <c r="E65" s="78" t="s">
        <v>85</v>
      </c>
      <c r="F65" s="77"/>
      <c r="G65" s="77"/>
      <c r="H65" s="77"/>
      <c r="I65" s="77"/>
      <c r="J65" s="77"/>
      <c r="K65" s="77"/>
      <c r="L65" s="77"/>
      <c r="M65" s="77"/>
      <c r="N65" s="77"/>
      <c r="O65" s="72"/>
      <c r="P65" s="72"/>
      <c r="Q65" s="72"/>
      <c r="R65" s="72"/>
      <c r="S65" s="72"/>
      <c r="T65" s="57"/>
      <c r="U65" s="70"/>
      <c r="V65" s="69"/>
      <c r="W65" s="49"/>
      <c r="X65" s="49"/>
      <c r="Y65" s="49"/>
    </row>
    <row r="66" spans="1:26" x14ac:dyDescent="0.3">
      <c r="A66" s="76"/>
      <c r="B66" s="72"/>
      <c r="C66" s="72"/>
      <c r="D66" s="75"/>
      <c r="E66" s="74" t="s">
        <v>84</v>
      </c>
      <c r="F66" s="73"/>
      <c r="G66" s="73"/>
      <c r="H66" s="73"/>
      <c r="I66" s="73"/>
      <c r="J66" s="73"/>
      <c r="K66" s="73"/>
      <c r="L66" s="73"/>
      <c r="M66" s="73"/>
      <c r="N66" s="73"/>
      <c r="O66" s="72"/>
      <c r="P66" s="72"/>
      <c r="Q66" s="72"/>
      <c r="R66" s="57"/>
      <c r="S66" s="71"/>
      <c r="T66" s="71"/>
      <c r="U66" s="70"/>
      <c r="V66" s="69"/>
      <c r="W66" s="49"/>
      <c r="X66" s="49"/>
      <c r="Y66" s="49"/>
    </row>
    <row r="67" spans="1:26" ht="14.4" thickBot="1" x14ac:dyDescent="0.35">
      <c r="A67" s="68"/>
      <c r="B67" s="66"/>
      <c r="C67" s="66"/>
      <c r="D67" s="66"/>
      <c r="E67" s="240" t="s">
        <v>83</v>
      </c>
      <c r="F67" s="240"/>
      <c r="G67" s="240"/>
      <c r="H67" s="240"/>
      <c r="I67" s="240"/>
      <c r="J67" s="240"/>
      <c r="K67" s="240"/>
      <c r="L67" s="240"/>
      <c r="M67" s="240"/>
      <c r="N67" s="240"/>
      <c r="O67" s="67"/>
      <c r="P67" s="66"/>
      <c r="Q67" s="66"/>
      <c r="R67" s="65"/>
      <c r="S67" s="64"/>
      <c r="T67" s="64"/>
      <c r="U67" s="63"/>
      <c r="V67" s="62"/>
      <c r="W67" s="49"/>
      <c r="X67" s="49"/>
      <c r="Y67" s="49"/>
    </row>
    <row r="68" spans="1:26" x14ac:dyDescent="0.3">
      <c r="A68" s="59"/>
      <c r="B68" s="59"/>
      <c r="C68" s="59"/>
      <c r="D68" s="59"/>
      <c r="E68" s="57"/>
      <c r="F68" s="57"/>
      <c r="G68" s="57"/>
      <c r="H68" s="57"/>
      <c r="I68" s="57"/>
      <c r="J68" s="57"/>
      <c r="K68" s="57"/>
      <c r="L68" s="57"/>
      <c r="M68" s="57"/>
      <c r="N68" s="57"/>
      <c r="O68" s="61"/>
      <c r="P68" s="59"/>
      <c r="Q68" s="59"/>
      <c r="R68" s="59"/>
      <c r="S68" s="60"/>
      <c r="T68" s="60"/>
      <c r="U68" s="60"/>
      <c r="V68" s="57"/>
      <c r="W68" s="49"/>
      <c r="X68" s="49"/>
      <c r="Y68" s="49"/>
    </row>
    <row r="69" spans="1:26" ht="13.5" customHeight="1" x14ac:dyDescent="0.3">
      <c r="A69" s="59"/>
      <c r="B69" s="57"/>
      <c r="C69" s="57"/>
      <c r="D69" s="57"/>
      <c r="E69" s="57"/>
      <c r="F69" s="58"/>
      <c r="G69" s="57"/>
      <c r="H69" s="57"/>
      <c r="I69" s="57"/>
      <c r="J69" s="58"/>
      <c r="K69" s="58"/>
      <c r="L69" s="57"/>
      <c r="M69" s="57"/>
      <c r="N69" s="57"/>
      <c r="O69" s="58"/>
      <c r="P69" s="58"/>
      <c r="Q69" s="58"/>
      <c r="R69" s="58"/>
      <c r="S69" s="58"/>
      <c r="T69" s="58"/>
      <c r="U69" s="58"/>
      <c r="V69" s="57"/>
      <c r="W69" s="49"/>
      <c r="X69" s="49"/>
      <c r="Y69" s="49"/>
    </row>
    <row r="70" spans="1:26" ht="13.5" customHeight="1" x14ac:dyDescent="0.3">
      <c r="A70" s="54"/>
      <c r="C70" s="52"/>
      <c r="D70" s="52"/>
      <c r="E70" s="52"/>
      <c r="F70" s="52"/>
      <c r="G70" s="52"/>
      <c r="H70" s="52"/>
      <c r="I70" s="52"/>
      <c r="J70" s="52"/>
      <c r="K70" s="52"/>
      <c r="L70" s="52"/>
      <c r="M70" s="52"/>
      <c r="N70" s="52"/>
      <c r="O70" s="52"/>
      <c r="P70" s="52"/>
      <c r="Q70" s="52"/>
      <c r="R70" s="52"/>
      <c r="S70" s="52"/>
      <c r="T70" s="52"/>
      <c r="U70" s="52"/>
      <c r="W70" s="49"/>
      <c r="X70" s="49"/>
      <c r="Y70" s="49"/>
    </row>
    <row r="71" spans="1:26" ht="13.5" customHeight="1" x14ac:dyDescent="0.3">
      <c r="A71" s="54"/>
      <c r="C71" s="52"/>
      <c r="D71" s="52"/>
      <c r="E71" s="52"/>
      <c r="F71" s="52"/>
      <c r="G71" s="52"/>
      <c r="H71" s="52"/>
      <c r="I71" s="52"/>
      <c r="J71" s="52"/>
      <c r="K71" s="52"/>
      <c r="L71" s="52"/>
      <c r="M71" s="52"/>
      <c r="N71" s="52"/>
      <c r="O71" s="52"/>
      <c r="P71" s="52"/>
      <c r="Q71" s="52"/>
      <c r="R71" s="52"/>
      <c r="S71" s="52"/>
      <c r="T71" s="52"/>
      <c r="U71" s="52"/>
      <c r="V71" s="53"/>
      <c r="W71" s="49"/>
      <c r="X71" s="49"/>
      <c r="Y71" s="49"/>
    </row>
    <row r="72" spans="1:26" x14ac:dyDescent="0.3">
      <c r="A72" s="54"/>
      <c r="B72" s="54"/>
      <c r="C72" s="54"/>
      <c r="D72" s="54"/>
      <c r="E72" s="56"/>
      <c r="F72" s="56"/>
      <c r="G72" s="56"/>
      <c r="H72" s="56"/>
      <c r="I72" s="56"/>
      <c r="J72" s="56"/>
      <c r="K72" s="56"/>
      <c r="L72" s="56"/>
      <c r="M72" s="56"/>
      <c r="N72" s="56"/>
      <c r="O72" s="55"/>
      <c r="P72" s="54"/>
      <c r="Q72" s="54"/>
      <c r="R72" s="54"/>
      <c r="S72" s="53"/>
      <c r="T72" s="53"/>
      <c r="U72" s="53"/>
      <c r="V72" s="53"/>
      <c r="W72" s="49"/>
      <c r="X72" s="49"/>
      <c r="Y72" s="49"/>
      <c r="Z72" s="49"/>
    </row>
    <row r="73" spans="1:26" x14ac:dyDescent="0.3">
      <c r="A73" s="52"/>
      <c r="B73" s="52"/>
      <c r="C73" s="52"/>
      <c r="D73" s="52"/>
      <c r="E73" s="52"/>
      <c r="F73" s="51"/>
      <c r="G73" s="51"/>
      <c r="H73" s="51"/>
      <c r="I73" s="51"/>
      <c r="J73" s="51"/>
      <c r="K73" s="51"/>
      <c r="L73" s="51"/>
      <c r="M73" s="51"/>
      <c r="N73" s="51"/>
      <c r="O73" s="51"/>
      <c r="P73" s="51"/>
      <c r="Q73" s="51"/>
      <c r="R73" s="51"/>
      <c r="S73" s="51"/>
      <c r="T73" s="51"/>
      <c r="U73" s="51"/>
      <c r="V73" s="51"/>
      <c r="W73" s="49"/>
      <c r="X73" s="49"/>
      <c r="Y73" s="49"/>
    </row>
    <row r="74" spans="1:26" x14ac:dyDescent="0.3">
      <c r="F74" s="50"/>
      <c r="W74" s="49"/>
      <c r="X74" s="49"/>
      <c r="Y74" s="49"/>
    </row>
    <row r="75" spans="1:26" x14ac:dyDescent="0.3">
      <c r="A75" s="48" t="s">
        <v>82</v>
      </c>
    </row>
  </sheetData>
  <mergeCells count="158">
    <mergeCell ref="A1:D5"/>
    <mergeCell ref="E1:S2"/>
    <mergeCell ref="T1:V2"/>
    <mergeCell ref="E3:V3"/>
    <mergeCell ref="E4:V4"/>
    <mergeCell ref="E5:V5"/>
    <mergeCell ref="A9:D9"/>
    <mergeCell ref="E9:V9"/>
    <mergeCell ref="A10:D10"/>
    <mergeCell ref="E10:V10"/>
    <mergeCell ref="A11:D11"/>
    <mergeCell ref="E11:V11"/>
    <mergeCell ref="A6:V6"/>
    <mergeCell ref="A7:D7"/>
    <mergeCell ref="J7:O7"/>
    <mergeCell ref="P7:V7"/>
    <mergeCell ref="A8:D8"/>
    <mergeCell ref="E8:V8"/>
    <mergeCell ref="A13:V13"/>
    <mergeCell ref="A14:B14"/>
    <mergeCell ref="C14:Q14"/>
    <mergeCell ref="R14:S14"/>
    <mergeCell ref="T14:V14"/>
    <mergeCell ref="A15:B15"/>
    <mergeCell ref="C15:Q15"/>
    <mergeCell ref="R15:S15"/>
    <mergeCell ref="T15:V15"/>
    <mergeCell ref="A19:G19"/>
    <mergeCell ref="H19:J19"/>
    <mergeCell ref="K19:N19"/>
    <mergeCell ref="O19:Q19"/>
    <mergeCell ref="R19:S19"/>
    <mergeCell ref="T19:V19"/>
    <mergeCell ref="W15:X15"/>
    <mergeCell ref="AN15:AO15"/>
    <mergeCell ref="AP15:AR15"/>
    <mergeCell ref="A17:V17"/>
    <mergeCell ref="A18:G18"/>
    <mergeCell ref="H18:J18"/>
    <mergeCell ref="K18:N18"/>
    <mergeCell ref="O18:Q18"/>
    <mergeCell ref="R18:S18"/>
    <mergeCell ref="T18:V18"/>
    <mergeCell ref="A21:G21"/>
    <mergeCell ref="H21:J21"/>
    <mergeCell ref="K21:N21"/>
    <mergeCell ref="O21:Q21"/>
    <mergeCell ref="R21:S21"/>
    <mergeCell ref="T21:V21"/>
    <mergeCell ref="A20:G20"/>
    <mergeCell ref="H20:J20"/>
    <mergeCell ref="K20:N20"/>
    <mergeCell ref="O20:Q20"/>
    <mergeCell ref="R20:S20"/>
    <mergeCell ref="T20:V20"/>
    <mergeCell ref="A22:S22"/>
    <mergeCell ref="T22:V22"/>
    <mergeCell ref="Y22:AL23"/>
    <mergeCell ref="A24:V24"/>
    <mergeCell ref="A25:L25"/>
    <mergeCell ref="M25:N25"/>
    <mergeCell ref="O25:P25"/>
    <mergeCell ref="Q25:S25"/>
    <mergeCell ref="T25:V25"/>
    <mergeCell ref="A26:L26"/>
    <mergeCell ref="M26:N26"/>
    <mergeCell ref="O26:P26"/>
    <mergeCell ref="Q26:S26"/>
    <mergeCell ref="T26:V26"/>
    <mergeCell ref="A27:L27"/>
    <mergeCell ref="M27:N27"/>
    <mergeCell ref="O27:P27"/>
    <mergeCell ref="Q27:S27"/>
    <mergeCell ref="T27:V27"/>
    <mergeCell ref="A30:L30"/>
    <mergeCell ref="M30:N30"/>
    <mergeCell ref="O30:P30"/>
    <mergeCell ref="Q30:S30"/>
    <mergeCell ref="T30:V30"/>
    <mergeCell ref="A31:S31"/>
    <mergeCell ref="T31:V31"/>
    <mergeCell ref="A28:L28"/>
    <mergeCell ref="M28:N28"/>
    <mergeCell ref="O28:P28"/>
    <mergeCell ref="Q28:S28"/>
    <mergeCell ref="T28:V28"/>
    <mergeCell ref="A29:L29"/>
    <mergeCell ref="M29:N29"/>
    <mergeCell ref="O29:P29"/>
    <mergeCell ref="Q29:S29"/>
    <mergeCell ref="T29:V29"/>
    <mergeCell ref="A35:J35"/>
    <mergeCell ref="K35:L35"/>
    <mergeCell ref="M35:N35"/>
    <mergeCell ref="O35:Q35"/>
    <mergeCell ref="R35:S35"/>
    <mergeCell ref="T35:V35"/>
    <mergeCell ref="A33:V33"/>
    <mergeCell ref="A34:J34"/>
    <mergeCell ref="K34:L34"/>
    <mergeCell ref="M34:N34"/>
    <mergeCell ref="O34:Q34"/>
    <mergeCell ref="R34:S34"/>
    <mergeCell ref="T34:V34"/>
    <mergeCell ref="A37:J37"/>
    <mergeCell ref="K37:L37"/>
    <mergeCell ref="M37:N37"/>
    <mergeCell ref="O37:Q37"/>
    <mergeCell ref="R37:S37"/>
    <mergeCell ref="T37:V37"/>
    <mergeCell ref="A36:J36"/>
    <mergeCell ref="K36:L36"/>
    <mergeCell ref="M36:N36"/>
    <mergeCell ref="O36:Q36"/>
    <mergeCell ref="R36:S36"/>
    <mergeCell ref="T36:V36"/>
    <mergeCell ref="A42:I42"/>
    <mergeCell ref="J42:K42"/>
    <mergeCell ref="L42:M42"/>
    <mergeCell ref="N42:P42"/>
    <mergeCell ref="Q42:S42"/>
    <mergeCell ref="T42:V42"/>
    <mergeCell ref="A38:S38"/>
    <mergeCell ref="T38:V38"/>
    <mergeCell ref="A40:V40"/>
    <mergeCell ref="A41:I41"/>
    <mergeCell ref="J41:K41"/>
    <mergeCell ref="L41:M41"/>
    <mergeCell ref="N41:P41"/>
    <mergeCell ref="Q41:S41"/>
    <mergeCell ref="T41:V41"/>
    <mergeCell ref="A44:I44"/>
    <mergeCell ref="J44:K44"/>
    <mergeCell ref="L44:M44"/>
    <mergeCell ref="N44:P44"/>
    <mergeCell ref="Q44:S44"/>
    <mergeCell ref="T44:V44"/>
    <mergeCell ref="A43:I43"/>
    <mergeCell ref="J43:K43"/>
    <mergeCell ref="L43:M43"/>
    <mergeCell ref="N43:P43"/>
    <mergeCell ref="Q43:S43"/>
    <mergeCell ref="T43:V43"/>
    <mergeCell ref="A59:V61"/>
    <mergeCell ref="E67:N67"/>
    <mergeCell ref="A49:S49"/>
    <mergeCell ref="T49:V49"/>
    <mergeCell ref="A51:V51"/>
    <mergeCell ref="A52:V52"/>
    <mergeCell ref="E56:M56"/>
    <mergeCell ref="A58:V58"/>
    <mergeCell ref="A45:S45"/>
    <mergeCell ref="T45:V45"/>
    <mergeCell ref="A46:S46"/>
    <mergeCell ref="T46:V46"/>
    <mergeCell ref="T47:V47"/>
    <mergeCell ref="A48:S48"/>
    <mergeCell ref="T48:V48"/>
  </mergeCells>
  <dataValidations count="4">
    <dataValidation allowBlank="1" showInputMessage="1" showErrorMessage="1" promptTitle="Contrato No." prompt="Escriba en este espacio el número de contrato suscrito" sqref="J7" xr:uid="{7FC860BA-A698-421E-B7EE-88A2CF114B6B}"/>
    <dataValidation allowBlank="1" showInputMessage="1" showErrorMessage="1" prompt="Escriba el item relacionado en la propuesta" sqref="A15 W15" xr:uid="{F9642D6F-5C9E-4E95-9320-819B09B12420}"/>
    <dataValidation type="textLength" errorStyle="warning" allowBlank="1" showInputMessage="1" showErrorMessage="1" errorTitle="FIRMA" error="Este espacio debe dejarse libre para la firma del Contratista" prompt="Deje este espacio libre para la firma del Contratista" sqref="E65:E66 E54:L55" xr:uid="{08B6304B-D4FD-4C36-8BAD-6D04886880F4}">
      <formula1>0</formula1>
      <formula2>0</formula2>
    </dataValidation>
    <dataValidation type="textLength" errorStyle="warning" allowBlank="1" showInputMessage="1" showErrorMessage="1" errorTitle="FIRMA" error="Este espacio debe dejarse libre para la firma del Interventor" prompt="Deje este espacio libre para la firma del Interventor" sqref="F65:N66" xr:uid="{B9AF80E6-0033-4C56-BB8B-75FAFE53EBEF}">
      <formula1>0</formula1>
      <formula2>0</formula2>
    </dataValidation>
  </dataValidation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C1199-7750-460E-9187-75EC46056954}">
  <dimension ref="A1:BH75"/>
  <sheetViews>
    <sheetView topLeftCell="A10" workbookViewId="0">
      <selection activeCell="X19" sqref="X19"/>
    </sheetView>
  </sheetViews>
  <sheetFormatPr baseColWidth="10" defaultColWidth="11.44140625" defaultRowHeight="13.8" x14ac:dyDescent="0.3"/>
  <cols>
    <col min="1" max="1" width="7.44140625" style="48" customWidth="1"/>
    <col min="2" max="2" width="8.44140625" style="48" customWidth="1"/>
    <col min="3" max="3" width="6.5546875" style="48" customWidth="1"/>
    <col min="4" max="4" width="9" style="48" customWidth="1"/>
    <col min="5" max="5" width="7.44140625" style="48" customWidth="1"/>
    <col min="6" max="19" width="5.6640625" style="48" customWidth="1"/>
    <col min="20" max="20" width="6.5546875" style="48" customWidth="1"/>
    <col min="21" max="22" width="5.6640625" style="48" customWidth="1"/>
    <col min="23" max="23" width="2.44140625" style="48" customWidth="1"/>
    <col min="24" max="24" width="12.44140625" style="48" bestFit="1" customWidth="1"/>
    <col min="25" max="25" width="4.6640625" style="48" customWidth="1"/>
    <col min="26" max="26" width="12.44140625" style="48" hidden="1" customWidth="1"/>
    <col min="27" max="27" width="11.109375" style="48" bestFit="1" customWidth="1"/>
    <col min="28" max="37" width="4.6640625" style="48" customWidth="1"/>
    <col min="38" max="16384" width="11.44140625" style="48"/>
  </cols>
  <sheetData>
    <row r="1" spans="1:60" s="122" customFormat="1" ht="30" customHeight="1" x14ac:dyDescent="0.3">
      <c r="A1" s="323"/>
      <c r="B1" s="324"/>
      <c r="C1" s="324"/>
      <c r="D1" s="325"/>
      <c r="E1" s="332" t="s">
        <v>137</v>
      </c>
      <c r="F1" s="333"/>
      <c r="G1" s="333"/>
      <c r="H1" s="333"/>
      <c r="I1" s="333"/>
      <c r="J1" s="333"/>
      <c r="K1" s="333"/>
      <c r="L1" s="333"/>
      <c r="M1" s="333"/>
      <c r="N1" s="333"/>
      <c r="O1" s="333"/>
      <c r="P1" s="333"/>
      <c r="Q1" s="333"/>
      <c r="R1" s="333"/>
      <c r="S1" s="334"/>
      <c r="T1" s="332" t="s">
        <v>1</v>
      </c>
      <c r="U1" s="333"/>
      <c r="V1" s="334"/>
    </row>
    <row r="2" spans="1:60" s="122" customFormat="1" ht="30" customHeight="1" thickBot="1" x14ac:dyDescent="0.35">
      <c r="A2" s="326"/>
      <c r="B2" s="327"/>
      <c r="C2" s="327"/>
      <c r="D2" s="328"/>
      <c r="E2" s="335"/>
      <c r="F2" s="336"/>
      <c r="G2" s="336"/>
      <c r="H2" s="336"/>
      <c r="I2" s="336"/>
      <c r="J2" s="336"/>
      <c r="K2" s="336"/>
      <c r="L2" s="336"/>
      <c r="M2" s="336"/>
      <c r="N2" s="336"/>
      <c r="O2" s="336"/>
      <c r="P2" s="336"/>
      <c r="Q2" s="336"/>
      <c r="R2" s="336"/>
      <c r="S2" s="337"/>
      <c r="T2" s="335"/>
      <c r="U2" s="336"/>
      <c r="V2" s="337"/>
    </row>
    <row r="3" spans="1:60" s="122" customFormat="1" ht="5.0999999999999996" customHeight="1" thickBot="1" x14ac:dyDescent="0.35">
      <c r="A3" s="326"/>
      <c r="B3" s="327"/>
      <c r="C3" s="327"/>
      <c r="D3" s="328"/>
      <c r="E3" s="338"/>
      <c r="F3" s="339"/>
      <c r="G3" s="339"/>
      <c r="H3" s="339"/>
      <c r="I3" s="339"/>
      <c r="J3" s="339"/>
      <c r="K3" s="339"/>
      <c r="L3" s="339"/>
      <c r="M3" s="339"/>
      <c r="N3" s="339"/>
      <c r="O3" s="339"/>
      <c r="P3" s="339"/>
      <c r="Q3" s="339"/>
      <c r="R3" s="339"/>
      <c r="S3" s="339"/>
      <c r="T3" s="339"/>
      <c r="U3" s="339"/>
      <c r="V3" s="340"/>
    </row>
    <row r="4" spans="1:60" s="122" customFormat="1" ht="24.9" customHeight="1" thickBot="1" x14ac:dyDescent="0.35">
      <c r="A4" s="326"/>
      <c r="B4" s="327"/>
      <c r="C4" s="327"/>
      <c r="D4" s="328"/>
      <c r="E4" s="341" t="s">
        <v>136</v>
      </c>
      <c r="F4" s="342"/>
      <c r="G4" s="342"/>
      <c r="H4" s="342"/>
      <c r="I4" s="342"/>
      <c r="J4" s="342"/>
      <c r="K4" s="342"/>
      <c r="L4" s="342"/>
      <c r="M4" s="342"/>
      <c r="N4" s="342"/>
      <c r="O4" s="342"/>
      <c r="P4" s="342"/>
      <c r="Q4" s="342"/>
      <c r="R4" s="342"/>
      <c r="S4" s="342"/>
      <c r="T4" s="342"/>
      <c r="U4" s="342"/>
      <c r="V4" s="343"/>
    </row>
    <row r="5" spans="1:60" s="122" customFormat="1" ht="5.0999999999999996" customHeight="1" thickBot="1" x14ac:dyDescent="0.35">
      <c r="A5" s="329"/>
      <c r="B5" s="330"/>
      <c r="C5" s="330"/>
      <c r="D5" s="331"/>
      <c r="E5" s="344"/>
      <c r="F5" s="345"/>
      <c r="G5" s="345"/>
      <c r="H5" s="345"/>
      <c r="I5" s="345"/>
      <c r="J5" s="345"/>
      <c r="K5" s="345"/>
      <c r="L5" s="345"/>
      <c r="M5" s="345"/>
      <c r="N5" s="345"/>
      <c r="O5" s="345"/>
      <c r="P5" s="345"/>
      <c r="Q5" s="345"/>
      <c r="R5" s="345"/>
      <c r="S5" s="345"/>
      <c r="T5" s="345"/>
      <c r="U5" s="345"/>
      <c r="V5" s="346"/>
    </row>
    <row r="6" spans="1:60" s="113" customFormat="1" ht="14.4" x14ac:dyDescent="0.3">
      <c r="A6" s="305" t="s">
        <v>135</v>
      </c>
      <c r="B6" s="306"/>
      <c r="C6" s="306"/>
      <c r="D6" s="306"/>
      <c r="E6" s="306"/>
      <c r="F6" s="306"/>
      <c r="G6" s="306"/>
      <c r="H6" s="306"/>
      <c r="I6" s="306"/>
      <c r="J6" s="306"/>
      <c r="K6" s="306"/>
      <c r="L6" s="306"/>
      <c r="M6" s="306"/>
      <c r="N6" s="306"/>
      <c r="O6" s="306"/>
      <c r="P6" s="306"/>
      <c r="Q6" s="306"/>
      <c r="R6" s="306"/>
      <c r="S6" s="306"/>
      <c r="T6" s="306"/>
      <c r="U6" s="306"/>
      <c r="V6" s="307"/>
      <c r="W6" s="115"/>
      <c r="X6" s="115"/>
      <c r="Y6" s="115"/>
      <c r="AZ6" s="119"/>
      <c r="BA6" s="119"/>
      <c r="BB6" s="119"/>
      <c r="BC6" s="119"/>
      <c r="BD6" s="119"/>
      <c r="BE6" s="119"/>
      <c r="BF6" s="119"/>
      <c r="BG6" s="119"/>
      <c r="BH6" s="119"/>
    </row>
    <row r="7" spans="1:60" x14ac:dyDescent="0.3">
      <c r="A7" s="308" t="s">
        <v>134</v>
      </c>
      <c r="B7" s="309"/>
      <c r="C7" s="309"/>
      <c r="D7" s="309"/>
      <c r="E7" s="121" t="s">
        <v>133</v>
      </c>
      <c r="F7" s="120"/>
      <c r="G7" s="120"/>
      <c r="H7" s="120"/>
      <c r="I7" s="120"/>
      <c r="J7" s="310" t="s">
        <v>132</v>
      </c>
      <c r="K7" s="310"/>
      <c r="L7" s="310"/>
      <c r="M7" s="310"/>
      <c r="N7" s="310"/>
      <c r="O7" s="310"/>
      <c r="P7" s="310" t="s">
        <v>131</v>
      </c>
      <c r="Q7" s="310"/>
      <c r="R7" s="310"/>
      <c r="S7" s="310"/>
      <c r="T7" s="310"/>
      <c r="U7" s="310"/>
      <c r="V7" s="311"/>
      <c r="W7" s="49"/>
      <c r="X7" s="49"/>
      <c r="Y7" s="49"/>
      <c r="AZ7" s="119"/>
      <c r="BA7" s="119"/>
      <c r="BB7" s="119"/>
      <c r="BC7" s="119"/>
      <c r="BD7" s="119"/>
      <c r="BE7" s="119"/>
      <c r="BF7" s="119"/>
      <c r="BG7" s="119"/>
      <c r="BH7" s="119"/>
    </row>
    <row r="8" spans="1:60" ht="30.75" customHeight="1" x14ac:dyDescent="0.3">
      <c r="A8" s="312" t="s">
        <v>130</v>
      </c>
      <c r="B8" s="313"/>
      <c r="C8" s="313"/>
      <c r="D8" s="314"/>
      <c r="E8" s="315" t="s">
        <v>11</v>
      </c>
      <c r="F8" s="315"/>
      <c r="G8" s="315"/>
      <c r="H8" s="315"/>
      <c r="I8" s="315"/>
      <c r="J8" s="315"/>
      <c r="K8" s="315"/>
      <c r="L8" s="315"/>
      <c r="M8" s="315"/>
      <c r="N8" s="315"/>
      <c r="O8" s="315"/>
      <c r="P8" s="315"/>
      <c r="Q8" s="315"/>
      <c r="R8" s="315"/>
      <c r="S8" s="315"/>
      <c r="T8" s="315"/>
      <c r="U8" s="315"/>
      <c r="V8" s="316"/>
      <c r="W8" s="49"/>
      <c r="X8" s="49"/>
      <c r="Y8" s="49"/>
    </row>
    <row r="9" spans="1:60" x14ac:dyDescent="0.3">
      <c r="A9" s="317" t="s">
        <v>129</v>
      </c>
      <c r="B9" s="318"/>
      <c r="C9" s="318"/>
      <c r="D9" s="318"/>
      <c r="E9" s="319" t="s">
        <v>8</v>
      </c>
      <c r="F9" s="319"/>
      <c r="G9" s="319"/>
      <c r="H9" s="319"/>
      <c r="I9" s="319"/>
      <c r="J9" s="319"/>
      <c r="K9" s="319"/>
      <c r="L9" s="319"/>
      <c r="M9" s="319"/>
      <c r="N9" s="319"/>
      <c r="O9" s="319"/>
      <c r="P9" s="319"/>
      <c r="Q9" s="319"/>
      <c r="R9" s="319"/>
      <c r="S9" s="319"/>
      <c r="T9" s="319"/>
      <c r="U9" s="319"/>
      <c r="V9" s="320"/>
      <c r="W9" s="49"/>
      <c r="X9" s="49"/>
      <c r="Y9" s="49"/>
      <c r="Z9" s="49"/>
    </row>
    <row r="10" spans="1:60" x14ac:dyDescent="0.3">
      <c r="A10" s="317" t="s">
        <v>128</v>
      </c>
      <c r="B10" s="318"/>
      <c r="C10" s="318"/>
      <c r="D10" s="318"/>
      <c r="E10" s="321"/>
      <c r="F10" s="321"/>
      <c r="G10" s="321"/>
      <c r="H10" s="321"/>
      <c r="I10" s="321"/>
      <c r="J10" s="321"/>
      <c r="K10" s="321"/>
      <c r="L10" s="321"/>
      <c r="M10" s="321"/>
      <c r="N10" s="321"/>
      <c r="O10" s="321"/>
      <c r="P10" s="321"/>
      <c r="Q10" s="321"/>
      <c r="R10" s="321"/>
      <c r="S10" s="321"/>
      <c r="T10" s="321"/>
      <c r="U10" s="321"/>
      <c r="V10" s="322"/>
      <c r="W10" s="49"/>
      <c r="X10" s="49"/>
      <c r="Y10" s="49"/>
      <c r="Z10" s="49"/>
    </row>
    <row r="11" spans="1:60" x14ac:dyDescent="0.3">
      <c r="A11" s="317" t="s">
        <v>127</v>
      </c>
      <c r="B11" s="318"/>
      <c r="C11" s="318"/>
      <c r="D11" s="318"/>
      <c r="E11" s="319" t="s">
        <v>126</v>
      </c>
      <c r="F11" s="319"/>
      <c r="G11" s="319"/>
      <c r="H11" s="319"/>
      <c r="I11" s="319"/>
      <c r="J11" s="319"/>
      <c r="K11" s="319"/>
      <c r="L11" s="319"/>
      <c r="M11" s="319"/>
      <c r="N11" s="319"/>
      <c r="O11" s="319"/>
      <c r="P11" s="319"/>
      <c r="Q11" s="319"/>
      <c r="R11" s="319"/>
      <c r="S11" s="319"/>
      <c r="T11" s="319"/>
      <c r="U11" s="319"/>
      <c r="V11" s="320"/>
      <c r="W11" s="49"/>
      <c r="X11" s="49"/>
      <c r="Y11" s="49"/>
      <c r="Z11" s="49"/>
    </row>
    <row r="12" spans="1:60" x14ac:dyDescent="0.3">
      <c r="A12" s="118"/>
      <c r="B12" s="57"/>
      <c r="C12" s="57"/>
      <c r="D12" s="117"/>
      <c r="E12" s="117"/>
      <c r="F12" s="117"/>
      <c r="G12" s="117"/>
      <c r="H12" s="117"/>
      <c r="I12" s="117"/>
      <c r="J12" s="117"/>
      <c r="K12" s="117"/>
      <c r="L12" s="117"/>
      <c r="M12" s="117"/>
      <c r="N12" s="117"/>
      <c r="O12" s="117"/>
      <c r="P12" s="117"/>
      <c r="Q12" s="117"/>
      <c r="R12" s="117"/>
      <c r="S12" s="117"/>
      <c r="T12" s="117"/>
      <c r="U12" s="117"/>
      <c r="V12" s="116"/>
      <c r="W12" s="49"/>
      <c r="X12" s="49"/>
      <c r="Y12" s="49"/>
    </row>
    <row r="13" spans="1:60" s="113" customFormat="1" ht="14.4" x14ac:dyDescent="0.3">
      <c r="A13" s="292" t="s">
        <v>125</v>
      </c>
      <c r="B13" s="293"/>
      <c r="C13" s="293"/>
      <c r="D13" s="293"/>
      <c r="E13" s="293"/>
      <c r="F13" s="293"/>
      <c r="G13" s="293"/>
      <c r="H13" s="293"/>
      <c r="I13" s="293"/>
      <c r="J13" s="293"/>
      <c r="K13" s="293"/>
      <c r="L13" s="293"/>
      <c r="M13" s="293"/>
      <c r="N13" s="293"/>
      <c r="O13" s="293"/>
      <c r="P13" s="293"/>
      <c r="Q13" s="293"/>
      <c r="R13" s="293"/>
      <c r="S13" s="293"/>
      <c r="T13" s="293"/>
      <c r="U13" s="293"/>
      <c r="V13" s="294"/>
      <c r="W13" s="115"/>
      <c r="X13" s="115"/>
      <c r="Y13" s="115"/>
    </row>
    <row r="14" spans="1:60" x14ac:dyDescent="0.3">
      <c r="A14" s="295" t="s">
        <v>124</v>
      </c>
      <c r="B14" s="296"/>
      <c r="C14" s="296" t="s">
        <v>34</v>
      </c>
      <c r="D14" s="296"/>
      <c r="E14" s="296"/>
      <c r="F14" s="296"/>
      <c r="G14" s="296"/>
      <c r="H14" s="296"/>
      <c r="I14" s="296"/>
      <c r="J14" s="296"/>
      <c r="K14" s="296"/>
      <c r="L14" s="296"/>
      <c r="M14" s="296"/>
      <c r="N14" s="296"/>
      <c r="O14" s="296"/>
      <c r="P14" s="296"/>
      <c r="Q14" s="296"/>
      <c r="R14" s="296" t="s">
        <v>116</v>
      </c>
      <c r="S14" s="296"/>
      <c r="T14" s="296" t="s">
        <v>36</v>
      </c>
      <c r="U14" s="296"/>
      <c r="V14" s="297"/>
      <c r="W14" s="49"/>
      <c r="X14" s="49"/>
      <c r="Y14" s="49"/>
    </row>
    <row r="15" spans="1:60" s="113" customFormat="1" ht="28.5" customHeight="1" x14ac:dyDescent="0.25">
      <c r="A15" s="298" t="str">
        <f>+'7- ACTA DE COMP Y FIJ DE P'!A31</f>
        <v>NP - 08</v>
      </c>
      <c r="B15" s="299"/>
      <c r="C15" s="300" t="str">
        <f>VLOOKUP($A$15,'7- ACTA DE COMP Y FIJ DE P'!$A$24:$I$31,2,FALSE)</f>
        <v>SUMINISTRO E INSTALACION MESON EN MARMOL COLOR ROSA EUROPA, INCLUYE FALDON, SALPICADERO Y ESTRUCTURA DE SOPORTE</v>
      </c>
      <c r="D15" s="300"/>
      <c r="E15" s="300"/>
      <c r="F15" s="300"/>
      <c r="G15" s="300"/>
      <c r="H15" s="300"/>
      <c r="I15" s="300"/>
      <c r="J15" s="300"/>
      <c r="K15" s="300"/>
      <c r="L15" s="300"/>
      <c r="M15" s="300"/>
      <c r="N15" s="300"/>
      <c r="O15" s="300"/>
      <c r="P15" s="300"/>
      <c r="Q15" s="300"/>
      <c r="R15" s="301" t="s">
        <v>65</v>
      </c>
      <c r="S15" s="301"/>
      <c r="T15" s="302">
        <v>4</v>
      </c>
      <c r="U15" s="303"/>
      <c r="V15" s="304"/>
      <c r="W15" s="290"/>
      <c r="X15" s="290"/>
      <c r="Y15" s="114"/>
      <c r="Z15" s="114"/>
      <c r="AA15" s="114"/>
      <c r="AB15" s="114"/>
      <c r="AC15" s="114"/>
      <c r="AD15" s="114"/>
      <c r="AE15" s="114"/>
      <c r="AF15" s="114"/>
      <c r="AG15" s="114"/>
      <c r="AH15" s="114"/>
      <c r="AI15" s="114"/>
      <c r="AJ15" s="114"/>
      <c r="AK15" s="114"/>
      <c r="AL15" s="114"/>
      <c r="AM15" s="114"/>
      <c r="AN15" s="291"/>
      <c r="AO15" s="291"/>
      <c r="AP15" s="291"/>
      <c r="AQ15" s="291"/>
      <c r="AR15" s="291"/>
    </row>
    <row r="16" spans="1:60" x14ac:dyDescent="0.3">
      <c r="A16" s="76"/>
      <c r="B16" s="72"/>
      <c r="C16" s="72"/>
      <c r="D16" s="72"/>
      <c r="E16" s="72"/>
      <c r="F16" s="72"/>
      <c r="G16" s="72"/>
      <c r="H16" s="72"/>
      <c r="I16" s="72"/>
      <c r="J16" s="72"/>
      <c r="K16" s="72"/>
      <c r="L16" s="72"/>
      <c r="M16" s="72"/>
      <c r="N16" s="72"/>
      <c r="O16" s="72"/>
      <c r="P16" s="72"/>
      <c r="Q16" s="72"/>
      <c r="R16" s="72"/>
      <c r="S16" s="72"/>
      <c r="T16" s="72"/>
      <c r="U16" s="72"/>
      <c r="V16" s="112"/>
      <c r="W16" s="49"/>
      <c r="X16" s="49"/>
      <c r="Y16" s="49"/>
    </row>
    <row r="17" spans="1:38" x14ac:dyDescent="0.3">
      <c r="A17" s="258" t="s">
        <v>123</v>
      </c>
      <c r="B17" s="259"/>
      <c r="C17" s="259"/>
      <c r="D17" s="259"/>
      <c r="E17" s="259"/>
      <c r="F17" s="259"/>
      <c r="G17" s="259"/>
      <c r="H17" s="259"/>
      <c r="I17" s="259"/>
      <c r="J17" s="259"/>
      <c r="K17" s="259"/>
      <c r="L17" s="259"/>
      <c r="M17" s="259"/>
      <c r="N17" s="259"/>
      <c r="O17" s="259"/>
      <c r="P17" s="259"/>
      <c r="Q17" s="259"/>
      <c r="R17" s="259"/>
      <c r="S17" s="259"/>
      <c r="T17" s="259"/>
      <c r="U17" s="259"/>
      <c r="V17" s="260"/>
      <c r="W17" s="49"/>
      <c r="X17" s="49"/>
      <c r="Y17" s="49"/>
    </row>
    <row r="18" spans="1:38" x14ac:dyDescent="0.3">
      <c r="A18" s="217" t="s">
        <v>34</v>
      </c>
      <c r="B18" s="218"/>
      <c r="C18" s="218"/>
      <c r="D18" s="218"/>
      <c r="E18" s="218"/>
      <c r="F18" s="218"/>
      <c r="G18" s="218"/>
      <c r="H18" s="218" t="s">
        <v>122</v>
      </c>
      <c r="I18" s="218"/>
      <c r="J18" s="218"/>
      <c r="K18" s="218" t="s">
        <v>121</v>
      </c>
      <c r="L18" s="218"/>
      <c r="M18" s="218"/>
      <c r="N18" s="218"/>
      <c r="O18" s="218" t="s">
        <v>120</v>
      </c>
      <c r="P18" s="218"/>
      <c r="Q18" s="218"/>
      <c r="R18" s="218" t="s">
        <v>99</v>
      </c>
      <c r="S18" s="218"/>
      <c r="T18" s="218" t="s">
        <v>98</v>
      </c>
      <c r="U18" s="218"/>
      <c r="V18" s="219"/>
      <c r="W18" s="49"/>
      <c r="X18" s="49"/>
      <c r="Y18" s="49"/>
    </row>
    <row r="19" spans="1:38" x14ac:dyDescent="0.3">
      <c r="A19" s="261" t="s">
        <v>119</v>
      </c>
      <c r="B19" s="262"/>
      <c r="C19" s="262"/>
      <c r="D19" s="262"/>
      <c r="E19" s="262"/>
      <c r="F19" s="262"/>
      <c r="G19" s="262"/>
      <c r="H19" s="262"/>
      <c r="I19" s="262"/>
      <c r="J19" s="262"/>
      <c r="K19" s="262"/>
      <c r="L19" s="262"/>
      <c r="M19" s="262"/>
      <c r="N19" s="262"/>
      <c r="O19" s="287">
        <v>0.05</v>
      </c>
      <c r="P19" s="263"/>
      <c r="Q19" s="263"/>
      <c r="R19" s="262"/>
      <c r="S19" s="262"/>
      <c r="T19" s="288">
        <f>+$T$45*O19</f>
        <v>0</v>
      </c>
      <c r="U19" s="288"/>
      <c r="V19" s="289"/>
      <c r="W19" s="49"/>
      <c r="X19" s="49"/>
      <c r="Y19" s="49"/>
    </row>
    <row r="20" spans="1:38" x14ac:dyDescent="0.3">
      <c r="A20" s="217"/>
      <c r="B20" s="218"/>
      <c r="C20" s="218"/>
      <c r="D20" s="218"/>
      <c r="E20" s="218"/>
      <c r="F20" s="218"/>
      <c r="G20" s="218"/>
      <c r="H20" s="218"/>
      <c r="I20" s="218"/>
      <c r="J20" s="218"/>
      <c r="K20" s="218"/>
      <c r="L20" s="218"/>
      <c r="M20" s="218"/>
      <c r="N20" s="218"/>
      <c r="O20" s="218"/>
      <c r="P20" s="218"/>
      <c r="Q20" s="218"/>
      <c r="R20" s="218"/>
      <c r="S20" s="218"/>
      <c r="T20" s="218"/>
      <c r="U20" s="218"/>
      <c r="V20" s="219"/>
      <c r="W20" s="49"/>
      <c r="X20" s="49"/>
      <c r="Y20" s="49"/>
    </row>
    <row r="21" spans="1:38" x14ac:dyDescent="0.3">
      <c r="A21" s="217"/>
      <c r="B21" s="218"/>
      <c r="C21" s="218"/>
      <c r="D21" s="218"/>
      <c r="E21" s="218"/>
      <c r="F21" s="218"/>
      <c r="G21" s="218"/>
      <c r="H21" s="218"/>
      <c r="I21" s="218"/>
      <c r="J21" s="218"/>
      <c r="K21" s="218"/>
      <c r="L21" s="218"/>
      <c r="M21" s="218"/>
      <c r="N21" s="218"/>
      <c r="O21" s="218"/>
      <c r="P21" s="218"/>
      <c r="Q21" s="218"/>
      <c r="R21" s="218"/>
      <c r="S21" s="218"/>
      <c r="T21" s="218"/>
      <c r="U21" s="218"/>
      <c r="V21" s="219"/>
      <c r="W21" s="49"/>
      <c r="X21" s="49"/>
      <c r="Y21" s="49"/>
    </row>
    <row r="22" spans="1:38" ht="18" customHeight="1" x14ac:dyDescent="0.3">
      <c r="A22" s="252" t="s">
        <v>96</v>
      </c>
      <c r="B22" s="253"/>
      <c r="C22" s="253"/>
      <c r="D22" s="253"/>
      <c r="E22" s="253"/>
      <c r="F22" s="253"/>
      <c r="G22" s="253"/>
      <c r="H22" s="253"/>
      <c r="I22" s="253"/>
      <c r="J22" s="253"/>
      <c r="K22" s="253"/>
      <c r="L22" s="253"/>
      <c r="M22" s="253"/>
      <c r="N22" s="253"/>
      <c r="O22" s="253"/>
      <c r="P22" s="253"/>
      <c r="Q22" s="253"/>
      <c r="R22" s="253"/>
      <c r="S22" s="253"/>
      <c r="T22" s="220">
        <f>ROUND(SUM(T19:V21),0)</f>
        <v>0</v>
      </c>
      <c r="U22" s="221"/>
      <c r="V22" s="222"/>
      <c r="W22" s="49"/>
      <c r="X22" s="49"/>
      <c r="Y22" s="241"/>
      <c r="Z22" s="241"/>
      <c r="AA22" s="241"/>
      <c r="AB22" s="241"/>
      <c r="AC22" s="241"/>
      <c r="AD22" s="241"/>
      <c r="AE22" s="241"/>
      <c r="AF22" s="241"/>
      <c r="AG22" s="241"/>
      <c r="AH22" s="241"/>
      <c r="AI22" s="241"/>
      <c r="AJ22" s="241"/>
      <c r="AK22" s="241"/>
      <c r="AL22" s="241"/>
    </row>
    <row r="23" spans="1:38" x14ac:dyDescent="0.3">
      <c r="A23" s="108"/>
      <c r="B23" s="107"/>
      <c r="C23" s="107"/>
      <c r="D23" s="107"/>
      <c r="E23" s="107"/>
      <c r="F23" s="107"/>
      <c r="G23" s="107"/>
      <c r="H23" s="107"/>
      <c r="I23" s="107"/>
      <c r="J23" s="107"/>
      <c r="K23" s="107"/>
      <c r="L23" s="107"/>
      <c r="M23" s="107"/>
      <c r="N23" s="107"/>
      <c r="O23" s="107"/>
      <c r="P23" s="107"/>
      <c r="Q23" s="107"/>
      <c r="R23" s="107"/>
      <c r="S23" s="106"/>
      <c r="T23" s="106"/>
      <c r="U23" s="106"/>
      <c r="V23" s="105"/>
      <c r="W23" s="49"/>
      <c r="X23" s="49"/>
      <c r="Y23" s="241"/>
      <c r="Z23" s="241"/>
      <c r="AA23" s="241"/>
      <c r="AB23" s="241"/>
      <c r="AC23" s="241"/>
      <c r="AD23" s="241"/>
      <c r="AE23" s="241"/>
      <c r="AF23" s="241"/>
      <c r="AG23" s="241"/>
      <c r="AH23" s="241"/>
      <c r="AI23" s="241"/>
      <c r="AJ23" s="241"/>
      <c r="AK23" s="241"/>
      <c r="AL23" s="241"/>
    </row>
    <row r="24" spans="1:38" ht="12.75" customHeight="1" x14ac:dyDescent="0.3">
      <c r="A24" s="258" t="s">
        <v>117</v>
      </c>
      <c r="B24" s="259"/>
      <c r="C24" s="259"/>
      <c r="D24" s="259"/>
      <c r="E24" s="259"/>
      <c r="F24" s="259"/>
      <c r="G24" s="259"/>
      <c r="H24" s="259"/>
      <c r="I24" s="259"/>
      <c r="J24" s="259"/>
      <c r="K24" s="259"/>
      <c r="L24" s="259"/>
      <c r="M24" s="259"/>
      <c r="N24" s="259"/>
      <c r="O24" s="259"/>
      <c r="P24" s="259"/>
      <c r="Q24" s="259"/>
      <c r="R24" s="259"/>
      <c r="S24" s="259"/>
      <c r="T24" s="259"/>
      <c r="U24" s="259"/>
      <c r="V24" s="260"/>
      <c r="W24" s="49"/>
      <c r="X24" s="49"/>
      <c r="Y24" s="126"/>
      <c r="Z24" s="126"/>
      <c r="AA24" s="126"/>
      <c r="AB24" s="126"/>
      <c r="AC24" s="126"/>
      <c r="AD24" s="127"/>
      <c r="AE24" s="127"/>
    </row>
    <row r="25" spans="1:38" ht="12.75" customHeight="1" x14ac:dyDescent="0.3">
      <c r="A25" s="284" t="s">
        <v>34</v>
      </c>
      <c r="B25" s="285"/>
      <c r="C25" s="285"/>
      <c r="D25" s="285"/>
      <c r="E25" s="285"/>
      <c r="F25" s="285"/>
      <c r="G25" s="285"/>
      <c r="H25" s="285"/>
      <c r="I25" s="285"/>
      <c r="J25" s="285"/>
      <c r="K25" s="285"/>
      <c r="L25" s="285"/>
      <c r="M25" s="285" t="s">
        <v>116</v>
      </c>
      <c r="N25" s="285"/>
      <c r="O25" s="285" t="s">
        <v>36</v>
      </c>
      <c r="P25" s="285"/>
      <c r="Q25" s="285" t="s">
        <v>115</v>
      </c>
      <c r="R25" s="285"/>
      <c r="S25" s="285"/>
      <c r="T25" s="285" t="s">
        <v>114</v>
      </c>
      <c r="U25" s="285"/>
      <c r="V25" s="286"/>
      <c r="W25" s="49"/>
      <c r="X25" s="49"/>
      <c r="Y25" s="126"/>
      <c r="Z25" s="126"/>
      <c r="AA25" s="126"/>
      <c r="AB25" s="126"/>
      <c r="AC25" s="126"/>
      <c r="AD25" s="127"/>
      <c r="AE25" s="127"/>
    </row>
    <row r="26" spans="1:38" ht="27.75" customHeight="1" x14ac:dyDescent="0.3">
      <c r="A26" s="365" t="s">
        <v>157</v>
      </c>
      <c r="B26" s="366"/>
      <c r="C26" s="366"/>
      <c r="D26" s="366"/>
      <c r="E26" s="366"/>
      <c r="F26" s="366"/>
      <c r="G26" s="366"/>
      <c r="H26" s="366"/>
      <c r="I26" s="366"/>
      <c r="J26" s="366"/>
      <c r="K26" s="366"/>
      <c r="L26" s="366"/>
      <c r="M26" s="367" t="s">
        <v>65</v>
      </c>
      <c r="N26" s="367"/>
      <c r="O26" s="367">
        <v>1</v>
      </c>
      <c r="P26" s="367"/>
      <c r="Q26" s="368">
        <v>650000</v>
      </c>
      <c r="R26" s="368"/>
      <c r="S26" s="368"/>
      <c r="T26" s="369">
        <f>+O26*Q26</f>
        <v>650000</v>
      </c>
      <c r="U26" s="369"/>
      <c r="V26" s="370"/>
      <c r="W26" s="49"/>
      <c r="X26" s="49"/>
      <c r="Y26" s="126"/>
      <c r="Z26" s="126"/>
      <c r="AA26" s="126"/>
      <c r="AB26" s="126"/>
      <c r="AC26" s="126"/>
      <c r="AD26" s="127"/>
      <c r="AE26" s="127"/>
    </row>
    <row r="27" spans="1:38" ht="13.5" customHeight="1" x14ac:dyDescent="0.3">
      <c r="A27" s="280"/>
      <c r="B27" s="281"/>
      <c r="C27" s="281"/>
      <c r="D27" s="281"/>
      <c r="E27" s="281"/>
      <c r="F27" s="281"/>
      <c r="G27" s="281"/>
      <c r="H27" s="281"/>
      <c r="I27" s="281"/>
      <c r="J27" s="281"/>
      <c r="K27" s="281"/>
      <c r="L27" s="281"/>
      <c r="M27" s="282"/>
      <c r="N27" s="282"/>
      <c r="O27" s="282"/>
      <c r="P27" s="282"/>
      <c r="Q27" s="283"/>
      <c r="R27" s="283"/>
      <c r="S27" s="283"/>
      <c r="T27" s="270"/>
      <c r="U27" s="270"/>
      <c r="V27" s="271"/>
      <c r="W27" s="49"/>
      <c r="X27" s="49"/>
      <c r="Y27" s="126"/>
      <c r="Z27" s="126"/>
      <c r="AA27" s="126"/>
      <c r="AB27" s="126"/>
      <c r="AC27" s="126"/>
      <c r="AD27" s="127"/>
      <c r="AE27" s="127"/>
    </row>
    <row r="28" spans="1:38" ht="12.75" customHeight="1" x14ac:dyDescent="0.3">
      <c r="A28" s="266"/>
      <c r="B28" s="267"/>
      <c r="C28" s="267"/>
      <c r="D28" s="267"/>
      <c r="E28" s="267"/>
      <c r="F28" s="267"/>
      <c r="G28" s="267"/>
      <c r="H28" s="267"/>
      <c r="I28" s="267"/>
      <c r="J28" s="267"/>
      <c r="K28" s="267"/>
      <c r="L28" s="267"/>
      <c r="M28" s="268"/>
      <c r="N28" s="268"/>
      <c r="O28" s="269"/>
      <c r="P28" s="269"/>
      <c r="Q28" s="270"/>
      <c r="R28" s="270"/>
      <c r="S28" s="270"/>
      <c r="T28" s="270">
        <f t="shared" ref="T28:T29" si="0">+O28*Q28</f>
        <v>0</v>
      </c>
      <c r="U28" s="270"/>
      <c r="V28" s="271"/>
      <c r="W28" s="49"/>
      <c r="X28" s="49"/>
      <c r="Y28" s="126"/>
      <c r="Z28" s="126"/>
      <c r="AA28" s="126"/>
      <c r="AB28" s="126"/>
      <c r="AC28" s="126"/>
      <c r="AD28" s="127"/>
      <c r="AE28" s="127"/>
    </row>
    <row r="29" spans="1:38" ht="12.75" customHeight="1" x14ac:dyDescent="0.3">
      <c r="A29" s="266"/>
      <c r="B29" s="267"/>
      <c r="C29" s="267"/>
      <c r="D29" s="267"/>
      <c r="E29" s="267"/>
      <c r="F29" s="267"/>
      <c r="G29" s="267"/>
      <c r="H29" s="267"/>
      <c r="I29" s="267"/>
      <c r="J29" s="267"/>
      <c r="K29" s="267"/>
      <c r="L29" s="267"/>
      <c r="M29" s="268"/>
      <c r="N29" s="268"/>
      <c r="O29" s="269"/>
      <c r="P29" s="269"/>
      <c r="Q29" s="270"/>
      <c r="R29" s="270"/>
      <c r="S29" s="270"/>
      <c r="T29" s="270">
        <f t="shared" si="0"/>
        <v>0</v>
      </c>
      <c r="U29" s="270"/>
      <c r="V29" s="271"/>
      <c r="W29" s="49"/>
      <c r="X29" s="49"/>
      <c r="Y29" s="126"/>
      <c r="Z29" s="126"/>
      <c r="AA29" s="126"/>
      <c r="AB29" s="126"/>
      <c r="AC29" s="126"/>
      <c r="AD29" s="127"/>
      <c r="AE29" s="127"/>
    </row>
    <row r="30" spans="1:38" ht="12.75" customHeight="1" x14ac:dyDescent="0.3">
      <c r="A30" s="272"/>
      <c r="B30" s="273"/>
      <c r="C30" s="273"/>
      <c r="D30" s="273"/>
      <c r="E30" s="273"/>
      <c r="F30" s="273"/>
      <c r="G30" s="273"/>
      <c r="H30" s="273"/>
      <c r="I30" s="273"/>
      <c r="J30" s="273"/>
      <c r="K30" s="273"/>
      <c r="L30" s="274"/>
      <c r="M30" s="275"/>
      <c r="N30" s="274"/>
      <c r="O30" s="275"/>
      <c r="P30" s="274"/>
      <c r="Q30" s="275"/>
      <c r="R30" s="273"/>
      <c r="S30" s="274"/>
      <c r="T30" s="275"/>
      <c r="U30" s="273"/>
      <c r="V30" s="276"/>
      <c r="W30" s="49"/>
      <c r="X30" s="49"/>
      <c r="Y30" s="126"/>
      <c r="Z30" s="126"/>
      <c r="AA30" s="126"/>
      <c r="AB30" s="126"/>
      <c r="AC30" s="126"/>
      <c r="AD30" s="127"/>
      <c r="AE30" s="127"/>
    </row>
    <row r="31" spans="1:38" ht="13.5" customHeight="1" x14ac:dyDescent="0.3">
      <c r="A31" s="277" t="s">
        <v>96</v>
      </c>
      <c r="B31" s="278"/>
      <c r="C31" s="278"/>
      <c r="D31" s="278"/>
      <c r="E31" s="278"/>
      <c r="F31" s="278"/>
      <c r="G31" s="278"/>
      <c r="H31" s="278"/>
      <c r="I31" s="278"/>
      <c r="J31" s="278"/>
      <c r="K31" s="278"/>
      <c r="L31" s="278"/>
      <c r="M31" s="278"/>
      <c r="N31" s="278"/>
      <c r="O31" s="278"/>
      <c r="P31" s="278"/>
      <c r="Q31" s="278"/>
      <c r="R31" s="278"/>
      <c r="S31" s="279"/>
      <c r="T31" s="220">
        <f>ROUND(SUM(T26:V30),0)</f>
        <v>650000</v>
      </c>
      <c r="U31" s="221"/>
      <c r="V31" s="222"/>
      <c r="W31" s="49"/>
      <c r="X31" s="49"/>
      <c r="Y31" s="126"/>
      <c r="Z31" s="126"/>
      <c r="AA31" s="126"/>
      <c r="AB31" s="126"/>
      <c r="AC31" s="126"/>
      <c r="AD31" s="127"/>
      <c r="AE31" s="127"/>
    </row>
    <row r="32" spans="1:38" ht="12.75" customHeight="1" x14ac:dyDescent="0.3">
      <c r="A32" s="110"/>
      <c r="B32" s="109"/>
      <c r="C32" s="109"/>
      <c r="D32" s="109"/>
      <c r="E32" s="109"/>
      <c r="F32" s="109"/>
      <c r="G32" s="109"/>
      <c r="H32" s="109"/>
      <c r="I32" s="109"/>
      <c r="J32" s="109"/>
      <c r="K32" s="109"/>
      <c r="L32" s="109"/>
      <c r="M32" s="109"/>
      <c r="N32" s="109"/>
      <c r="O32" s="109"/>
      <c r="P32" s="109"/>
      <c r="Q32" s="109"/>
      <c r="R32" s="109"/>
      <c r="S32" s="106"/>
      <c r="T32" s="106"/>
      <c r="U32" s="106"/>
      <c r="V32" s="105"/>
      <c r="W32" s="49"/>
      <c r="X32" s="49"/>
      <c r="Y32" s="126"/>
      <c r="Z32" s="126"/>
      <c r="AA32" s="126"/>
      <c r="AB32" s="126"/>
      <c r="AC32" s="126"/>
      <c r="AD32" s="127"/>
      <c r="AE32" s="127"/>
    </row>
    <row r="33" spans="1:31" ht="12.75" customHeight="1" x14ac:dyDescent="0.3">
      <c r="A33" s="258" t="s">
        <v>111</v>
      </c>
      <c r="B33" s="259"/>
      <c r="C33" s="259"/>
      <c r="D33" s="259"/>
      <c r="E33" s="259"/>
      <c r="F33" s="259"/>
      <c r="G33" s="259"/>
      <c r="H33" s="259"/>
      <c r="I33" s="259"/>
      <c r="J33" s="259"/>
      <c r="K33" s="259"/>
      <c r="L33" s="259"/>
      <c r="M33" s="259"/>
      <c r="N33" s="259"/>
      <c r="O33" s="259"/>
      <c r="P33" s="259"/>
      <c r="Q33" s="259"/>
      <c r="R33" s="259"/>
      <c r="S33" s="259"/>
      <c r="T33" s="259"/>
      <c r="U33" s="259"/>
      <c r="V33" s="260"/>
      <c r="W33" s="49"/>
      <c r="X33" s="49"/>
      <c r="Y33" s="126"/>
      <c r="Z33" s="126"/>
      <c r="AA33" s="126"/>
      <c r="AB33" s="126"/>
      <c r="AC33" s="126"/>
      <c r="AD33" s="127"/>
      <c r="AE33" s="127"/>
    </row>
    <row r="34" spans="1:31" ht="13.5" customHeight="1" x14ac:dyDescent="0.3">
      <c r="A34" s="217" t="s">
        <v>110</v>
      </c>
      <c r="B34" s="218"/>
      <c r="C34" s="218"/>
      <c r="D34" s="218"/>
      <c r="E34" s="218"/>
      <c r="F34" s="218"/>
      <c r="G34" s="218"/>
      <c r="H34" s="218"/>
      <c r="I34" s="218"/>
      <c r="J34" s="218"/>
      <c r="K34" s="218" t="s">
        <v>109</v>
      </c>
      <c r="L34" s="218"/>
      <c r="M34" s="218" t="s">
        <v>108</v>
      </c>
      <c r="N34" s="218"/>
      <c r="O34" s="218" t="s">
        <v>107</v>
      </c>
      <c r="P34" s="218"/>
      <c r="Q34" s="218"/>
      <c r="R34" s="218" t="s">
        <v>106</v>
      </c>
      <c r="S34" s="218"/>
      <c r="T34" s="218" t="s">
        <v>98</v>
      </c>
      <c r="U34" s="218"/>
      <c r="V34" s="219"/>
      <c r="W34" s="49"/>
      <c r="X34" s="49"/>
      <c r="Y34" s="126"/>
      <c r="Z34" s="126"/>
      <c r="AA34" s="126"/>
      <c r="AB34" s="126"/>
      <c r="AC34" s="126"/>
      <c r="AD34" s="127"/>
      <c r="AE34" s="127"/>
    </row>
    <row r="35" spans="1:31" x14ac:dyDescent="0.3">
      <c r="A35" s="217"/>
      <c r="B35" s="218"/>
      <c r="C35" s="218"/>
      <c r="D35" s="218"/>
      <c r="E35" s="218"/>
      <c r="F35" s="218"/>
      <c r="G35" s="218"/>
      <c r="H35" s="218"/>
      <c r="I35" s="218"/>
      <c r="J35" s="218"/>
      <c r="K35" s="218"/>
      <c r="L35" s="218"/>
      <c r="M35" s="218"/>
      <c r="N35" s="218"/>
      <c r="O35" s="218"/>
      <c r="P35" s="218"/>
      <c r="Q35" s="218"/>
      <c r="R35" s="218"/>
      <c r="S35" s="218"/>
      <c r="T35" s="218"/>
      <c r="U35" s="218"/>
      <c r="V35" s="219"/>
      <c r="W35" s="49"/>
      <c r="X35" s="49"/>
      <c r="Y35" s="49"/>
    </row>
    <row r="36" spans="1:31" x14ac:dyDescent="0.3">
      <c r="A36" s="217"/>
      <c r="B36" s="218"/>
      <c r="C36" s="218"/>
      <c r="D36" s="218"/>
      <c r="E36" s="218"/>
      <c r="F36" s="218"/>
      <c r="G36" s="218"/>
      <c r="H36" s="218"/>
      <c r="I36" s="218"/>
      <c r="J36" s="218"/>
      <c r="K36" s="218"/>
      <c r="L36" s="218"/>
      <c r="M36" s="218"/>
      <c r="N36" s="218"/>
      <c r="O36" s="218"/>
      <c r="P36" s="218"/>
      <c r="Q36" s="218"/>
      <c r="R36" s="218"/>
      <c r="S36" s="218"/>
      <c r="T36" s="218"/>
      <c r="U36" s="218"/>
      <c r="V36" s="219"/>
      <c r="W36" s="49"/>
      <c r="X36" s="49"/>
      <c r="Y36" s="49"/>
    </row>
    <row r="37" spans="1:31" x14ac:dyDescent="0.3">
      <c r="A37" s="217"/>
      <c r="B37" s="218"/>
      <c r="C37" s="218"/>
      <c r="D37" s="218"/>
      <c r="E37" s="218"/>
      <c r="F37" s="218"/>
      <c r="G37" s="218"/>
      <c r="H37" s="218"/>
      <c r="I37" s="218"/>
      <c r="J37" s="218"/>
      <c r="K37" s="218"/>
      <c r="L37" s="218"/>
      <c r="M37" s="218"/>
      <c r="N37" s="218"/>
      <c r="O37" s="218"/>
      <c r="P37" s="218"/>
      <c r="Q37" s="218"/>
      <c r="R37" s="218"/>
      <c r="S37" s="218"/>
      <c r="T37" s="218"/>
      <c r="U37" s="218"/>
      <c r="V37" s="219"/>
      <c r="W37" s="49"/>
      <c r="X37" s="49"/>
      <c r="Y37" s="49"/>
    </row>
    <row r="38" spans="1:31" x14ac:dyDescent="0.3">
      <c r="A38" s="252" t="s">
        <v>96</v>
      </c>
      <c r="B38" s="253"/>
      <c r="C38" s="253"/>
      <c r="D38" s="253"/>
      <c r="E38" s="253"/>
      <c r="F38" s="253"/>
      <c r="G38" s="253"/>
      <c r="H38" s="253"/>
      <c r="I38" s="253"/>
      <c r="J38" s="253"/>
      <c r="K38" s="253"/>
      <c r="L38" s="253"/>
      <c r="M38" s="253"/>
      <c r="N38" s="253"/>
      <c r="O38" s="253"/>
      <c r="P38" s="253"/>
      <c r="Q38" s="253"/>
      <c r="R38" s="253"/>
      <c r="S38" s="253"/>
      <c r="T38" s="220">
        <f>ROUND(SUM(T35:V37),0)</f>
        <v>0</v>
      </c>
      <c r="U38" s="221"/>
      <c r="V38" s="222"/>
      <c r="W38" s="49"/>
      <c r="X38" s="49"/>
      <c r="Y38" s="49"/>
    </row>
    <row r="39" spans="1:31" x14ac:dyDescent="0.3">
      <c r="A39" s="108"/>
      <c r="B39" s="107"/>
      <c r="C39" s="107"/>
      <c r="D39" s="107"/>
      <c r="E39" s="107"/>
      <c r="F39" s="107"/>
      <c r="G39" s="107"/>
      <c r="H39" s="107"/>
      <c r="I39" s="107"/>
      <c r="J39" s="107"/>
      <c r="K39" s="107"/>
      <c r="L39" s="107"/>
      <c r="M39" s="107"/>
      <c r="N39" s="107"/>
      <c r="O39" s="107"/>
      <c r="P39" s="107"/>
      <c r="Q39" s="107"/>
      <c r="R39" s="107"/>
      <c r="S39" s="106"/>
      <c r="T39" s="106"/>
      <c r="U39" s="106"/>
      <c r="V39" s="105"/>
      <c r="W39" s="104"/>
      <c r="X39" s="104"/>
      <c r="Y39" s="104"/>
    </row>
    <row r="40" spans="1:31" x14ac:dyDescent="0.3">
      <c r="A40" s="258" t="s">
        <v>104</v>
      </c>
      <c r="B40" s="259"/>
      <c r="C40" s="259"/>
      <c r="D40" s="259"/>
      <c r="E40" s="259"/>
      <c r="F40" s="259"/>
      <c r="G40" s="259"/>
      <c r="H40" s="259"/>
      <c r="I40" s="259"/>
      <c r="J40" s="259"/>
      <c r="K40" s="259"/>
      <c r="L40" s="259"/>
      <c r="M40" s="259"/>
      <c r="N40" s="259"/>
      <c r="O40" s="259"/>
      <c r="P40" s="259"/>
      <c r="Q40" s="259"/>
      <c r="R40" s="259"/>
      <c r="S40" s="259"/>
      <c r="T40" s="259"/>
      <c r="U40" s="259"/>
      <c r="V40" s="260"/>
      <c r="W40" s="49"/>
      <c r="X40" s="49"/>
      <c r="Y40" s="49"/>
    </row>
    <row r="41" spans="1:31" x14ac:dyDescent="0.3">
      <c r="A41" s="217" t="s">
        <v>103</v>
      </c>
      <c r="B41" s="218"/>
      <c r="C41" s="218"/>
      <c r="D41" s="218"/>
      <c r="E41" s="218"/>
      <c r="F41" s="218"/>
      <c r="G41" s="218"/>
      <c r="H41" s="218"/>
      <c r="I41" s="218"/>
      <c r="J41" s="218" t="s">
        <v>102</v>
      </c>
      <c r="K41" s="218"/>
      <c r="L41" s="218" t="s">
        <v>101</v>
      </c>
      <c r="M41" s="218"/>
      <c r="N41" s="218" t="s">
        <v>100</v>
      </c>
      <c r="O41" s="218"/>
      <c r="P41" s="218"/>
      <c r="Q41" s="218" t="s">
        <v>99</v>
      </c>
      <c r="R41" s="218"/>
      <c r="S41" s="218"/>
      <c r="T41" s="218" t="s">
        <v>98</v>
      </c>
      <c r="U41" s="218"/>
      <c r="V41" s="219"/>
      <c r="W41" s="49"/>
      <c r="X41" s="49"/>
      <c r="Y41" s="49"/>
    </row>
    <row r="42" spans="1:31" x14ac:dyDescent="0.3">
      <c r="A42" s="214" t="s">
        <v>145</v>
      </c>
      <c r="B42" s="215"/>
      <c r="C42" s="215"/>
      <c r="D42" s="215"/>
      <c r="E42" s="215"/>
      <c r="F42" s="215"/>
      <c r="G42" s="215"/>
      <c r="H42" s="215"/>
      <c r="I42" s="215"/>
      <c r="J42" s="216">
        <v>70000</v>
      </c>
      <c r="K42" s="216"/>
      <c r="L42" s="254">
        <v>1.85</v>
      </c>
      <c r="M42" s="254"/>
      <c r="N42" s="255">
        <f>+J42*L42</f>
        <v>129500</v>
      </c>
      <c r="O42" s="255"/>
      <c r="P42" s="255"/>
      <c r="Q42" s="256">
        <v>0</v>
      </c>
      <c r="R42" s="256"/>
      <c r="S42" s="256"/>
      <c r="T42" s="255"/>
      <c r="U42" s="255"/>
      <c r="V42" s="257"/>
      <c r="W42" s="49"/>
      <c r="X42" s="49"/>
      <c r="Y42" s="49"/>
    </row>
    <row r="43" spans="1:31" x14ac:dyDescent="0.3">
      <c r="A43" s="214" t="s">
        <v>97</v>
      </c>
      <c r="B43" s="215"/>
      <c r="C43" s="215"/>
      <c r="D43" s="215"/>
      <c r="E43" s="215"/>
      <c r="F43" s="215"/>
      <c r="G43" s="215"/>
      <c r="H43" s="215"/>
      <c r="I43" s="215"/>
      <c r="J43" s="216">
        <v>50000</v>
      </c>
      <c r="K43" s="216"/>
      <c r="L43" s="254">
        <v>1.85</v>
      </c>
      <c r="M43" s="254"/>
      <c r="N43" s="255">
        <f t="shared" ref="N43" si="1">+J43*L43</f>
        <v>92500</v>
      </c>
      <c r="O43" s="255"/>
      <c r="P43" s="255"/>
      <c r="Q43" s="256">
        <f>+Q42</f>
        <v>0</v>
      </c>
      <c r="R43" s="256"/>
      <c r="S43" s="256"/>
      <c r="T43" s="255"/>
      <c r="U43" s="255"/>
      <c r="V43" s="257"/>
      <c r="W43" s="49"/>
      <c r="X43" s="49"/>
      <c r="Y43" s="49"/>
      <c r="Z43" s="103"/>
    </row>
    <row r="44" spans="1:31" x14ac:dyDescent="0.3">
      <c r="A44" s="217"/>
      <c r="B44" s="218"/>
      <c r="C44" s="218"/>
      <c r="D44" s="218"/>
      <c r="E44" s="218"/>
      <c r="F44" s="218"/>
      <c r="G44" s="218"/>
      <c r="H44" s="218"/>
      <c r="I44" s="218"/>
      <c r="J44" s="218"/>
      <c r="K44" s="218"/>
      <c r="L44" s="218"/>
      <c r="M44" s="218"/>
      <c r="N44" s="218"/>
      <c r="O44" s="218"/>
      <c r="P44" s="218"/>
      <c r="Q44" s="218"/>
      <c r="R44" s="218"/>
      <c r="S44" s="218"/>
      <c r="T44" s="218"/>
      <c r="U44" s="218"/>
      <c r="V44" s="219"/>
      <c r="W44" s="49"/>
      <c r="X44" s="49"/>
      <c r="Y44" s="49"/>
    </row>
    <row r="45" spans="1:31" x14ac:dyDescent="0.3">
      <c r="A45" s="252" t="s">
        <v>96</v>
      </c>
      <c r="B45" s="253"/>
      <c r="C45" s="253"/>
      <c r="D45" s="253"/>
      <c r="E45" s="253"/>
      <c r="F45" s="253"/>
      <c r="G45" s="253"/>
      <c r="H45" s="253"/>
      <c r="I45" s="253"/>
      <c r="J45" s="253"/>
      <c r="K45" s="253"/>
      <c r="L45" s="253"/>
      <c r="M45" s="253"/>
      <c r="N45" s="253"/>
      <c r="O45" s="253"/>
      <c r="P45" s="253"/>
      <c r="Q45" s="253"/>
      <c r="R45" s="253"/>
      <c r="S45" s="253"/>
      <c r="T45" s="220">
        <f>ROUND(SUM(T42:V44),2)</f>
        <v>0</v>
      </c>
      <c r="U45" s="221"/>
      <c r="V45" s="222"/>
      <c r="W45" s="49"/>
      <c r="X45" s="49"/>
      <c r="Y45" s="49"/>
    </row>
    <row r="46" spans="1:31" s="90" customFormat="1" ht="14.4" x14ac:dyDescent="0.3">
      <c r="A46" s="223" t="s">
        <v>95</v>
      </c>
      <c r="B46" s="224"/>
      <c r="C46" s="224"/>
      <c r="D46" s="224"/>
      <c r="E46" s="224"/>
      <c r="F46" s="224"/>
      <c r="G46" s="224"/>
      <c r="H46" s="224"/>
      <c r="I46" s="224"/>
      <c r="J46" s="224"/>
      <c r="K46" s="224"/>
      <c r="L46" s="224"/>
      <c r="M46" s="224"/>
      <c r="N46" s="224"/>
      <c r="O46" s="224"/>
      <c r="P46" s="224"/>
      <c r="Q46" s="224"/>
      <c r="R46" s="224"/>
      <c r="S46" s="224"/>
      <c r="T46" s="225">
        <f>ROUND(+T45+T38+T31+T22,2)</f>
        <v>650000</v>
      </c>
      <c r="U46" s="225"/>
      <c r="V46" s="226"/>
      <c r="W46" s="49"/>
      <c r="Y46" s="49"/>
      <c r="Z46" s="102">
        <f>+T46</f>
        <v>650000</v>
      </c>
      <c r="AA46" s="125"/>
    </row>
    <row r="47" spans="1:31" s="90" customFormat="1" ht="14.4" x14ac:dyDescent="0.3">
      <c r="A47" s="101" t="s">
        <v>94</v>
      </c>
      <c r="B47" s="98"/>
      <c r="C47" s="98"/>
      <c r="D47" s="100">
        <v>0.25</v>
      </c>
      <c r="E47" s="99"/>
      <c r="F47" s="98"/>
      <c r="G47" s="98"/>
      <c r="H47" s="98"/>
      <c r="I47" s="98"/>
      <c r="J47" s="98"/>
      <c r="K47" s="98"/>
      <c r="L47" s="98"/>
      <c r="M47" s="97"/>
      <c r="N47" s="96"/>
      <c r="O47" s="96"/>
      <c r="P47" s="96"/>
      <c r="Q47" s="96"/>
      <c r="R47" s="96"/>
      <c r="S47" s="96" t="s">
        <v>93</v>
      </c>
      <c r="T47" s="225">
        <f>ROUND(+T46*D47+(T46*5%*19%),2)</f>
        <v>168675</v>
      </c>
      <c r="U47" s="225"/>
      <c r="V47" s="226"/>
      <c r="W47" s="49"/>
      <c r="X47" s="49"/>
      <c r="Y47" s="49"/>
    </row>
    <row r="48" spans="1:31" s="90" customFormat="1" ht="14.4" x14ac:dyDescent="0.3">
      <c r="A48" s="227" t="s">
        <v>92</v>
      </c>
      <c r="B48" s="228"/>
      <c r="C48" s="228"/>
      <c r="D48" s="228"/>
      <c r="E48" s="228"/>
      <c r="F48" s="228"/>
      <c r="G48" s="228"/>
      <c r="H48" s="228"/>
      <c r="I48" s="228"/>
      <c r="J48" s="228"/>
      <c r="K48" s="228"/>
      <c r="L48" s="228"/>
      <c r="M48" s="228"/>
      <c r="N48" s="228"/>
      <c r="O48" s="228"/>
      <c r="P48" s="228"/>
      <c r="Q48" s="228"/>
      <c r="R48" s="228"/>
      <c r="S48" s="228"/>
      <c r="T48" s="229">
        <f>ROUND(+T47+T46,2)</f>
        <v>818675</v>
      </c>
      <c r="U48" s="229"/>
      <c r="V48" s="230"/>
      <c r="W48" s="49"/>
      <c r="X48" s="95"/>
      <c r="Y48" s="49"/>
    </row>
    <row r="49" spans="1:25" s="90" customFormat="1" ht="14.4" x14ac:dyDescent="0.3">
      <c r="A49" s="227" t="s">
        <v>91</v>
      </c>
      <c r="B49" s="228"/>
      <c r="C49" s="228"/>
      <c r="D49" s="228"/>
      <c r="E49" s="228"/>
      <c r="F49" s="228"/>
      <c r="G49" s="228"/>
      <c r="H49" s="228"/>
      <c r="I49" s="228"/>
      <c r="J49" s="228"/>
      <c r="K49" s="228"/>
      <c r="L49" s="228"/>
      <c r="M49" s="228"/>
      <c r="N49" s="228"/>
      <c r="O49" s="228"/>
      <c r="P49" s="228"/>
      <c r="Q49" s="228"/>
      <c r="R49" s="228"/>
      <c r="S49" s="228"/>
      <c r="T49" s="229">
        <f>+T48*T15</f>
        <v>3274700</v>
      </c>
      <c r="U49" s="229"/>
      <c r="V49" s="230"/>
      <c r="W49" s="49"/>
      <c r="X49" s="49"/>
      <c r="Y49" s="49"/>
    </row>
    <row r="50" spans="1:25" s="90" customFormat="1" ht="14.4" x14ac:dyDescent="0.3">
      <c r="A50" s="94"/>
      <c r="B50" s="93"/>
      <c r="C50" s="93"/>
      <c r="D50" s="93"/>
      <c r="E50" s="93"/>
      <c r="F50" s="93"/>
      <c r="G50" s="93"/>
      <c r="H50" s="93"/>
      <c r="I50" s="93"/>
      <c r="J50" s="93"/>
      <c r="K50" s="93"/>
      <c r="L50" s="93"/>
      <c r="M50" s="93"/>
      <c r="N50" s="93"/>
      <c r="O50" s="93"/>
      <c r="P50" s="93"/>
      <c r="Q50" s="93"/>
      <c r="R50" s="93"/>
      <c r="S50" s="93"/>
      <c r="T50" s="92"/>
      <c r="U50" s="92"/>
      <c r="V50" s="91"/>
      <c r="W50" s="49"/>
      <c r="X50" s="49"/>
      <c r="Y50" s="49"/>
    </row>
    <row r="51" spans="1:25" ht="43.5" customHeight="1" x14ac:dyDescent="0.3">
      <c r="A51" s="242" t="s">
        <v>90</v>
      </c>
      <c r="B51" s="243"/>
      <c r="C51" s="243"/>
      <c r="D51" s="243"/>
      <c r="E51" s="243"/>
      <c r="F51" s="243"/>
      <c r="G51" s="243"/>
      <c r="H51" s="243"/>
      <c r="I51" s="243"/>
      <c r="J51" s="243"/>
      <c r="K51" s="243"/>
      <c r="L51" s="243"/>
      <c r="M51" s="243"/>
      <c r="N51" s="243"/>
      <c r="O51" s="243"/>
      <c r="P51" s="243"/>
      <c r="Q51" s="243"/>
      <c r="R51" s="243"/>
      <c r="S51" s="243"/>
      <c r="T51" s="243"/>
      <c r="U51" s="243"/>
      <c r="V51" s="244"/>
      <c r="W51" s="49"/>
      <c r="X51" s="49"/>
      <c r="Y51" s="49"/>
    </row>
    <row r="52" spans="1:25" ht="75" customHeight="1" x14ac:dyDescent="0.3">
      <c r="A52" s="245" t="s">
        <v>89</v>
      </c>
      <c r="B52" s="246"/>
      <c r="C52" s="246"/>
      <c r="D52" s="246"/>
      <c r="E52" s="246"/>
      <c r="F52" s="246"/>
      <c r="G52" s="246"/>
      <c r="H52" s="246"/>
      <c r="I52" s="246"/>
      <c r="J52" s="246"/>
      <c r="K52" s="246"/>
      <c r="L52" s="246"/>
      <c r="M52" s="246"/>
      <c r="N52" s="246"/>
      <c r="O52" s="246"/>
      <c r="P52" s="246"/>
      <c r="Q52" s="246"/>
      <c r="R52" s="246"/>
      <c r="S52" s="246"/>
      <c r="T52" s="246"/>
      <c r="U52" s="246"/>
      <c r="V52" s="247"/>
      <c r="W52" s="49"/>
      <c r="X52" s="49"/>
      <c r="Y52" s="49"/>
    </row>
    <row r="53" spans="1:25" x14ac:dyDescent="0.3">
      <c r="A53" s="86"/>
      <c r="B53" s="59"/>
      <c r="C53" s="59"/>
      <c r="D53" s="59"/>
      <c r="E53" s="59"/>
      <c r="F53" s="59"/>
      <c r="G53" s="59"/>
      <c r="H53" s="59"/>
      <c r="I53" s="59"/>
      <c r="J53" s="59"/>
      <c r="K53" s="59"/>
      <c r="L53" s="59"/>
      <c r="M53" s="59"/>
      <c r="N53" s="59"/>
      <c r="O53" s="59"/>
      <c r="P53" s="59"/>
      <c r="Q53" s="59"/>
      <c r="R53" s="59"/>
      <c r="S53" s="60"/>
      <c r="T53" s="60"/>
      <c r="U53" s="60"/>
      <c r="V53" s="85"/>
      <c r="W53" s="49"/>
      <c r="X53" s="49"/>
      <c r="Y53" s="49"/>
    </row>
    <row r="54" spans="1:25" x14ac:dyDescent="0.3">
      <c r="A54" s="86"/>
      <c r="B54" s="59"/>
      <c r="C54" s="59"/>
      <c r="D54" s="75"/>
      <c r="E54" s="78" t="s">
        <v>85</v>
      </c>
      <c r="F54" s="89"/>
      <c r="G54" s="89"/>
      <c r="H54" s="89"/>
      <c r="I54" s="89"/>
      <c r="J54" s="88"/>
      <c r="K54" s="88"/>
      <c r="L54" s="88"/>
      <c r="M54" s="87"/>
      <c r="N54" s="87"/>
      <c r="O54" s="87"/>
      <c r="P54" s="59"/>
      <c r="Q54" s="59"/>
      <c r="R54" s="59"/>
      <c r="S54" s="60"/>
      <c r="T54" s="60"/>
      <c r="U54" s="60"/>
      <c r="V54" s="85"/>
      <c r="W54" s="49"/>
      <c r="X54" s="49"/>
      <c r="Y54" s="49"/>
    </row>
    <row r="55" spans="1:25" x14ac:dyDescent="0.3">
      <c r="A55" s="86"/>
      <c r="B55" s="59"/>
      <c r="C55" s="59"/>
      <c r="D55" s="75"/>
      <c r="E55" s="74" t="s">
        <v>84</v>
      </c>
      <c r="F55" s="88" t="s">
        <v>77</v>
      </c>
      <c r="G55" s="88"/>
      <c r="H55" s="88"/>
      <c r="I55" s="88"/>
      <c r="J55" s="88"/>
      <c r="K55" s="88"/>
      <c r="L55" s="88"/>
      <c r="M55" s="87"/>
      <c r="N55" s="87"/>
      <c r="O55" s="87"/>
      <c r="P55" s="59"/>
      <c r="Q55" s="59"/>
      <c r="R55" s="59"/>
      <c r="S55" s="60"/>
      <c r="T55" s="60"/>
      <c r="U55" s="60"/>
      <c r="V55" s="85"/>
      <c r="W55" s="49"/>
      <c r="X55" s="49"/>
      <c r="Y55" s="49"/>
    </row>
    <row r="56" spans="1:25" x14ac:dyDescent="0.3">
      <c r="A56" s="86"/>
      <c r="B56" s="59"/>
      <c r="C56" s="59"/>
      <c r="D56" s="59"/>
      <c r="E56" s="248" t="s">
        <v>88</v>
      </c>
      <c r="F56" s="248"/>
      <c r="G56" s="248"/>
      <c r="H56" s="248"/>
      <c r="I56" s="248"/>
      <c r="J56" s="248"/>
      <c r="K56" s="248"/>
      <c r="L56" s="248"/>
      <c r="M56" s="248"/>
      <c r="N56" s="61"/>
      <c r="O56" s="61"/>
      <c r="P56" s="59"/>
      <c r="Q56" s="59"/>
      <c r="R56" s="59"/>
      <c r="S56" s="60"/>
      <c r="T56" s="60"/>
      <c r="U56" s="60"/>
      <c r="V56" s="85"/>
      <c r="W56" s="49"/>
      <c r="X56" s="49"/>
      <c r="Y56" s="49"/>
    </row>
    <row r="57" spans="1:25" x14ac:dyDescent="0.3">
      <c r="A57" s="84"/>
      <c r="B57" s="73"/>
      <c r="C57" s="57"/>
      <c r="D57" s="57"/>
      <c r="E57" s="57"/>
      <c r="F57" s="72"/>
      <c r="G57" s="72"/>
      <c r="H57" s="72"/>
      <c r="I57" s="72"/>
      <c r="J57" s="72"/>
      <c r="K57" s="72"/>
      <c r="L57" s="57"/>
      <c r="M57" s="57"/>
      <c r="N57" s="57"/>
      <c r="O57" s="57"/>
      <c r="P57" s="57"/>
      <c r="Q57" s="57"/>
      <c r="R57" s="57"/>
      <c r="S57" s="57"/>
      <c r="T57" s="57"/>
      <c r="U57" s="57"/>
      <c r="V57" s="83"/>
      <c r="W57" s="49"/>
      <c r="X57" s="49"/>
      <c r="Y57" s="49"/>
    </row>
    <row r="58" spans="1:25" ht="14.4" x14ac:dyDescent="0.3">
      <c r="A58" s="249" t="s">
        <v>87</v>
      </c>
      <c r="B58" s="250"/>
      <c r="C58" s="250"/>
      <c r="D58" s="250"/>
      <c r="E58" s="250"/>
      <c r="F58" s="250"/>
      <c r="G58" s="250"/>
      <c r="H58" s="250"/>
      <c r="I58" s="250"/>
      <c r="J58" s="250"/>
      <c r="K58" s="250"/>
      <c r="L58" s="250"/>
      <c r="M58" s="250"/>
      <c r="N58" s="250"/>
      <c r="O58" s="250"/>
      <c r="P58" s="250"/>
      <c r="Q58" s="250"/>
      <c r="R58" s="250"/>
      <c r="S58" s="250"/>
      <c r="T58" s="250"/>
      <c r="U58" s="250"/>
      <c r="V58" s="251"/>
      <c r="W58" s="49"/>
      <c r="X58" s="49"/>
      <c r="Y58" s="49"/>
    </row>
    <row r="59" spans="1:25" ht="16.5" customHeight="1" x14ac:dyDescent="0.3">
      <c r="A59" s="231"/>
      <c r="B59" s="232"/>
      <c r="C59" s="232"/>
      <c r="D59" s="232"/>
      <c r="E59" s="232"/>
      <c r="F59" s="232"/>
      <c r="G59" s="232"/>
      <c r="H59" s="232"/>
      <c r="I59" s="232"/>
      <c r="J59" s="232"/>
      <c r="K59" s="232"/>
      <c r="L59" s="232"/>
      <c r="M59" s="232"/>
      <c r="N59" s="232"/>
      <c r="O59" s="232"/>
      <c r="P59" s="232"/>
      <c r="Q59" s="232"/>
      <c r="R59" s="232"/>
      <c r="S59" s="232"/>
      <c r="T59" s="232"/>
      <c r="U59" s="232"/>
      <c r="V59" s="233"/>
      <c r="W59" s="49"/>
      <c r="X59" s="49"/>
      <c r="Y59" s="49"/>
    </row>
    <row r="60" spans="1:25" ht="16.5" customHeight="1" x14ac:dyDescent="0.3">
      <c r="A60" s="234"/>
      <c r="B60" s="235"/>
      <c r="C60" s="235"/>
      <c r="D60" s="235"/>
      <c r="E60" s="235"/>
      <c r="F60" s="235"/>
      <c r="G60" s="235"/>
      <c r="H60" s="235"/>
      <c r="I60" s="235"/>
      <c r="J60" s="235"/>
      <c r="K60" s="235"/>
      <c r="L60" s="235"/>
      <c r="M60" s="235"/>
      <c r="N60" s="235"/>
      <c r="O60" s="235"/>
      <c r="P60" s="235"/>
      <c r="Q60" s="235"/>
      <c r="R60" s="235"/>
      <c r="S60" s="235"/>
      <c r="T60" s="235"/>
      <c r="U60" s="235"/>
      <c r="V60" s="236"/>
      <c r="W60" s="49"/>
      <c r="X60" s="49"/>
      <c r="Y60" s="49"/>
    </row>
    <row r="61" spans="1:25" ht="16.5" customHeight="1" x14ac:dyDescent="0.3">
      <c r="A61" s="237"/>
      <c r="B61" s="238"/>
      <c r="C61" s="238"/>
      <c r="D61" s="238"/>
      <c r="E61" s="238"/>
      <c r="F61" s="238"/>
      <c r="G61" s="238"/>
      <c r="H61" s="238"/>
      <c r="I61" s="238"/>
      <c r="J61" s="238"/>
      <c r="K61" s="238"/>
      <c r="L61" s="238"/>
      <c r="M61" s="238"/>
      <c r="N61" s="238"/>
      <c r="O61" s="238"/>
      <c r="P61" s="238"/>
      <c r="Q61" s="238"/>
      <c r="R61" s="238"/>
      <c r="S61" s="238"/>
      <c r="T61" s="238"/>
      <c r="U61" s="238"/>
      <c r="V61" s="239"/>
      <c r="W61" s="49"/>
      <c r="X61" s="49"/>
      <c r="Y61" s="49"/>
    </row>
    <row r="62" spans="1:25" x14ac:dyDescent="0.3">
      <c r="A62" s="81"/>
      <c r="B62" s="80"/>
      <c r="C62" s="80"/>
      <c r="D62" s="80"/>
      <c r="E62" s="80"/>
      <c r="F62" s="80"/>
      <c r="G62" s="80"/>
      <c r="H62" s="80"/>
      <c r="I62" s="80"/>
      <c r="J62" s="80"/>
      <c r="K62" s="80"/>
      <c r="L62" s="80"/>
      <c r="M62" s="80"/>
      <c r="N62" s="80"/>
      <c r="O62" s="80"/>
      <c r="P62" s="80"/>
      <c r="Q62" s="80"/>
      <c r="R62" s="80"/>
      <c r="S62" s="80"/>
      <c r="T62" s="80"/>
      <c r="U62" s="80"/>
      <c r="V62" s="82"/>
      <c r="W62" s="49"/>
      <c r="X62" s="49"/>
      <c r="Y62" s="49"/>
    </row>
    <row r="63" spans="1:25" x14ac:dyDescent="0.3">
      <c r="A63" s="81"/>
      <c r="B63" s="80"/>
      <c r="C63" s="80"/>
      <c r="D63" s="80"/>
      <c r="E63" s="80"/>
      <c r="F63" s="80"/>
      <c r="G63" s="80"/>
      <c r="H63" s="80"/>
      <c r="I63" s="80"/>
      <c r="J63" s="80"/>
      <c r="K63" s="80"/>
      <c r="L63" s="80"/>
      <c r="M63" s="80"/>
      <c r="N63" s="80"/>
      <c r="O63" s="80"/>
      <c r="P63" s="80"/>
      <c r="Q63" s="80"/>
      <c r="R63" s="80"/>
      <c r="S63" s="80"/>
      <c r="T63" s="80"/>
      <c r="U63" s="80"/>
      <c r="V63" s="82"/>
      <c r="W63" s="49"/>
      <c r="X63" s="49"/>
      <c r="Y63" s="49"/>
    </row>
    <row r="64" spans="1:25" x14ac:dyDescent="0.3">
      <c r="A64" s="81"/>
      <c r="B64" s="80"/>
      <c r="C64" s="80"/>
      <c r="D64" s="80"/>
      <c r="E64" s="80"/>
      <c r="F64" s="80"/>
      <c r="G64" s="80"/>
      <c r="H64" s="80"/>
      <c r="I64" s="80"/>
      <c r="J64" s="80"/>
      <c r="K64" s="80"/>
      <c r="L64" s="80"/>
      <c r="M64" s="80"/>
      <c r="N64" s="80"/>
      <c r="O64" s="80"/>
      <c r="P64" s="80"/>
      <c r="Q64" s="80"/>
      <c r="R64" s="59"/>
      <c r="S64" s="57"/>
      <c r="T64" s="79"/>
      <c r="U64" s="79"/>
      <c r="V64" s="69" t="s">
        <v>86</v>
      </c>
      <c r="W64" s="49"/>
      <c r="X64" s="49"/>
      <c r="Y64" s="49"/>
    </row>
    <row r="65" spans="1:26" x14ac:dyDescent="0.3">
      <c r="A65" s="76"/>
      <c r="B65" s="72"/>
      <c r="C65" s="72"/>
      <c r="D65" s="75"/>
      <c r="E65" s="78" t="s">
        <v>85</v>
      </c>
      <c r="F65" s="77"/>
      <c r="G65" s="77"/>
      <c r="H65" s="77"/>
      <c r="I65" s="77"/>
      <c r="J65" s="77"/>
      <c r="K65" s="77"/>
      <c r="L65" s="77"/>
      <c r="M65" s="77"/>
      <c r="N65" s="77"/>
      <c r="O65" s="72"/>
      <c r="P65" s="72"/>
      <c r="Q65" s="72"/>
      <c r="R65" s="72"/>
      <c r="S65" s="72"/>
      <c r="T65" s="57"/>
      <c r="U65" s="70"/>
      <c r="V65" s="69"/>
      <c r="W65" s="49"/>
      <c r="X65" s="49"/>
      <c r="Y65" s="49"/>
    </row>
    <row r="66" spans="1:26" x14ac:dyDescent="0.3">
      <c r="A66" s="76"/>
      <c r="B66" s="72"/>
      <c r="C66" s="72"/>
      <c r="D66" s="75"/>
      <c r="E66" s="74" t="s">
        <v>84</v>
      </c>
      <c r="F66" s="73"/>
      <c r="G66" s="73"/>
      <c r="H66" s="73"/>
      <c r="I66" s="73"/>
      <c r="J66" s="73"/>
      <c r="K66" s="73"/>
      <c r="L66" s="73"/>
      <c r="M66" s="73"/>
      <c r="N66" s="73"/>
      <c r="O66" s="72"/>
      <c r="P66" s="72"/>
      <c r="Q66" s="72"/>
      <c r="R66" s="57"/>
      <c r="S66" s="71"/>
      <c r="T66" s="71"/>
      <c r="U66" s="70"/>
      <c r="V66" s="69"/>
      <c r="W66" s="49"/>
      <c r="X66" s="49"/>
      <c r="Y66" s="49"/>
    </row>
    <row r="67" spans="1:26" ht="14.4" thickBot="1" x14ac:dyDescent="0.35">
      <c r="A67" s="68"/>
      <c r="B67" s="66"/>
      <c r="C67" s="66"/>
      <c r="D67" s="66"/>
      <c r="E67" s="240" t="s">
        <v>83</v>
      </c>
      <c r="F67" s="240"/>
      <c r="G67" s="240"/>
      <c r="H67" s="240"/>
      <c r="I67" s="240"/>
      <c r="J67" s="240"/>
      <c r="K67" s="240"/>
      <c r="L67" s="240"/>
      <c r="M67" s="240"/>
      <c r="N67" s="240"/>
      <c r="O67" s="67"/>
      <c r="P67" s="66"/>
      <c r="Q67" s="66"/>
      <c r="R67" s="65"/>
      <c r="S67" s="64"/>
      <c r="T67" s="64"/>
      <c r="U67" s="63"/>
      <c r="V67" s="62"/>
      <c r="W67" s="49"/>
      <c r="X67" s="49"/>
      <c r="Y67" s="49"/>
    </row>
    <row r="68" spans="1:26" x14ac:dyDescent="0.3">
      <c r="A68" s="59"/>
      <c r="B68" s="59"/>
      <c r="C68" s="59"/>
      <c r="D68" s="59"/>
      <c r="E68" s="57"/>
      <c r="F68" s="57"/>
      <c r="G68" s="57"/>
      <c r="H68" s="57"/>
      <c r="I68" s="57"/>
      <c r="J68" s="57"/>
      <c r="K68" s="57"/>
      <c r="L68" s="57"/>
      <c r="M68" s="57"/>
      <c r="N68" s="57"/>
      <c r="O68" s="61"/>
      <c r="P68" s="59"/>
      <c r="Q68" s="59"/>
      <c r="R68" s="59"/>
      <c r="S68" s="60"/>
      <c r="T68" s="60"/>
      <c r="U68" s="60"/>
      <c r="V68" s="57"/>
      <c r="W68" s="49"/>
      <c r="X68" s="49"/>
      <c r="Y68" s="49"/>
    </row>
    <row r="69" spans="1:26" ht="13.5" customHeight="1" x14ac:dyDescent="0.3">
      <c r="A69" s="59"/>
      <c r="B69" s="57"/>
      <c r="C69" s="57"/>
      <c r="D69" s="57"/>
      <c r="E69" s="57"/>
      <c r="F69" s="58"/>
      <c r="G69" s="57"/>
      <c r="H69" s="57"/>
      <c r="I69" s="57"/>
      <c r="J69" s="58"/>
      <c r="K69" s="58"/>
      <c r="L69" s="57"/>
      <c r="M69" s="57"/>
      <c r="N69" s="57"/>
      <c r="O69" s="58"/>
      <c r="P69" s="58"/>
      <c r="Q69" s="58"/>
      <c r="R69" s="58"/>
      <c r="S69" s="58"/>
      <c r="T69" s="58"/>
      <c r="U69" s="58"/>
      <c r="V69" s="57"/>
      <c r="W69" s="49"/>
      <c r="X69" s="49"/>
      <c r="Y69" s="49"/>
    </row>
    <row r="70" spans="1:26" ht="13.5" customHeight="1" x14ac:dyDescent="0.3">
      <c r="A70" s="54"/>
      <c r="C70" s="52"/>
      <c r="D70" s="52"/>
      <c r="E70" s="52"/>
      <c r="F70" s="52"/>
      <c r="G70" s="52"/>
      <c r="H70" s="52"/>
      <c r="I70" s="52"/>
      <c r="J70" s="52"/>
      <c r="K70" s="52"/>
      <c r="L70" s="52"/>
      <c r="M70" s="52"/>
      <c r="N70" s="52"/>
      <c r="O70" s="52"/>
      <c r="P70" s="52"/>
      <c r="Q70" s="52"/>
      <c r="R70" s="52"/>
      <c r="S70" s="52"/>
      <c r="T70" s="52"/>
      <c r="U70" s="52"/>
      <c r="W70" s="49"/>
      <c r="X70" s="49"/>
      <c r="Y70" s="49"/>
    </row>
    <row r="71" spans="1:26" ht="13.5" customHeight="1" x14ac:dyDescent="0.3">
      <c r="A71" s="54"/>
      <c r="C71" s="52"/>
      <c r="D71" s="52"/>
      <c r="E71" s="52"/>
      <c r="F71" s="52"/>
      <c r="G71" s="52"/>
      <c r="H71" s="52"/>
      <c r="I71" s="52"/>
      <c r="J71" s="52"/>
      <c r="K71" s="52"/>
      <c r="L71" s="52"/>
      <c r="M71" s="52"/>
      <c r="N71" s="52"/>
      <c r="O71" s="52"/>
      <c r="P71" s="52"/>
      <c r="Q71" s="52"/>
      <c r="R71" s="52"/>
      <c r="S71" s="52"/>
      <c r="T71" s="52"/>
      <c r="U71" s="52"/>
      <c r="V71" s="53"/>
      <c r="W71" s="49"/>
      <c r="X71" s="49"/>
      <c r="Y71" s="49"/>
    </row>
    <row r="72" spans="1:26" x14ac:dyDescent="0.3">
      <c r="A72" s="54"/>
      <c r="B72" s="54"/>
      <c r="C72" s="54"/>
      <c r="D72" s="54"/>
      <c r="E72" s="56"/>
      <c r="F72" s="56"/>
      <c r="G72" s="56"/>
      <c r="H72" s="56"/>
      <c r="I72" s="56"/>
      <c r="J72" s="56"/>
      <c r="K72" s="56"/>
      <c r="L72" s="56"/>
      <c r="M72" s="56"/>
      <c r="N72" s="56"/>
      <c r="O72" s="55"/>
      <c r="P72" s="54"/>
      <c r="Q72" s="54"/>
      <c r="R72" s="54"/>
      <c r="S72" s="53"/>
      <c r="T72" s="53"/>
      <c r="U72" s="53"/>
      <c r="V72" s="53"/>
      <c r="W72" s="49"/>
      <c r="X72" s="49"/>
      <c r="Y72" s="49"/>
      <c r="Z72" s="49"/>
    </row>
    <row r="73" spans="1:26" x14ac:dyDescent="0.3">
      <c r="A73" s="52"/>
      <c r="B73" s="52"/>
      <c r="C73" s="52"/>
      <c r="D73" s="52"/>
      <c r="E73" s="52"/>
      <c r="F73" s="51"/>
      <c r="G73" s="51"/>
      <c r="H73" s="51"/>
      <c r="I73" s="51"/>
      <c r="J73" s="51"/>
      <c r="K73" s="51"/>
      <c r="L73" s="51"/>
      <c r="M73" s="51"/>
      <c r="N73" s="51"/>
      <c r="O73" s="51"/>
      <c r="P73" s="51"/>
      <c r="Q73" s="51"/>
      <c r="R73" s="51"/>
      <c r="S73" s="51"/>
      <c r="T73" s="51"/>
      <c r="U73" s="51"/>
      <c r="V73" s="51"/>
      <c r="W73" s="49"/>
      <c r="X73" s="49"/>
      <c r="Y73" s="49"/>
    </row>
    <row r="74" spans="1:26" x14ac:dyDescent="0.3">
      <c r="F74" s="50"/>
      <c r="W74" s="49"/>
      <c r="X74" s="49"/>
      <c r="Y74" s="49"/>
    </row>
    <row r="75" spans="1:26" x14ac:dyDescent="0.3">
      <c r="A75" s="48" t="s">
        <v>82</v>
      </c>
    </row>
  </sheetData>
  <mergeCells count="158">
    <mergeCell ref="A1:D5"/>
    <mergeCell ref="E1:S2"/>
    <mergeCell ref="T1:V2"/>
    <mergeCell ref="E3:V3"/>
    <mergeCell ref="E4:V4"/>
    <mergeCell ref="E5:V5"/>
    <mergeCell ref="A9:D9"/>
    <mergeCell ref="E9:V9"/>
    <mergeCell ref="A10:D10"/>
    <mergeCell ref="E10:V10"/>
    <mergeCell ref="A11:D11"/>
    <mergeCell ref="E11:V11"/>
    <mergeCell ref="A6:V6"/>
    <mergeCell ref="A7:D7"/>
    <mergeCell ref="J7:O7"/>
    <mergeCell ref="P7:V7"/>
    <mergeCell ref="A8:D8"/>
    <mergeCell ref="E8:V8"/>
    <mergeCell ref="A13:V13"/>
    <mergeCell ref="A14:B14"/>
    <mergeCell ref="C14:Q14"/>
    <mergeCell ref="R14:S14"/>
    <mergeCell ref="T14:V14"/>
    <mergeCell ref="A15:B15"/>
    <mergeCell ref="C15:Q15"/>
    <mergeCell ref="R15:S15"/>
    <mergeCell ref="T15:V15"/>
    <mergeCell ref="A19:G19"/>
    <mergeCell ref="H19:J19"/>
    <mergeCell ref="K19:N19"/>
    <mergeCell ref="O19:Q19"/>
    <mergeCell ref="R19:S19"/>
    <mergeCell ref="T19:V19"/>
    <mergeCell ref="W15:X15"/>
    <mergeCell ref="AN15:AO15"/>
    <mergeCell ref="AP15:AR15"/>
    <mergeCell ref="A17:V17"/>
    <mergeCell ref="A18:G18"/>
    <mergeCell ref="H18:J18"/>
    <mergeCell ref="K18:N18"/>
    <mergeCell ref="O18:Q18"/>
    <mergeCell ref="R18:S18"/>
    <mergeCell ref="T18:V18"/>
    <mergeCell ref="A21:G21"/>
    <mergeCell ref="H21:J21"/>
    <mergeCell ref="K21:N21"/>
    <mergeCell ref="O21:Q21"/>
    <mergeCell ref="R21:S21"/>
    <mergeCell ref="T21:V21"/>
    <mergeCell ref="A20:G20"/>
    <mergeCell ref="H20:J20"/>
    <mergeCell ref="K20:N20"/>
    <mergeCell ref="O20:Q20"/>
    <mergeCell ref="R20:S20"/>
    <mergeCell ref="T20:V20"/>
    <mergeCell ref="A22:S22"/>
    <mergeCell ref="T22:V22"/>
    <mergeCell ref="Y22:AL23"/>
    <mergeCell ref="A24:V24"/>
    <mergeCell ref="A25:L25"/>
    <mergeCell ref="M25:N25"/>
    <mergeCell ref="O25:P25"/>
    <mergeCell ref="Q25:S25"/>
    <mergeCell ref="T25:V25"/>
    <mergeCell ref="A26:L26"/>
    <mergeCell ref="M26:N26"/>
    <mergeCell ref="O26:P26"/>
    <mergeCell ref="Q26:S26"/>
    <mergeCell ref="T26:V26"/>
    <mergeCell ref="A27:L27"/>
    <mergeCell ref="M27:N27"/>
    <mergeCell ref="O27:P27"/>
    <mergeCell ref="Q27:S27"/>
    <mergeCell ref="T27:V27"/>
    <mergeCell ref="A30:L30"/>
    <mergeCell ref="M30:N30"/>
    <mergeCell ref="O30:P30"/>
    <mergeCell ref="Q30:S30"/>
    <mergeCell ref="T30:V30"/>
    <mergeCell ref="A31:S31"/>
    <mergeCell ref="T31:V31"/>
    <mergeCell ref="A28:L28"/>
    <mergeCell ref="M28:N28"/>
    <mergeCell ref="O28:P28"/>
    <mergeCell ref="Q28:S28"/>
    <mergeCell ref="T28:V28"/>
    <mergeCell ref="A29:L29"/>
    <mergeCell ref="M29:N29"/>
    <mergeCell ref="O29:P29"/>
    <mergeCell ref="Q29:S29"/>
    <mergeCell ref="T29:V29"/>
    <mergeCell ref="A35:J35"/>
    <mergeCell ref="K35:L35"/>
    <mergeCell ref="M35:N35"/>
    <mergeCell ref="O35:Q35"/>
    <mergeCell ref="R35:S35"/>
    <mergeCell ref="T35:V35"/>
    <mergeCell ref="A33:V33"/>
    <mergeCell ref="A34:J34"/>
    <mergeCell ref="K34:L34"/>
    <mergeCell ref="M34:N34"/>
    <mergeCell ref="O34:Q34"/>
    <mergeCell ref="R34:S34"/>
    <mergeCell ref="T34:V34"/>
    <mergeCell ref="A37:J37"/>
    <mergeCell ref="K37:L37"/>
    <mergeCell ref="M37:N37"/>
    <mergeCell ref="O37:Q37"/>
    <mergeCell ref="R37:S37"/>
    <mergeCell ref="T37:V37"/>
    <mergeCell ref="A36:J36"/>
    <mergeCell ref="K36:L36"/>
    <mergeCell ref="M36:N36"/>
    <mergeCell ref="O36:Q36"/>
    <mergeCell ref="R36:S36"/>
    <mergeCell ref="T36:V36"/>
    <mergeCell ref="A42:I42"/>
    <mergeCell ref="J42:K42"/>
    <mergeCell ref="L42:M42"/>
    <mergeCell ref="N42:P42"/>
    <mergeCell ref="Q42:S42"/>
    <mergeCell ref="T42:V42"/>
    <mergeCell ref="A38:S38"/>
    <mergeCell ref="T38:V38"/>
    <mergeCell ref="A40:V40"/>
    <mergeCell ref="A41:I41"/>
    <mergeCell ref="J41:K41"/>
    <mergeCell ref="L41:M41"/>
    <mergeCell ref="N41:P41"/>
    <mergeCell ref="Q41:S41"/>
    <mergeCell ref="T41:V41"/>
    <mergeCell ref="A44:I44"/>
    <mergeCell ref="J44:K44"/>
    <mergeCell ref="L44:M44"/>
    <mergeCell ref="N44:P44"/>
    <mergeCell ref="Q44:S44"/>
    <mergeCell ref="T44:V44"/>
    <mergeCell ref="A43:I43"/>
    <mergeCell ref="J43:K43"/>
    <mergeCell ref="L43:M43"/>
    <mergeCell ref="N43:P43"/>
    <mergeCell ref="Q43:S43"/>
    <mergeCell ref="T43:V43"/>
    <mergeCell ref="A59:V61"/>
    <mergeCell ref="E67:N67"/>
    <mergeCell ref="A49:S49"/>
    <mergeCell ref="T49:V49"/>
    <mergeCell ref="A51:V51"/>
    <mergeCell ref="A52:V52"/>
    <mergeCell ref="E56:M56"/>
    <mergeCell ref="A58:V58"/>
    <mergeCell ref="A45:S45"/>
    <mergeCell ref="T45:V45"/>
    <mergeCell ref="A46:S46"/>
    <mergeCell ref="T46:V46"/>
    <mergeCell ref="T47:V47"/>
    <mergeCell ref="A48:S48"/>
    <mergeCell ref="T48:V48"/>
  </mergeCells>
  <dataValidations count="4">
    <dataValidation type="textLength" errorStyle="warning" allowBlank="1" showInputMessage="1" showErrorMessage="1" errorTitle="FIRMA" error="Este espacio debe dejarse libre para la firma del Interventor" prompt="Deje este espacio libre para la firma del Interventor" sqref="F65:N66" xr:uid="{1C5E1199-F159-452F-AC15-7DE89256349C}">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E65:E66 E54:L55" xr:uid="{C1A72FA1-90BA-4912-B248-FDA8389B8410}">
      <formula1>0</formula1>
      <formula2>0</formula2>
    </dataValidation>
    <dataValidation allowBlank="1" showInputMessage="1" showErrorMessage="1" prompt="Escriba el item relacionado en la propuesta" sqref="A15 W15" xr:uid="{53FD1A9F-333E-492F-9A6B-BDC643FDBC29}"/>
    <dataValidation allowBlank="1" showInputMessage="1" showErrorMessage="1" promptTitle="Contrato No." prompt="Escriba en este espacio el número de contrato suscrito" sqref="J7" xr:uid="{A45D16B5-E58C-4BF7-AE4E-64D7465E91C6}"/>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vt:i4>
      </vt:variant>
    </vt:vector>
  </HeadingPairs>
  <TitlesOfParts>
    <vt:vector size="13" baseType="lpstr">
      <vt:lpstr>7- ACTA DE COMP Y FIJ DE P</vt:lpstr>
      <vt:lpstr>NP-01</vt:lpstr>
      <vt:lpstr>NP-02</vt:lpstr>
      <vt:lpstr>NP-03</vt:lpstr>
      <vt:lpstr>NP-04</vt:lpstr>
      <vt:lpstr>NP-05</vt:lpstr>
      <vt:lpstr>NP-06</vt:lpstr>
      <vt:lpstr>NP-07</vt:lpstr>
      <vt:lpstr>NP-08</vt:lpstr>
      <vt:lpstr>'NP-01'!Área_de_impresión</vt:lpstr>
      <vt:lpstr>'NP-02'!Área_de_impresión</vt:lpstr>
      <vt:lpstr>'NP-01'!Títulos_a_imprimir</vt:lpstr>
      <vt:lpstr>'NP-02'!Títulos_a_imprimir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ARTEAGA</dc:creator>
  <cp:lastModifiedBy>NICO ARTEAGA</cp:lastModifiedBy>
  <dcterms:created xsi:type="dcterms:W3CDTF">2025-11-25T20:32:17Z</dcterms:created>
  <dcterms:modified xsi:type="dcterms:W3CDTF">2025-11-25T21:19:32Z</dcterms:modified>
</cp:coreProperties>
</file>